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79" documentId="8_{BCDE4F5B-F014-4E8C-B568-C841948F4094}" xr6:coauthVersionLast="47" xr6:coauthVersionMax="47" xr10:uidLastSave="{20FEF961-06AE-4499-B60A-00F887FF1D19}"/>
  <bookViews>
    <workbookView xWindow="-28920" yWindow="-120" windowWidth="29040" windowHeight="15720" xr2:uid="{F50EBDA9-D3C2-4A16-A62E-8F1E62F34F40}"/>
  </bookViews>
  <sheets>
    <sheet name="Nicholas Kun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51" i="5" l="1"/>
  <c r="B651" i="5"/>
  <c r="C651" i="5"/>
  <c r="A650" i="5"/>
  <c r="B650" i="5"/>
  <c r="C650" i="5"/>
  <c r="A649" i="5"/>
  <c r="B649" i="5"/>
  <c r="C649" i="5"/>
  <c r="A648" i="5"/>
  <c r="B648" i="5"/>
  <c r="C648" i="5"/>
  <c r="A647" i="5"/>
  <c r="B647" i="5"/>
  <c r="C647" i="5"/>
  <c r="A646" i="5"/>
  <c r="B646" i="5"/>
  <c r="C646" i="5"/>
  <c r="A645" i="5"/>
  <c r="B645" i="5"/>
  <c r="C645" i="5"/>
  <c r="A644" i="5"/>
  <c r="B644" i="5"/>
  <c r="C644" i="5"/>
  <c r="A643" i="5"/>
  <c r="B643" i="5"/>
  <c r="C643" i="5"/>
  <c r="A642" i="5"/>
  <c r="B642" i="5"/>
  <c r="C642" i="5"/>
  <c r="A641" i="5"/>
  <c r="B641" i="5"/>
  <c r="C641" i="5"/>
  <c r="A640" i="5"/>
  <c r="B640" i="5"/>
  <c r="C640" i="5"/>
  <c r="A639" i="5"/>
  <c r="B639" i="5"/>
  <c r="C639" i="5"/>
  <c r="A638" i="5"/>
  <c r="B638" i="5"/>
  <c r="C638" i="5"/>
  <c r="A637" i="5"/>
  <c r="B637" i="5"/>
  <c r="C637" i="5"/>
  <c r="A636" i="5"/>
  <c r="B636" i="5"/>
  <c r="C636" i="5"/>
  <c r="A635" i="5"/>
  <c r="B635" i="5"/>
  <c r="C635" i="5"/>
  <c r="A634" i="5"/>
  <c r="B634" i="5"/>
  <c r="C634" i="5"/>
  <c r="A633" i="5"/>
  <c r="B633" i="5"/>
  <c r="C633" i="5"/>
  <c r="A632" i="5"/>
  <c r="B632" i="5"/>
  <c r="C63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436" i="5"/>
  <c r="B436" i="5"/>
  <c r="C436" i="5"/>
  <c r="A437" i="5"/>
  <c r="B437" i="5"/>
  <c r="C437" i="5"/>
  <c r="A438" i="5"/>
  <c r="B438" i="5"/>
  <c r="C438" i="5"/>
  <c r="A439" i="5"/>
  <c r="B439" i="5"/>
  <c r="C439" i="5"/>
  <c r="A440" i="5"/>
  <c r="B440" i="5"/>
  <c r="C440" i="5"/>
  <c r="A441" i="5"/>
  <c r="B441" i="5"/>
  <c r="C441" i="5"/>
  <c r="A442" i="5"/>
  <c r="B442" i="5"/>
  <c r="C442" i="5"/>
  <c r="A443" i="5"/>
  <c r="B443" i="5"/>
  <c r="C443" i="5"/>
  <c r="A444" i="5"/>
  <c r="B444" i="5"/>
  <c r="C444" i="5"/>
  <c r="A445" i="5"/>
  <c r="B445" i="5"/>
  <c r="C445" i="5"/>
  <c r="A446" i="5"/>
  <c r="B446" i="5"/>
  <c r="C446" i="5"/>
  <c r="A447" i="5"/>
  <c r="B447" i="5"/>
  <c r="C447" i="5"/>
  <c r="A448" i="5"/>
  <c r="B448" i="5"/>
  <c r="C448" i="5"/>
  <c r="A449" i="5"/>
  <c r="B449" i="5"/>
  <c r="C449" i="5"/>
  <c r="A450" i="5"/>
  <c r="B450" i="5"/>
  <c r="C450" i="5"/>
  <c r="A451" i="5"/>
  <c r="B451" i="5"/>
  <c r="C451" i="5"/>
  <c r="A452" i="5"/>
  <c r="B452" i="5"/>
  <c r="C452" i="5"/>
  <c r="A453" i="5"/>
  <c r="B453" i="5"/>
  <c r="C453" i="5"/>
  <c r="A454" i="5"/>
  <c r="B454" i="5"/>
  <c r="C454" i="5"/>
  <c r="A455" i="5"/>
  <c r="B455" i="5"/>
  <c r="C455" i="5"/>
  <c r="A456" i="5"/>
  <c r="B456" i="5"/>
  <c r="C456" i="5"/>
  <c r="A457" i="5"/>
  <c r="B457" i="5"/>
  <c r="C457" i="5"/>
  <c r="A458" i="5"/>
  <c r="B458" i="5"/>
  <c r="C458" i="5"/>
  <c r="A459" i="5"/>
  <c r="B459" i="5"/>
  <c r="C459" i="5"/>
  <c r="A460" i="5"/>
  <c r="B460" i="5"/>
  <c r="C460" i="5"/>
  <c r="A461" i="5"/>
  <c r="B461" i="5"/>
  <c r="C461" i="5"/>
  <c r="A462" i="5"/>
  <c r="B462" i="5"/>
  <c r="C462" i="5"/>
  <c r="A463" i="5"/>
  <c r="B463" i="5"/>
  <c r="C463" i="5"/>
  <c r="A464" i="5"/>
  <c r="B464" i="5"/>
  <c r="C464" i="5"/>
  <c r="A465" i="5"/>
  <c r="B465" i="5"/>
  <c r="C465" i="5"/>
  <c r="A466" i="5"/>
  <c r="B466" i="5"/>
  <c r="C466" i="5"/>
  <c r="A467" i="5"/>
  <c r="B467" i="5"/>
  <c r="C467" i="5"/>
  <c r="A468" i="5"/>
  <c r="B468" i="5"/>
  <c r="C468" i="5"/>
  <c r="A469" i="5"/>
  <c r="B469" i="5"/>
  <c r="C469" i="5"/>
  <c r="A470" i="5"/>
  <c r="B470" i="5"/>
  <c r="C470" i="5"/>
  <c r="A471" i="5"/>
  <c r="B471" i="5"/>
  <c r="C471" i="5"/>
  <c r="A472" i="5"/>
  <c r="B472" i="5"/>
  <c r="C472" i="5"/>
  <c r="A473" i="5"/>
  <c r="B473" i="5"/>
  <c r="C473" i="5"/>
  <c r="A474" i="5"/>
  <c r="B474" i="5"/>
  <c r="C474" i="5"/>
  <c r="A475" i="5"/>
  <c r="B475" i="5"/>
  <c r="C475" i="5"/>
  <c r="A476" i="5"/>
  <c r="B476" i="5"/>
  <c r="C476" i="5"/>
  <c r="A477" i="5"/>
  <c r="B477" i="5"/>
  <c r="C477" i="5"/>
  <c r="A478" i="5"/>
  <c r="B478" i="5"/>
  <c r="C478" i="5"/>
  <c r="A479" i="5"/>
  <c r="B479" i="5"/>
  <c r="C479" i="5"/>
  <c r="A480" i="5"/>
  <c r="B480" i="5"/>
  <c r="C480" i="5"/>
  <c r="A481" i="5"/>
  <c r="B481" i="5"/>
  <c r="C481" i="5"/>
  <c r="A482" i="5"/>
  <c r="B482" i="5"/>
  <c r="C482" i="5"/>
  <c r="A483" i="5"/>
  <c r="B483" i="5"/>
  <c r="C483" i="5"/>
  <c r="A484" i="5"/>
  <c r="B484" i="5"/>
  <c r="C484" i="5"/>
  <c r="A485" i="5"/>
  <c r="B485" i="5"/>
  <c r="C485" i="5"/>
  <c r="A486" i="5"/>
  <c r="B486" i="5"/>
  <c r="C486" i="5"/>
  <c r="A487" i="5"/>
  <c r="B487" i="5"/>
  <c r="C487" i="5"/>
  <c r="A488" i="5"/>
  <c r="B488" i="5"/>
  <c r="C488" i="5"/>
  <c r="A489" i="5"/>
  <c r="B489" i="5"/>
  <c r="C489" i="5"/>
  <c r="A490" i="5"/>
  <c r="B490" i="5"/>
  <c r="C490" i="5"/>
  <c r="A491" i="5"/>
  <c r="B491" i="5"/>
  <c r="C491" i="5"/>
  <c r="A492" i="5"/>
  <c r="B492" i="5"/>
  <c r="C492" i="5"/>
  <c r="A493" i="5"/>
  <c r="B493" i="5"/>
  <c r="C493" i="5"/>
  <c r="A494" i="5"/>
  <c r="B494" i="5"/>
  <c r="C494" i="5"/>
  <c r="A495" i="5"/>
  <c r="B495" i="5"/>
  <c r="C495" i="5"/>
  <c r="A496" i="5"/>
  <c r="B496" i="5"/>
  <c r="C496" i="5"/>
  <c r="A497" i="5"/>
  <c r="B497" i="5"/>
  <c r="C497" i="5"/>
  <c r="A498" i="5"/>
  <c r="B498" i="5"/>
  <c r="C498" i="5"/>
  <c r="A499" i="5"/>
  <c r="B499" i="5"/>
  <c r="C499" i="5"/>
  <c r="A500" i="5"/>
  <c r="B500" i="5"/>
  <c r="C500" i="5"/>
  <c r="A501" i="5"/>
  <c r="B501" i="5"/>
  <c r="C501" i="5"/>
  <c r="A502" i="5"/>
  <c r="B502" i="5"/>
  <c r="C502" i="5"/>
  <c r="A503" i="5"/>
  <c r="B503" i="5"/>
  <c r="C503" i="5"/>
  <c r="A504" i="5"/>
  <c r="B504" i="5"/>
  <c r="C504" i="5"/>
  <c r="A505" i="5"/>
  <c r="B505" i="5"/>
  <c r="C505" i="5"/>
  <c r="A506" i="5"/>
  <c r="B506" i="5"/>
  <c r="C506" i="5"/>
  <c r="A507" i="5"/>
  <c r="B507" i="5"/>
  <c r="C507" i="5"/>
  <c r="A508" i="5"/>
  <c r="B508" i="5"/>
  <c r="C508" i="5"/>
  <c r="A509" i="5"/>
  <c r="B509" i="5"/>
  <c r="C509" i="5"/>
  <c r="A510" i="5"/>
  <c r="B510" i="5"/>
  <c r="C510" i="5"/>
  <c r="A511" i="5"/>
  <c r="B511" i="5"/>
  <c r="C511" i="5"/>
  <c r="A512" i="5"/>
  <c r="B512" i="5"/>
  <c r="C512" i="5"/>
  <c r="A513" i="5"/>
  <c r="B513" i="5"/>
  <c r="C513" i="5"/>
  <c r="A514" i="5"/>
  <c r="B514" i="5"/>
  <c r="C514" i="5"/>
  <c r="A515" i="5"/>
  <c r="B515" i="5"/>
  <c r="C515" i="5"/>
  <c r="A516" i="5"/>
  <c r="B516" i="5"/>
  <c r="C516" i="5"/>
  <c r="A517" i="5"/>
  <c r="B517" i="5"/>
  <c r="C517" i="5"/>
  <c r="A518" i="5"/>
  <c r="B518" i="5"/>
  <c r="C518" i="5"/>
  <c r="A519" i="5"/>
  <c r="B519" i="5"/>
  <c r="C519" i="5"/>
  <c r="A520" i="5"/>
  <c r="B520" i="5"/>
  <c r="C520" i="5"/>
  <c r="A521" i="5"/>
  <c r="B521" i="5"/>
  <c r="C521" i="5"/>
  <c r="A522" i="5"/>
  <c r="B522" i="5"/>
  <c r="C522" i="5"/>
  <c r="A523" i="5"/>
  <c r="B523" i="5"/>
  <c r="C523" i="5"/>
  <c r="A524" i="5"/>
  <c r="B524" i="5"/>
  <c r="C524" i="5"/>
  <c r="A525" i="5"/>
  <c r="B525" i="5"/>
  <c r="C525" i="5"/>
  <c r="A526" i="5"/>
  <c r="B526" i="5"/>
  <c r="C526" i="5"/>
  <c r="A527" i="5"/>
  <c r="B527" i="5"/>
  <c r="C527" i="5"/>
  <c r="A528" i="5"/>
  <c r="B528" i="5"/>
  <c r="C528" i="5"/>
  <c r="A529" i="5"/>
  <c r="B529" i="5"/>
  <c r="C529" i="5"/>
  <c r="A530" i="5"/>
  <c r="B530" i="5"/>
  <c r="C530" i="5"/>
  <c r="A531" i="5"/>
  <c r="B531" i="5"/>
  <c r="C531" i="5"/>
  <c r="A532" i="5"/>
  <c r="B532" i="5"/>
  <c r="C532" i="5"/>
  <c r="A533" i="5"/>
  <c r="B533" i="5"/>
  <c r="C533" i="5"/>
  <c r="A534" i="5"/>
  <c r="B534" i="5"/>
  <c r="C534" i="5"/>
  <c r="A535" i="5"/>
  <c r="B535" i="5"/>
  <c r="C535" i="5"/>
  <c r="A536" i="5"/>
  <c r="B536" i="5"/>
  <c r="C536" i="5"/>
  <c r="A537" i="5"/>
  <c r="B537" i="5"/>
  <c r="C537" i="5"/>
  <c r="A538" i="5"/>
  <c r="B538" i="5"/>
  <c r="C538" i="5"/>
  <c r="A539" i="5"/>
  <c r="B539" i="5"/>
  <c r="C539" i="5"/>
  <c r="A540" i="5"/>
  <c r="B540" i="5"/>
  <c r="C540" i="5"/>
  <c r="A541" i="5"/>
  <c r="B541" i="5"/>
  <c r="C541" i="5"/>
  <c r="A542" i="5"/>
  <c r="B542" i="5"/>
  <c r="C542" i="5"/>
  <c r="A543" i="5"/>
  <c r="B543" i="5"/>
  <c r="C543" i="5"/>
  <c r="A544" i="5"/>
  <c r="B544" i="5"/>
  <c r="C544" i="5"/>
  <c r="A545" i="5"/>
  <c r="B545" i="5"/>
  <c r="C545" i="5"/>
  <c r="A546" i="5"/>
  <c r="B546" i="5"/>
  <c r="C546" i="5"/>
  <c r="A547" i="5"/>
  <c r="B547" i="5"/>
  <c r="C547" i="5"/>
  <c r="A548" i="5"/>
  <c r="B548" i="5"/>
  <c r="C548" i="5"/>
  <c r="A549" i="5"/>
  <c r="B549" i="5"/>
  <c r="C549" i="5"/>
  <c r="A550" i="5"/>
  <c r="B550" i="5"/>
  <c r="C550" i="5"/>
  <c r="A551" i="5"/>
  <c r="B551" i="5"/>
  <c r="C551" i="5"/>
  <c r="A552" i="5"/>
  <c r="B552" i="5"/>
  <c r="C552" i="5"/>
  <c r="A553" i="5"/>
  <c r="B553" i="5"/>
  <c r="C553" i="5"/>
  <c r="A554" i="5"/>
  <c r="B554" i="5"/>
  <c r="C554" i="5"/>
  <c r="A555" i="5"/>
  <c r="B555" i="5"/>
  <c r="C555" i="5"/>
  <c r="A556" i="5"/>
  <c r="B556" i="5"/>
  <c r="C556" i="5"/>
  <c r="A557" i="5"/>
  <c r="B557" i="5"/>
  <c r="C557" i="5"/>
  <c r="A558" i="5"/>
  <c r="B558" i="5"/>
  <c r="C558" i="5"/>
  <c r="A559" i="5"/>
  <c r="B559" i="5"/>
  <c r="C559" i="5"/>
  <c r="A560" i="5"/>
  <c r="B560" i="5"/>
  <c r="C560" i="5"/>
  <c r="A561" i="5"/>
  <c r="B561" i="5"/>
  <c r="C561" i="5"/>
  <c r="A562" i="5"/>
  <c r="B562" i="5"/>
  <c r="C562" i="5"/>
  <c r="A563" i="5"/>
  <c r="B563" i="5"/>
  <c r="C563" i="5"/>
  <c r="A564" i="5"/>
  <c r="B564" i="5"/>
  <c r="C564" i="5"/>
  <c r="A565" i="5"/>
  <c r="B565" i="5"/>
  <c r="C565" i="5"/>
  <c r="A566" i="5"/>
  <c r="B566" i="5"/>
  <c r="C566" i="5"/>
  <c r="A567" i="5"/>
  <c r="B567" i="5"/>
  <c r="C567" i="5"/>
  <c r="A568" i="5"/>
  <c r="B568" i="5"/>
  <c r="C568" i="5"/>
  <c r="A569" i="5"/>
  <c r="B569" i="5"/>
  <c r="C569" i="5"/>
  <c r="A570" i="5"/>
  <c r="B570" i="5"/>
  <c r="C570" i="5"/>
  <c r="A571" i="5"/>
  <c r="B571" i="5"/>
  <c r="C571" i="5"/>
  <c r="A572" i="5"/>
  <c r="B572" i="5"/>
  <c r="C572" i="5"/>
  <c r="A573" i="5"/>
  <c r="B573" i="5"/>
  <c r="C573" i="5"/>
  <c r="A574" i="5"/>
  <c r="B574" i="5"/>
  <c r="C574" i="5"/>
  <c r="A575" i="5"/>
  <c r="B575" i="5"/>
  <c r="C575" i="5"/>
  <c r="A576" i="5"/>
  <c r="B576" i="5"/>
  <c r="C576" i="5"/>
  <c r="A577" i="5"/>
  <c r="B577" i="5"/>
  <c r="C577" i="5"/>
  <c r="A578" i="5"/>
  <c r="B578" i="5"/>
  <c r="C578" i="5"/>
  <c r="A579" i="5"/>
  <c r="B579" i="5"/>
  <c r="C579" i="5"/>
  <c r="A580" i="5"/>
  <c r="B580" i="5"/>
  <c r="C580" i="5"/>
  <c r="A581" i="5"/>
  <c r="B581" i="5"/>
  <c r="C581" i="5"/>
  <c r="A582" i="5"/>
  <c r="B582" i="5"/>
  <c r="C582" i="5"/>
  <c r="A583" i="5"/>
  <c r="B583" i="5"/>
  <c r="C583" i="5"/>
  <c r="A584" i="5"/>
  <c r="B584" i="5"/>
  <c r="C584" i="5"/>
  <c r="A585" i="5"/>
  <c r="B585" i="5"/>
  <c r="C585" i="5"/>
  <c r="A586" i="5"/>
  <c r="B586" i="5"/>
  <c r="C586" i="5"/>
  <c r="A587" i="5"/>
  <c r="B587" i="5"/>
  <c r="C587" i="5"/>
  <c r="A588" i="5"/>
  <c r="B588" i="5"/>
  <c r="C588" i="5"/>
  <c r="A589" i="5"/>
  <c r="B589" i="5"/>
  <c r="C589" i="5"/>
  <c r="A590" i="5"/>
  <c r="B590" i="5"/>
  <c r="C590" i="5"/>
  <c r="A591" i="5"/>
  <c r="B591" i="5"/>
  <c r="C591" i="5"/>
  <c r="A592" i="5"/>
  <c r="B592" i="5"/>
  <c r="C592" i="5"/>
  <c r="A593" i="5"/>
  <c r="B593" i="5"/>
  <c r="C593" i="5"/>
  <c r="A594" i="5"/>
  <c r="B594" i="5"/>
  <c r="C594" i="5"/>
  <c r="A595" i="5"/>
  <c r="B595" i="5"/>
  <c r="C595" i="5"/>
  <c r="A596" i="5"/>
  <c r="B596" i="5"/>
  <c r="C596" i="5"/>
  <c r="A597" i="5"/>
  <c r="B597" i="5"/>
  <c r="C597" i="5"/>
  <c r="A598" i="5"/>
  <c r="B598" i="5"/>
  <c r="C598" i="5"/>
  <c r="A599" i="5"/>
  <c r="B599" i="5"/>
  <c r="C599" i="5"/>
  <c r="A600" i="5"/>
  <c r="B600" i="5"/>
  <c r="C600" i="5"/>
  <c r="A601" i="5"/>
  <c r="B601" i="5"/>
  <c r="C601" i="5"/>
  <c r="A602" i="5"/>
  <c r="B602" i="5"/>
  <c r="C602" i="5"/>
  <c r="A603" i="5"/>
  <c r="B603" i="5"/>
  <c r="C603" i="5"/>
  <c r="A604" i="5"/>
  <c r="B604" i="5"/>
  <c r="C604" i="5"/>
  <c r="A605" i="5"/>
  <c r="B605" i="5"/>
  <c r="C605" i="5"/>
  <c r="A606" i="5"/>
  <c r="B606" i="5"/>
  <c r="C606" i="5"/>
  <c r="A607" i="5"/>
  <c r="B607" i="5"/>
  <c r="C607" i="5"/>
  <c r="A608" i="5"/>
  <c r="B608" i="5"/>
  <c r="C608" i="5"/>
  <c r="A609" i="5"/>
  <c r="B609" i="5"/>
  <c r="C609" i="5"/>
  <c r="A610" i="5"/>
  <c r="B610" i="5"/>
  <c r="C610" i="5"/>
  <c r="A611" i="5"/>
  <c r="B611" i="5"/>
  <c r="C611" i="5"/>
  <c r="A612" i="5"/>
  <c r="B612" i="5"/>
  <c r="C612" i="5"/>
  <c r="A613" i="5"/>
  <c r="B613" i="5"/>
  <c r="C613" i="5"/>
  <c r="A614" i="5"/>
  <c r="B614" i="5"/>
  <c r="C614" i="5"/>
  <c r="A615" i="5"/>
  <c r="B615" i="5"/>
  <c r="C615" i="5"/>
  <c r="A616" i="5"/>
  <c r="B616" i="5"/>
  <c r="C616" i="5"/>
  <c r="A617" i="5"/>
  <c r="B617" i="5"/>
  <c r="C617" i="5"/>
  <c r="A618" i="5"/>
  <c r="B618" i="5"/>
  <c r="C618" i="5"/>
  <c r="A619" i="5"/>
  <c r="B619" i="5"/>
  <c r="C619" i="5"/>
  <c r="A620" i="5"/>
  <c r="B620" i="5"/>
  <c r="C620" i="5"/>
  <c r="A621" i="5"/>
  <c r="B621" i="5"/>
  <c r="C621" i="5"/>
  <c r="A622" i="5"/>
  <c r="B622" i="5"/>
  <c r="C622" i="5"/>
  <c r="A623" i="5"/>
  <c r="B623" i="5"/>
  <c r="C623" i="5"/>
  <c r="A624" i="5"/>
  <c r="B624" i="5"/>
  <c r="C624" i="5"/>
  <c r="A625" i="5"/>
  <c r="B625" i="5"/>
  <c r="C625" i="5"/>
  <c r="A626" i="5"/>
  <c r="B626" i="5"/>
  <c r="C626" i="5"/>
  <c r="A627" i="5"/>
  <c r="B627" i="5"/>
  <c r="C627" i="5"/>
  <c r="A628" i="5"/>
  <c r="B628" i="5"/>
  <c r="C628" i="5"/>
  <c r="A629" i="5"/>
  <c r="B629" i="5"/>
  <c r="C629" i="5"/>
  <c r="A630" i="5"/>
  <c r="B630" i="5"/>
  <c r="C630" i="5"/>
  <c r="A631" i="5"/>
  <c r="B631" i="5"/>
  <c r="C631"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2" i="2"/>
  <c r="AL1352" i="2"/>
  <c r="AL1312" i="2"/>
  <c r="AL1272" i="2"/>
  <c r="AL1232" i="2"/>
  <c r="AL1192" i="2"/>
  <c r="AL1152" i="2"/>
  <c r="AL1112" i="2"/>
  <c r="AL1072" i="2"/>
  <c r="AL103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2" i="2"/>
  <c r="AL1332" i="2"/>
  <c r="AL1292" i="2"/>
  <c r="AL1252" i="2"/>
  <c r="AL1212" i="2"/>
  <c r="AL1172" i="2"/>
  <c r="AL1132" i="2"/>
  <c r="AL1092" i="2"/>
  <c r="AL1052" i="2"/>
  <c r="AL101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7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9" i="2"/>
  <c r="AL1445" i="2"/>
  <c r="AL1389" i="2"/>
  <c r="AL1340" i="2"/>
  <c r="AL1282" i="2"/>
  <c r="AL1223" i="2"/>
  <c r="AL1165" i="2"/>
  <c r="AL1106" i="2"/>
  <c r="AL1048" i="2"/>
  <c r="AL992" i="2"/>
  <c r="AL945" i="2"/>
  <c r="AL902" i="2"/>
  <c r="AL862" i="2"/>
  <c r="AL822" i="2"/>
  <c r="AL782" i="2"/>
  <c r="AL742" i="2"/>
  <c r="AL702" i="2"/>
  <c r="AL662" i="2"/>
  <c r="AL622" i="2"/>
  <c r="AL582" i="2"/>
  <c r="AL542" i="2"/>
  <c r="AL502" i="2"/>
  <c r="AL463" i="2"/>
  <c r="AL423" i="2"/>
  <c r="AL383" i="2"/>
  <c r="AL343" i="2"/>
  <c r="AL303" i="2"/>
  <c r="AL263" i="2"/>
  <c r="AL223" i="2"/>
  <c r="AL183" i="2"/>
  <c r="AL143" i="2"/>
  <c r="AL103" i="2"/>
  <c r="AL63" i="2"/>
  <c r="AL23" i="2"/>
  <c r="AL1263" i="2"/>
  <c r="AL488" i="2"/>
  <c r="AL169" i="2"/>
  <c r="AL1369" i="2"/>
  <c r="AL1203" i="2"/>
  <c r="AL1028" i="2"/>
  <c r="AL846" i="2"/>
  <c r="AL766" i="2"/>
  <c r="AL606" i="2"/>
  <c r="AL1488" i="2"/>
  <c r="AL1443" i="2"/>
  <c r="AL1388" i="2"/>
  <c r="AL1329" i="2"/>
  <c r="AL1280" i="2"/>
  <c r="AL1222" i="2"/>
  <c r="AL1163" i="2"/>
  <c r="AL1105" i="2"/>
  <c r="AL1046" i="2"/>
  <c r="AL989" i="2"/>
  <c r="AL943" i="2"/>
  <c r="AL901" i="2"/>
  <c r="AL861" i="2"/>
  <c r="AL821" i="2"/>
  <c r="AL781" i="2"/>
  <c r="AL741" i="2"/>
  <c r="AL701" i="2"/>
  <c r="AL661" i="2"/>
  <c r="AL621" i="2"/>
  <c r="AL581" i="2"/>
  <c r="AL541" i="2"/>
  <c r="AL501" i="2"/>
  <c r="AL462" i="2"/>
  <c r="AL422" i="2"/>
  <c r="AL382" i="2"/>
  <c r="AL342" i="2"/>
  <c r="AL302" i="2"/>
  <c r="AL262" i="2"/>
  <c r="AL222" i="2"/>
  <c r="AL182" i="2"/>
  <c r="AL142" i="2"/>
  <c r="AL102" i="2"/>
  <c r="AL62" i="2"/>
  <c r="AL22" i="2"/>
  <c r="AL1382" i="2"/>
  <c r="AL489" i="2"/>
  <c r="AL210" i="2"/>
  <c r="AL10" i="2"/>
  <c r="AL1426" i="2"/>
  <c r="AL1088" i="2"/>
  <c r="AL888" i="2"/>
  <c r="AL768" i="2"/>
  <c r="AL608" i="2"/>
  <c r="AL528" i="2"/>
  <c r="AL409" i="2"/>
  <c r="AL289" i="2"/>
  <c r="AL129" i="2"/>
  <c r="AL9" i="2"/>
  <c r="AL1425" i="2"/>
  <c r="AL1145" i="2"/>
  <c r="AL980" i="2"/>
  <c r="AL806" i="2"/>
  <c r="AL646" i="2"/>
  <c r="AL1486" i="2"/>
  <c r="AL1442" i="2"/>
  <c r="AL1386" i="2"/>
  <c r="AL1328" i="2"/>
  <c r="AL1269" i="2"/>
  <c r="AL1220" i="2"/>
  <c r="AL1162" i="2"/>
  <c r="AL1103" i="2"/>
  <c r="AL1045" i="2"/>
  <c r="AL988" i="2"/>
  <c r="AL942" i="2"/>
  <c r="AL900" i="2"/>
  <c r="AL860" i="2"/>
  <c r="AL820" i="2"/>
  <c r="AL780" i="2"/>
  <c r="AL740" i="2"/>
  <c r="AL700" i="2"/>
  <c r="AL660" i="2"/>
  <c r="AL620" i="2"/>
  <c r="AL580" i="2"/>
  <c r="AL540" i="2"/>
  <c r="AL500" i="2"/>
  <c r="AL461" i="2"/>
  <c r="AL421" i="2"/>
  <c r="AL381" i="2"/>
  <c r="AL341" i="2"/>
  <c r="AL301" i="2"/>
  <c r="AL261" i="2"/>
  <c r="AL221" i="2"/>
  <c r="AL181" i="2"/>
  <c r="AL141" i="2"/>
  <c r="AL101" i="2"/>
  <c r="AL61" i="2"/>
  <c r="AL21" i="2"/>
  <c r="AL1323" i="2"/>
  <c r="AL370" i="2"/>
  <c r="AL1322" i="2"/>
  <c r="AL1205" i="2"/>
  <c r="AL1146" i="2"/>
  <c r="AL1029" i="2"/>
  <c r="AL929" i="2"/>
  <c r="AL848" i="2"/>
  <c r="AL808" i="2"/>
  <c r="AL728" i="2"/>
  <c r="AL568" i="2"/>
  <c r="AL449" i="2"/>
  <c r="AL329" i="2"/>
  <c r="AL209" i="2"/>
  <c r="AL49" i="2"/>
  <c r="AL1472" i="2"/>
  <c r="AL928" i="2"/>
  <c r="AL686" i="2"/>
  <c r="AL1485" i="2"/>
  <c r="AL1440" i="2"/>
  <c r="AL1385" i="2"/>
  <c r="AL1326" i="2"/>
  <c r="AL1268" i="2"/>
  <c r="AL1209" i="2"/>
  <c r="AL1160" i="2"/>
  <c r="AL1102" i="2"/>
  <c r="AL1043" i="2"/>
  <c r="AL986" i="2"/>
  <c r="AL941" i="2"/>
  <c r="AL892" i="2"/>
  <c r="AL852" i="2"/>
  <c r="AL812" i="2"/>
  <c r="AL772" i="2"/>
  <c r="AL732" i="2"/>
  <c r="AL692" i="2"/>
  <c r="AL652" i="2"/>
  <c r="AL612" i="2"/>
  <c r="AL572" i="2"/>
  <c r="AL532" i="2"/>
  <c r="AL492" i="2"/>
  <c r="AL453" i="2"/>
  <c r="AL413" i="2"/>
  <c r="AL373" i="2"/>
  <c r="AL333" i="2"/>
  <c r="AL293" i="2"/>
  <c r="AL253" i="2"/>
  <c r="AL213" i="2"/>
  <c r="AL173" i="2"/>
  <c r="AL133" i="2"/>
  <c r="AL93" i="2"/>
  <c r="AL53" i="2"/>
  <c r="AL13" i="2"/>
  <c r="AL1428" i="2"/>
  <c r="AL932" i="2"/>
  <c r="AL769" i="2"/>
  <c r="AL689" i="2"/>
  <c r="AL609" i="2"/>
  <c r="AL529" i="2"/>
  <c r="AL410" i="2"/>
  <c r="AL330" i="2"/>
  <c r="AL250" i="2"/>
  <c r="AL170" i="2"/>
  <c r="AL90" i="2"/>
  <c r="AL50" i="2"/>
  <c r="AL1480" i="2"/>
  <c r="AL982" i="2"/>
  <c r="AL688" i="2"/>
  <c r="AL369" i="2"/>
  <c r="AL89" i="2"/>
  <c r="AL1320" i="2"/>
  <c r="AL1086" i="2"/>
  <c r="AL886" i="2"/>
  <c r="AL726" i="2"/>
  <c r="AL1483" i="2"/>
  <c r="AL1429" i="2"/>
  <c r="AL1383" i="2"/>
  <c r="AL1325" i="2"/>
  <c r="AL1266" i="2"/>
  <c r="AL1208" i="2"/>
  <c r="AL1149" i="2"/>
  <c r="AL1100" i="2"/>
  <c r="AL1042" i="2"/>
  <c r="AL985" i="2"/>
  <c r="AL940" i="2"/>
  <c r="AL890" i="2"/>
  <c r="AL850" i="2"/>
  <c r="AL810" i="2"/>
  <c r="AL770" i="2"/>
  <c r="AL730" i="2"/>
  <c r="AL690" i="2"/>
  <c r="AL650" i="2"/>
  <c r="AL610" i="2"/>
  <c r="AL570" i="2"/>
  <c r="AL530" i="2"/>
  <c r="AL490" i="2"/>
  <c r="AL451" i="2"/>
  <c r="AL411" i="2"/>
  <c r="AL371" i="2"/>
  <c r="AL331" i="2"/>
  <c r="AL291" i="2"/>
  <c r="AL251" i="2"/>
  <c r="AL211" i="2"/>
  <c r="AL171" i="2"/>
  <c r="AL131" i="2"/>
  <c r="AL91" i="2"/>
  <c r="AL51" i="2"/>
  <c r="AL11" i="2"/>
  <c r="AL1482" i="2"/>
  <c r="AL1265" i="2"/>
  <c r="AL1206" i="2"/>
  <c r="AL1148" i="2"/>
  <c r="AL1089" i="2"/>
  <c r="AL1040" i="2"/>
  <c r="AL983" i="2"/>
  <c r="AL889" i="2"/>
  <c r="AL849" i="2"/>
  <c r="AL809" i="2"/>
  <c r="AL729" i="2"/>
  <c r="AL649" i="2"/>
  <c r="AL569" i="2"/>
  <c r="AL450" i="2"/>
  <c r="AL290" i="2"/>
  <c r="AL130" i="2"/>
  <c r="AL1380" i="2"/>
  <c r="AL648" i="2"/>
  <c r="AL249" i="2"/>
  <c r="AL1262" i="2"/>
  <c r="AL1469" i="2"/>
  <c r="AL1423" i="2"/>
  <c r="AL1368" i="2"/>
  <c r="AL1309" i="2"/>
  <c r="AL1260" i="2"/>
  <c r="AL1202" i="2"/>
  <c r="AL1143" i="2"/>
  <c r="AL1085" i="2"/>
  <c r="AL1026" i="2"/>
  <c r="AL972" i="2"/>
  <c r="AL926" i="2"/>
  <c r="AL885" i="2"/>
  <c r="AL845" i="2"/>
  <c r="AL805" i="2"/>
  <c r="AL765" i="2"/>
  <c r="AL725" i="2"/>
  <c r="AL685" i="2"/>
  <c r="AL645" i="2"/>
  <c r="AL605" i="2"/>
  <c r="AL565" i="2"/>
  <c r="AL525" i="2"/>
  <c r="AL485" i="2"/>
  <c r="AL446" i="2"/>
  <c r="AL406" i="2"/>
  <c r="AL366" i="2"/>
  <c r="AL326" i="2"/>
  <c r="AL286" i="2"/>
  <c r="AL246" i="2"/>
  <c r="AL206" i="2"/>
  <c r="AL166" i="2"/>
  <c r="AL126" i="2"/>
  <c r="AL86" i="2"/>
  <c r="AL46" i="2"/>
  <c r="AL6" i="2"/>
  <c r="AL1420" i="2"/>
  <c r="AL1365" i="2"/>
  <c r="AL1306" i="2"/>
  <c r="AL1248" i="2"/>
  <c r="AL1189" i="2"/>
  <c r="AL1140" i="2"/>
  <c r="AL1082" i="2"/>
  <c r="AL1023" i="2"/>
  <c r="AL968" i="2"/>
  <c r="AL923" i="2"/>
  <c r="AL882" i="2"/>
  <c r="AL842" i="2"/>
  <c r="AL802" i="2"/>
  <c r="AL762" i="2"/>
  <c r="AL722" i="2"/>
  <c r="AL682" i="2"/>
  <c r="AL642" i="2"/>
  <c r="AL602" i="2"/>
  <c r="AL562" i="2"/>
  <c r="AL522" i="2"/>
  <c r="AL482" i="2"/>
  <c r="AL443" i="2"/>
  <c r="AL403" i="2"/>
  <c r="AL363" i="2"/>
  <c r="AL323" i="2"/>
  <c r="AL283" i="2"/>
  <c r="AL243" i="2"/>
  <c r="AL203" i="2"/>
  <c r="AL163" i="2"/>
  <c r="AL123" i="2"/>
  <c r="AL83" i="2"/>
  <c r="AL43" i="2"/>
  <c r="AL3" i="2"/>
  <c r="AL1465" i="2"/>
  <c r="AL1412" i="2"/>
  <c r="AL1363" i="2"/>
  <c r="AL1305" i="2"/>
  <c r="AL1246" i="2"/>
  <c r="AL1188" i="2"/>
  <c r="AL1129" i="2"/>
  <c r="AL1080" i="2"/>
  <c r="AL1022" i="2"/>
  <c r="AL966" i="2"/>
  <c r="AL922" i="2"/>
  <c r="AL881" i="2"/>
  <c r="AL841" i="2"/>
  <c r="AL801" i="2"/>
  <c r="AL761" i="2"/>
  <c r="AL721" i="2"/>
  <c r="AL681" i="2"/>
  <c r="AL641" i="2"/>
  <c r="AL1468" i="2"/>
  <c r="AL1422" i="2"/>
  <c r="AL1366" i="2"/>
  <c r="AL1308" i="2"/>
  <c r="AL1249" i="2"/>
  <c r="AL1200" i="2"/>
  <c r="AL1142" i="2"/>
  <c r="AL1083" i="2"/>
  <c r="AL1025" i="2"/>
  <c r="AL969" i="2"/>
  <c r="AL925" i="2"/>
  <c r="AL883" i="2"/>
  <c r="AL843" i="2"/>
  <c r="AL803" i="2"/>
  <c r="AL763" i="2"/>
  <c r="AL723" i="2"/>
  <c r="AL683" i="2"/>
  <c r="AL643" i="2"/>
  <c r="AL603" i="2"/>
  <c r="AL563" i="2"/>
  <c r="AL523" i="2"/>
  <c r="AL483" i="2"/>
  <c r="AL444" i="2"/>
  <c r="AL404" i="2"/>
  <c r="AL364" i="2"/>
  <c r="AL324" i="2"/>
  <c r="AL284" i="2"/>
  <c r="AL244" i="2"/>
  <c r="AL204" i="2"/>
  <c r="AL164" i="2"/>
  <c r="AL124" i="2"/>
  <c r="AL84" i="2"/>
  <c r="AL44" i="2"/>
  <c r="AL4" i="2"/>
  <c r="AL1463" i="2"/>
  <c r="AL1409" i="2"/>
  <c r="AL1362" i="2"/>
  <c r="AL1303" i="2"/>
  <c r="AL1245" i="2"/>
  <c r="AL1186" i="2"/>
  <c r="AL1128" i="2"/>
  <c r="AL1069" i="2"/>
  <c r="AL1020" i="2"/>
  <c r="AL965" i="2"/>
  <c r="AL921" i="2"/>
  <c r="AL880" i="2"/>
  <c r="AL840" i="2"/>
  <c r="AL800" i="2"/>
  <c r="AL760" i="2"/>
  <c r="AL720" i="2"/>
  <c r="AL680" i="2"/>
  <c r="AL640" i="2"/>
  <c r="AL600" i="2"/>
  <c r="AL560" i="2"/>
  <c r="AL520" i="2"/>
  <c r="AL480" i="2"/>
  <c r="AL441" i="2"/>
  <c r="AL401" i="2"/>
  <c r="AL361" i="2"/>
  <c r="AL321" i="2"/>
  <c r="AL1466" i="2"/>
  <c r="AL1343" i="2"/>
  <c r="AL1169" i="2"/>
  <c r="AL1005" i="2"/>
  <c r="AL869" i="2"/>
  <c r="AL750" i="2"/>
  <c r="AL632" i="2"/>
  <c r="AL548" i="2"/>
  <c r="AL465" i="2"/>
  <c r="AL367" i="2"/>
  <c r="AL281" i="2"/>
  <c r="AL201" i="2"/>
  <c r="AL121" i="2"/>
  <c r="AL41" i="2"/>
  <c r="AL362" i="2"/>
  <c r="AL273" i="2"/>
  <c r="AL193" i="2"/>
  <c r="AL33" i="2"/>
  <c r="AL866" i="2"/>
  <c r="AL629" i="2"/>
  <c r="AL545" i="2"/>
  <c r="AL447" i="2"/>
  <c r="AL271" i="2"/>
  <c r="AL191" i="2"/>
  <c r="AL111" i="2"/>
  <c r="AL31" i="2"/>
  <c r="AL1452" i="2"/>
  <c r="AL1300" i="2"/>
  <c r="AL1126" i="2"/>
  <c r="AL1000" i="2"/>
  <c r="AL865" i="2"/>
  <c r="AL746" i="2"/>
  <c r="AL628" i="2"/>
  <c r="AL543" i="2"/>
  <c r="AL442" i="2"/>
  <c r="AL351" i="2"/>
  <c r="AL270" i="2"/>
  <c r="AL190" i="2"/>
  <c r="AL110" i="2"/>
  <c r="AL30" i="2"/>
  <c r="AL1288" i="2"/>
  <c r="AL832" i="2"/>
  <c r="AL743" i="2"/>
  <c r="AL625" i="2"/>
  <c r="AL521" i="2"/>
  <c r="AL431" i="2"/>
  <c r="AL349" i="2"/>
  <c r="AL267" i="2"/>
  <c r="AL107" i="2"/>
  <c r="AL1448" i="2"/>
  <c r="AL1286" i="2"/>
  <c r="AL1122" i="2"/>
  <c r="AL830" i="2"/>
  <c r="AL623" i="2"/>
  <c r="AL512" i="2"/>
  <c r="AL430" i="2"/>
  <c r="AL347" i="2"/>
  <c r="AL106" i="2"/>
  <c r="AL26" i="2"/>
  <c r="AL1446" i="2"/>
  <c r="AL952" i="2"/>
  <c r="AL510" i="2"/>
  <c r="AL264" i="2"/>
  <c r="AL24" i="2"/>
  <c r="AL1408" i="2"/>
  <c r="AL828" i="2"/>
  <c r="AL709" i="2"/>
  <c r="AL509" i="2"/>
  <c r="AL344" i="2"/>
  <c r="AL87" i="2"/>
  <c r="AL7" i="2"/>
  <c r="AL1406" i="2"/>
  <c r="AL826" i="2"/>
  <c r="AL508" i="2"/>
  <c r="AL162" i="2"/>
  <c r="AL1405" i="2"/>
  <c r="AL706" i="2"/>
  <c r="AL322" i="2"/>
  <c r="AO2" i="2"/>
  <c r="AL1066" i="2"/>
  <c r="AL705" i="2"/>
  <c r="AL407" i="2"/>
  <c r="AL233" i="2"/>
  <c r="AL1402" i="2"/>
  <c r="AL792" i="2"/>
  <c r="AL1462" i="2"/>
  <c r="AL1342" i="2"/>
  <c r="AL1168" i="2"/>
  <c r="AL1003" i="2"/>
  <c r="AL868" i="2"/>
  <c r="AL749" i="2"/>
  <c r="AL630" i="2"/>
  <c r="AL546" i="2"/>
  <c r="AL1460" i="2"/>
  <c r="AL1302" i="2"/>
  <c r="AL1166" i="2"/>
  <c r="AL1002" i="2"/>
  <c r="AL748" i="2"/>
  <c r="AL353" i="2"/>
  <c r="AL1449" i="2"/>
  <c r="AL187" i="2"/>
  <c r="AL960" i="2"/>
  <c r="AL186" i="2"/>
  <c r="AL1285" i="2"/>
  <c r="AL710" i="2"/>
  <c r="AL429" i="2"/>
  <c r="AL104" i="2"/>
  <c r="AL949" i="2"/>
  <c r="AL592" i="2"/>
  <c r="AL167" i="2"/>
  <c r="AL1243" i="2"/>
  <c r="AL708" i="2"/>
  <c r="AL426" i="2"/>
  <c r="AL82" i="2"/>
  <c r="AL1242" i="2"/>
  <c r="AL589" i="2"/>
  <c r="AL161" i="2"/>
  <c r="AL1240" i="2"/>
  <c r="AL823" i="2"/>
  <c r="AL313" i="2"/>
  <c r="AL1229" i="2"/>
  <c r="AL703" i="2"/>
  <c r="AL1450" i="2"/>
  <c r="AL1289" i="2"/>
  <c r="AL1125" i="2"/>
  <c r="AL963" i="2"/>
  <c r="AL863" i="2"/>
  <c r="AL745" i="2"/>
  <c r="AL626" i="2"/>
  <c r="AL526" i="2"/>
  <c r="AL433" i="2"/>
  <c r="AL350" i="2"/>
  <c r="AL269" i="2"/>
  <c r="AL189" i="2"/>
  <c r="AL109" i="2"/>
  <c r="AL29" i="2"/>
  <c r="AL1123" i="2"/>
  <c r="AL27" i="2"/>
  <c r="AL712" i="2"/>
  <c r="AL266" i="2"/>
  <c r="AL1120" i="2"/>
  <c r="AL601" i="2"/>
  <c r="AL346" i="2"/>
  <c r="AL1109" i="2"/>
  <c r="AL247" i="2"/>
  <c r="AL948" i="2"/>
  <c r="AL327" i="2"/>
  <c r="AL1068" i="2"/>
  <c r="AL424" i="2"/>
  <c r="AL920" i="2"/>
  <c r="AL505" i="2"/>
  <c r="AL73" i="2"/>
  <c r="AL912" i="2"/>
  <c r="AL962" i="2"/>
  <c r="AL829" i="2"/>
  <c r="AL184" i="2"/>
  <c r="AL1283" i="2"/>
  <c r="AL427" i="2"/>
  <c r="AL1108" i="2"/>
  <c r="AL590" i="2"/>
  <c r="AL242" i="2"/>
  <c r="AL2" i="2"/>
  <c r="AL946" i="2"/>
  <c r="AL825" i="2"/>
  <c r="AL506" i="2"/>
  <c r="AL241" i="2"/>
  <c r="AL81" i="2"/>
  <c r="AL1403" i="2"/>
  <c r="AL588" i="2"/>
  <c r="AL153" i="2"/>
  <c r="AL1065" i="2"/>
  <c r="AL1400" i="2"/>
  <c r="AL1006" i="2"/>
  <c r="AL665" i="2"/>
  <c r="AL391" i="2"/>
  <c r="AL207" i="2"/>
  <c r="AL1392" i="2"/>
  <c r="AL909" i="2"/>
  <c r="AL663" i="2"/>
  <c r="AL390" i="2"/>
  <c r="AL202" i="2"/>
  <c r="AL1360" i="2"/>
  <c r="AL908" i="2"/>
  <c r="AL586" i="2"/>
  <c r="AL389" i="2"/>
  <c r="AL151" i="2"/>
  <c r="AL906" i="2"/>
  <c r="AL585" i="2"/>
  <c r="AL387" i="2"/>
  <c r="AL150" i="2"/>
  <c r="AL1348" i="2"/>
  <c r="AL905" i="2"/>
  <c r="AL583" i="2"/>
  <c r="AL386" i="2"/>
  <c r="AL149" i="2"/>
  <c r="AL1346" i="2"/>
  <c r="AL903" i="2"/>
  <c r="AL566" i="2"/>
  <c r="AL384" i="2"/>
  <c r="AL147" i="2"/>
  <c r="AL1345" i="2"/>
  <c r="AL872" i="2"/>
  <c r="AL561" i="2"/>
  <c r="AL311" i="2"/>
  <c r="AL146" i="2"/>
  <c r="AL1228" i="2"/>
  <c r="AL870" i="2"/>
  <c r="AL552" i="2"/>
  <c r="AL310" i="2"/>
  <c r="AL1226" i="2"/>
  <c r="AL550" i="2"/>
  <c r="AL309" i="2"/>
  <c r="AL1225" i="2"/>
  <c r="AL307" i="2"/>
  <c r="AL788" i="2"/>
  <c r="AL306" i="2"/>
  <c r="AL1183" i="2"/>
  <c r="AL486" i="2"/>
  <c r="AL71" i="2"/>
  <c r="AL785" i="2"/>
  <c r="AL481" i="2"/>
  <c r="AL70" i="2"/>
  <c r="AL1180" i="2"/>
  <c r="AL282" i="2"/>
  <c r="AL752" i="2"/>
  <c r="AL231" i="2"/>
  <c r="AL670" i="2"/>
  <c r="AL229" i="2"/>
  <c r="AL227" i="2"/>
  <c r="AL668" i="2"/>
  <c r="AL666" i="2"/>
  <c r="AL503" i="2"/>
  <c r="AL1063" i="2"/>
  <c r="AL469" i="2"/>
  <c r="AL466" i="2"/>
  <c r="AL226" i="2"/>
  <c r="AL393" i="2"/>
  <c r="AL1349" i="2"/>
  <c r="AL144" i="2"/>
  <c r="AL790" i="2"/>
  <c r="AL127" i="2"/>
  <c r="AL789" i="2"/>
  <c r="AL549" i="2"/>
  <c r="AL1185" i="2"/>
  <c r="AL113" i="2"/>
  <c r="AL786" i="2"/>
  <c r="AL304" i="2"/>
  <c r="AL1182" i="2"/>
  <c r="AL287" i="2"/>
  <c r="AL783" i="2"/>
  <c r="AL69" i="2"/>
  <c r="AL470" i="2"/>
  <c r="AL1062" i="2"/>
  <c r="AL230" i="2"/>
  <c r="AL1060" i="2"/>
  <c r="AL64" i="2"/>
  <c r="AL669" i="2"/>
  <c r="AL47" i="2"/>
  <c r="AL1009" i="2"/>
  <c r="AL42" i="2"/>
  <c r="AL1008" i="2"/>
  <c r="AL224" i="2"/>
  <c r="AL122" i="2"/>
  <c r="AL472" i="2"/>
  <c r="AL67" i="2"/>
  <c r="AL672" i="2"/>
  <c r="AL66" i="2"/>
  <c r="AL468" i="2"/>
  <c r="AL1049" i="2"/>
  <c r="AL402"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7" i="2" l="1"/>
  <c r="AH1235" i="2"/>
  <c r="AH1075" i="2"/>
  <c r="AH1176" i="2"/>
  <c r="AH795" i="2"/>
  <c r="AH835" i="2"/>
  <c r="AH634" i="2"/>
  <c r="AH1256" i="2"/>
  <c r="AH1416" i="2"/>
  <c r="AH968" i="2"/>
  <c r="AH1337" i="2"/>
  <c r="AH546" i="2"/>
  <c r="AH414" i="2"/>
  <c r="AH495" i="2"/>
  <c r="AH1496" i="2"/>
  <c r="AH792" i="2"/>
  <c r="AH674" i="2"/>
  <c r="AH711" i="2"/>
  <c r="AH831" i="2"/>
  <c r="AH871" i="2"/>
  <c r="AH1062" i="2"/>
  <c r="AH647" i="2"/>
  <c r="AH651" i="2"/>
  <c r="AH976" i="2"/>
  <c r="AH303"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7" i="2"/>
  <c r="AH493" i="2"/>
  <c r="AH847" i="2"/>
  <c r="AH927" i="2"/>
  <c r="AH1057" i="2"/>
  <c r="AH1167" i="2"/>
  <c r="AH1217" i="2"/>
  <c r="AH1328" i="2"/>
  <c r="AH727" i="2"/>
  <c r="AH1087" i="2"/>
  <c r="AH1456" i="2"/>
  <c r="AH772" i="2"/>
  <c r="AH1483" i="2"/>
  <c r="AH1054" i="2"/>
  <c r="AH355" i="2"/>
  <c r="AH465" i="2"/>
  <c r="AH807" i="2"/>
  <c r="AH887" i="2"/>
  <c r="AH936" i="2"/>
  <c r="AH435" i="2"/>
  <c r="AH494" i="2"/>
  <c r="AH967" i="2"/>
  <c r="AH1096" i="2"/>
  <c r="AH1137" i="2"/>
  <c r="AH1247" i="2"/>
  <c r="AH1257" i="2"/>
  <c r="AH1357" i="2"/>
  <c r="AH1417" i="2"/>
  <c r="AH1477" i="2"/>
  <c r="AH1497" i="2"/>
  <c r="AH767" i="2"/>
  <c r="AH1155" i="2"/>
  <c r="AH1457" i="2"/>
  <c r="AH752" i="2"/>
  <c r="AH1436" i="2"/>
  <c r="AH392" i="2"/>
  <c r="AH407" i="2"/>
  <c r="AH715" i="2"/>
  <c r="AH956" i="2"/>
  <c r="AH304" i="2"/>
  <c r="AH306" i="2"/>
  <c r="AH334" i="2"/>
  <c r="AH346" i="2"/>
  <c r="AH437" i="2"/>
  <c r="AH466" i="2"/>
  <c r="AH692" i="2"/>
  <c r="AH713" i="2"/>
  <c r="AH747" i="2"/>
  <c r="AH751" i="2"/>
  <c r="AH755" i="2"/>
  <c r="AH928" i="2"/>
  <c r="AH1375" i="2"/>
  <c r="AH1395" i="2"/>
  <c r="AH1427" i="2"/>
  <c r="AH1446" i="2"/>
  <c r="AH317" i="2"/>
  <c r="AH671" i="2"/>
  <c r="AH712" i="2"/>
  <c r="AH754" i="2"/>
  <c r="AH791" i="2"/>
  <c r="AH815" i="2"/>
  <c r="AH877" i="2"/>
  <c r="AH948" i="2"/>
  <c r="AH1035" i="2"/>
  <c r="AH1065" i="2"/>
  <c r="AH1216" i="2"/>
  <c r="AH1268" i="2"/>
  <c r="AH1374" i="2"/>
  <c r="AH1381" i="2"/>
  <c r="AH1414" i="2"/>
  <c r="AH1444" i="2"/>
  <c r="AH1445" i="2"/>
  <c r="AH1447" i="2"/>
  <c r="AH1467" i="2"/>
  <c r="AH305" i="2"/>
  <c r="AH416" i="2"/>
  <c r="AH436" i="2"/>
  <c r="AH366" i="2"/>
  <c r="AH400" i="2"/>
  <c r="AH415"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8" i="2"/>
  <c r="AH376" i="2"/>
  <c r="AH536" i="2"/>
  <c r="AH615" i="2"/>
  <c r="AH659" i="2"/>
  <c r="AH690" i="2"/>
  <c r="AH733" i="2"/>
  <c r="AH834" i="2"/>
  <c r="AH854" i="2"/>
  <c r="AH868" i="2"/>
  <c r="AH896" i="2"/>
  <c r="AH957" i="2"/>
  <c r="AH979" i="2"/>
  <c r="AH1095" i="2"/>
  <c r="AH1116" i="2"/>
  <c r="AH1145" i="2"/>
  <c r="AH1297" i="2"/>
  <c r="AH1315" i="2"/>
  <c r="AH1317" i="2"/>
  <c r="AH1338" i="2"/>
  <c r="AH1462" i="2"/>
  <c r="AH1484" i="2"/>
  <c r="AH313" i="2"/>
  <c r="AH597" i="2"/>
  <c r="AH616" i="2"/>
  <c r="AH637" i="2"/>
  <c r="AH639" i="2"/>
  <c r="AH773" i="2"/>
  <c r="AH978" i="2"/>
  <c r="AH999" i="2"/>
  <c r="AH1029" i="2"/>
  <c r="AH1114" i="2"/>
  <c r="AH1115" i="2"/>
  <c r="AH1147" i="2"/>
  <c r="AH1187" i="2"/>
  <c r="AH1207" i="2"/>
  <c r="AH1296" i="2"/>
  <c r="AH1440" i="2"/>
  <c r="AH1451" i="2"/>
  <c r="AH1461" i="2"/>
  <c r="AH453" i="2"/>
  <c r="AH699" i="2"/>
  <c r="AH731" i="2"/>
  <c r="AH740" i="2"/>
  <c r="AH875" i="2"/>
  <c r="AH894" i="2"/>
  <c r="AH908" i="2"/>
  <c r="AH1019" i="2"/>
  <c r="AH1113" i="2"/>
  <c r="AH1142" i="2"/>
  <c r="AH1368" i="2"/>
  <c r="AH1378" i="2"/>
  <c r="AH1398" i="2"/>
  <c r="AH1450" i="2"/>
  <c r="AH1473" i="2"/>
  <c r="AH1482" i="2"/>
  <c r="AH406"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1" i="2"/>
  <c r="AH329" i="2"/>
  <c r="AH361" i="2"/>
  <c r="AH370" i="2"/>
  <c r="AH454" i="2"/>
  <c r="AH485" i="2"/>
  <c r="AH635" i="2"/>
  <c r="AH349" i="2"/>
  <c r="AH360" i="2"/>
  <c r="AH380" i="2"/>
  <c r="AH452" i="2"/>
  <c r="AH532" i="2"/>
  <c r="AH568" i="2"/>
  <c r="AH593" i="2"/>
  <c r="AH676" i="2"/>
  <c r="AH728" i="2"/>
  <c r="AH758" i="2"/>
  <c r="AH779" i="2"/>
  <c r="AH810" i="2"/>
  <c r="AH853" i="2"/>
  <c r="AH973" i="2"/>
  <c r="AH975" i="2"/>
  <c r="AH1078" i="2"/>
  <c r="AH1194" i="2"/>
  <c r="AH1222" i="2"/>
  <c r="AH434" i="2"/>
  <c r="AH1059" i="2"/>
  <c r="AH1213" i="2"/>
  <c r="AH1287" i="2"/>
  <c r="AH1437" i="2"/>
  <c r="AH1458" i="2"/>
  <c r="AH1468" i="2"/>
  <c r="AH1489" i="2"/>
  <c r="AH605" i="2"/>
  <c r="AH768" i="2"/>
  <c r="AH717" i="2"/>
  <c r="AH851" i="2"/>
  <c r="AH935" i="2"/>
  <c r="AH974" i="2"/>
  <c r="AH1200" i="2"/>
  <c r="AH1241" i="2"/>
  <c r="AH1255" i="2"/>
  <c r="AH1276" i="2"/>
  <c r="AH1307" i="2"/>
  <c r="AH1326" i="2"/>
  <c r="AH1479" i="2"/>
  <c r="AH427" i="2"/>
  <c r="AH729" i="2"/>
  <c r="AH1418" i="2"/>
  <c r="AH348" i="2"/>
  <c r="AH798" i="2"/>
  <c r="AH860" i="2"/>
  <c r="AH893" i="2"/>
  <c r="AH1056" i="2"/>
  <c r="AH1139" i="2"/>
  <c r="AH297" i="2"/>
  <c r="AH341" i="2"/>
  <c r="AH358" i="2"/>
  <c r="AH446" i="2"/>
  <c r="AH460" i="2"/>
  <c r="AH646" i="2"/>
  <c r="AH696" i="2"/>
  <c r="AH716" i="2"/>
  <c r="AH808" i="2"/>
  <c r="AH850" i="2"/>
  <c r="AH892" i="2"/>
  <c r="AH934" i="2"/>
  <c r="AH1015" i="2"/>
  <c r="AH1077" i="2"/>
  <c r="AH1099" i="2"/>
  <c r="AH1119" i="2"/>
  <c r="AH1135" i="2"/>
  <c r="AH1138" i="2"/>
  <c r="AH1159" i="2"/>
  <c r="AH1275" i="2"/>
  <c r="AH354" i="2"/>
  <c r="AH770" i="2"/>
  <c r="AH1161" i="2"/>
  <c r="AH1224" i="2"/>
  <c r="AH613" i="2"/>
  <c r="AH799" i="2"/>
  <c r="AH552" i="2"/>
  <c r="AH1108" i="2"/>
  <c r="AH1191" i="2"/>
  <c r="BK9" i="2"/>
  <c r="G14" i="3" s="1"/>
  <c r="AH378" i="2"/>
  <c r="AH408" i="2"/>
  <c r="AH440" i="2"/>
  <c r="AH476" i="2"/>
  <c r="AH511" i="2"/>
  <c r="AH520" i="2"/>
  <c r="AH849" i="2"/>
  <c r="AH891" i="2"/>
  <c r="AH900" i="2"/>
  <c r="AH987" i="2"/>
  <c r="AH1008" i="2"/>
  <c r="AH1076" i="2"/>
  <c r="AH1097" i="2"/>
  <c r="AH1117" i="2"/>
  <c r="AH1274" i="2"/>
  <c r="AH1343" i="2"/>
  <c r="AH1475" i="2"/>
  <c r="AH1499" i="2"/>
  <c r="AH914" i="2"/>
  <c r="AH1120" i="2"/>
  <c r="AH318" i="2"/>
  <c r="AH852" i="2"/>
  <c r="AH819" i="2"/>
  <c r="AH510" i="2"/>
  <c r="AH664" i="2"/>
  <c r="AH665" i="2"/>
  <c r="AH708" i="2"/>
  <c r="AH890" i="2"/>
  <c r="AH931" i="2"/>
  <c r="AH1007" i="2"/>
  <c r="AH1293" i="2"/>
  <c r="AH1301" i="2"/>
  <c r="AH1336" i="2"/>
  <c r="AH1345" i="2"/>
  <c r="AH1347" i="2"/>
  <c r="AH1498" i="2"/>
  <c r="AH897" i="2"/>
  <c r="AH611" i="2"/>
  <c r="AH812" i="2"/>
  <c r="AH492" i="2"/>
  <c r="AH588" i="2"/>
  <c r="AH1016" i="2"/>
  <c r="AH421" i="2"/>
  <c r="AH488" i="2"/>
  <c r="AH550" i="2"/>
  <c r="AH621" i="2"/>
  <c r="AH686" i="2"/>
  <c r="AH707" i="2"/>
  <c r="AH848" i="2"/>
  <c r="AH859" i="2"/>
  <c r="AH889" i="2"/>
  <c r="AH930" i="2"/>
  <c r="AH1003" i="2"/>
  <c r="AH1006" i="2"/>
  <c r="AH1027" i="2"/>
  <c r="AH1136" i="2"/>
  <c r="AH1188" i="2"/>
  <c r="AH1219" i="2"/>
  <c r="AH1271" i="2"/>
  <c r="AH1280" i="2"/>
  <c r="AH1321" i="2"/>
  <c r="AH1335" i="2"/>
  <c r="AH1495" i="2"/>
  <c r="AH296" i="2"/>
  <c r="AH1031" i="2"/>
  <c r="AH372" i="2"/>
  <c r="AH474" i="2"/>
  <c r="AH486" i="2"/>
  <c r="AH955" i="2"/>
  <c r="AH1111" i="2"/>
  <c r="AH1175" i="2"/>
  <c r="AH567" i="2"/>
  <c r="AH809" i="2"/>
  <c r="AH1017" i="2"/>
  <c r="AH298" i="2"/>
  <c r="AH448" i="2"/>
  <c r="AH458"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3" i="2"/>
  <c r="AH333" i="2"/>
  <c r="AH456" i="2"/>
  <c r="AH332" i="2"/>
  <c r="AH387" i="2"/>
  <c r="AH1196" i="2"/>
  <c r="AH1225" i="2"/>
  <c r="AH657" i="2"/>
  <c r="AH413" i="2"/>
  <c r="AH418" i="2"/>
  <c r="AH438" i="2"/>
  <c r="AH447" i="2"/>
  <c r="AH457"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79" i="2"/>
  <c r="AH173" i="2"/>
  <c r="AH187" i="2"/>
  <c r="AH221" i="2"/>
  <c r="AH362" i="2"/>
  <c r="BV41" i="2"/>
  <c r="AH47" i="2"/>
  <c r="AH116" i="2"/>
  <c r="AH220" i="2"/>
  <c r="AH230" i="2"/>
  <c r="AH352" i="2"/>
  <c r="AH395" i="2"/>
  <c r="AH491" i="2"/>
  <c r="AH556" i="2"/>
  <c r="AH574" i="2"/>
  <c r="BR17" i="2"/>
  <c r="AH57" i="2"/>
  <c r="AH68" i="2"/>
  <c r="AH69" i="2"/>
  <c r="AH138" i="2"/>
  <c r="AH140" i="2"/>
  <c r="AH185" i="2"/>
  <c r="AH241" i="2"/>
  <c r="AH340" i="2"/>
  <c r="AH394" i="2"/>
  <c r="AH461" i="2"/>
  <c r="AH513" i="2"/>
  <c r="AH555" i="2"/>
  <c r="AH774" i="2"/>
  <c r="AH788" i="2"/>
  <c r="AH878" i="2"/>
  <c r="AH988" i="2"/>
  <c r="AH106" i="2"/>
  <c r="AH161" i="2"/>
  <c r="AH194" i="2"/>
  <c r="AH284" i="2"/>
  <c r="AH327" i="2"/>
  <c r="AH393" i="2"/>
  <c r="AH449" i="2"/>
  <c r="AH512" i="2"/>
  <c r="AH553" i="2"/>
  <c r="AH554" i="2"/>
  <c r="AH566" i="2"/>
  <c r="AH595" i="2"/>
  <c r="AH596" i="2"/>
  <c r="AH732" i="2"/>
  <c r="AH787" i="2"/>
  <c r="AH816" i="2"/>
  <c r="AH836" i="2"/>
  <c r="AH899" i="2"/>
  <c r="AH951" i="2"/>
  <c r="AH993" i="2"/>
  <c r="AH5" i="2"/>
  <c r="AH171" i="2"/>
  <c r="AH218" i="2"/>
  <c r="AH477" i="2"/>
  <c r="AH572" i="2"/>
  <c r="AH16" i="2"/>
  <c r="AH44" i="2"/>
  <c r="AH78" i="2"/>
  <c r="AH90" i="2"/>
  <c r="AH170" i="2"/>
  <c r="AH204" i="2"/>
  <c r="AH252" i="2"/>
  <c r="AH261" i="2"/>
  <c r="AH295" i="2"/>
  <c r="AH307" i="2"/>
  <c r="AH316" i="2"/>
  <c r="AH337" i="2"/>
  <c r="AH359" i="2"/>
  <c r="AH428" i="2"/>
  <c r="AH487" i="2"/>
  <c r="AH509" i="2"/>
  <c r="AH562" i="2"/>
  <c r="AH614" i="2"/>
  <c r="AH636" i="2"/>
  <c r="AH793" i="2"/>
  <c r="AH827" i="2"/>
  <c r="AH856" i="2"/>
  <c r="AH217" i="2"/>
  <c r="AH45" i="2"/>
  <c r="AH124" i="2"/>
  <c r="AH126" i="2"/>
  <c r="AH135" i="2"/>
  <c r="AH216" i="2"/>
  <c r="AH238" i="2"/>
  <c r="AH249" i="2"/>
  <c r="AH282" i="2"/>
  <c r="AH294" i="2"/>
  <c r="AH315" i="2"/>
  <c r="AH381" i="2"/>
  <c r="AH391" i="2"/>
  <c r="AH531" i="2"/>
  <c r="AH679" i="2"/>
  <c r="AH855" i="2"/>
  <c r="AH1052" i="2"/>
  <c r="AH1064" i="2"/>
  <c r="BR12" i="2"/>
  <c r="AH89" i="2"/>
  <c r="AH158" i="2"/>
  <c r="AH169" i="2"/>
  <c r="AH293" i="2"/>
  <c r="AH314" i="2"/>
  <c r="AH338" i="2"/>
  <c r="AH369" i="2"/>
  <c r="AH401" i="2"/>
  <c r="AH426" i="2"/>
  <c r="AH499" i="2"/>
  <c r="AH528" i="2"/>
  <c r="AH573" i="2"/>
  <c r="AH586" i="2"/>
  <c r="AH604" i="2"/>
  <c r="AH656" i="2"/>
  <c r="AH991" i="2"/>
  <c r="BR30" i="2"/>
  <c r="AH53" i="2"/>
  <c r="AH76" i="2"/>
  <c r="AH113" i="2"/>
  <c r="AH272" i="2"/>
  <c r="AH368" i="2"/>
  <c r="AH379" i="2"/>
  <c r="AH455" i="2"/>
  <c r="AH497" i="2"/>
  <c r="AH628" i="2"/>
  <c r="AH719" i="2"/>
  <c r="AH833" i="2"/>
  <c r="AH867" i="2"/>
  <c r="AH916" i="2"/>
  <c r="AH990" i="2"/>
  <c r="AH1107" i="2"/>
  <c r="AH1127" i="2"/>
  <c r="AH12" i="2"/>
  <c r="AH42" i="2"/>
  <c r="AH112" i="2"/>
  <c r="AH157" i="2"/>
  <c r="AH180" i="2"/>
  <c r="AH247" i="2"/>
  <c r="AH326" i="2"/>
  <c r="AH336" i="2"/>
  <c r="AH367" i="2"/>
  <c r="AH412" i="2"/>
  <c r="AH423" i="2"/>
  <c r="AH517" i="2"/>
  <c r="AH571" i="2"/>
  <c r="AH580" i="2"/>
  <c r="AH633" i="2"/>
  <c r="AH655" i="2"/>
  <c r="AH718" i="2"/>
  <c r="AH739" i="2"/>
  <c r="AH832" i="2"/>
  <c r="AH895" i="2"/>
  <c r="AH959" i="2"/>
  <c r="AH1020" i="2"/>
  <c r="AH27" i="2"/>
  <c r="AH30" i="2"/>
  <c r="AH54" i="2"/>
  <c r="AH111" i="2"/>
  <c r="AH122" i="2"/>
  <c r="AH213" i="2"/>
  <c r="AH335" i="2"/>
  <c r="AH357" i="2"/>
  <c r="AH389" i="2"/>
  <c r="AH626" i="2"/>
  <c r="AH675" i="2"/>
  <c r="AH1051" i="2"/>
  <c r="AH2" i="2"/>
  <c r="C3" i="5" s="1"/>
  <c r="AH41" i="2"/>
  <c r="AH63" i="2"/>
  <c r="AH74" i="2"/>
  <c r="AH236" i="2"/>
  <c r="AH268" i="2"/>
  <c r="AH280" i="2"/>
  <c r="AH356" i="2"/>
  <c r="AH377" i="2"/>
  <c r="AH388" i="2"/>
  <c r="AH433" i="2"/>
  <c r="AH473" i="2"/>
  <c r="AH622" i="2"/>
  <c r="AH759" i="2"/>
  <c r="AH873" i="2"/>
  <c r="AH1144" i="2"/>
  <c r="BR33" i="2"/>
  <c r="AH52" i="2"/>
  <c r="AH100" i="2"/>
  <c r="AH121" i="2"/>
  <c r="AH188" i="2"/>
  <c r="AH235" i="2"/>
  <c r="AH312" i="2"/>
  <c r="AH398" i="2"/>
  <c r="AH432" i="2"/>
  <c r="AH548" i="2"/>
  <c r="AH579" i="2"/>
  <c r="AH667" i="2"/>
  <c r="AH737" i="2"/>
  <c r="AH11" i="2"/>
  <c r="AH24" i="2"/>
  <c r="AH51" i="2"/>
  <c r="AH98" i="2"/>
  <c r="AH146" i="2"/>
  <c r="AH154" i="2"/>
  <c r="AH199" i="2"/>
  <c r="AH223" i="2"/>
  <c r="AH234" i="2"/>
  <c r="AH256" i="2"/>
  <c r="AH257" i="2"/>
  <c r="AH292" i="2"/>
  <c r="AH311" i="2"/>
  <c r="AH345" i="2"/>
  <c r="AH409" i="2"/>
  <c r="AH463" i="2"/>
  <c r="AH472" i="2"/>
  <c r="AH516" i="2"/>
  <c r="AH547" i="2"/>
  <c r="AH559" i="2"/>
  <c r="AH654" i="2"/>
  <c r="AH666" i="2"/>
  <c r="AH1101" i="2"/>
  <c r="AH913" i="2"/>
  <c r="AH997" i="2"/>
  <c r="BR31" i="2"/>
  <c r="AH119" i="2"/>
  <c r="AH176" i="2"/>
  <c r="AH210" i="2"/>
  <c r="AH246" i="2"/>
  <c r="AH255" i="2"/>
  <c r="AH420" i="2"/>
  <c r="AH441" i="2"/>
  <c r="AH514" i="2"/>
  <c r="AH535" i="2"/>
  <c r="AH587" i="2"/>
  <c r="AH599" i="2"/>
  <c r="AH630" i="2"/>
  <c r="AH652" i="2"/>
  <c r="AH694" i="2"/>
  <c r="AH757" i="2"/>
  <c r="AH777" i="2"/>
  <c r="AH912" i="2"/>
  <c r="AH954" i="2"/>
  <c r="AH50" i="2"/>
  <c r="AH653" i="2"/>
  <c r="AH695" i="2"/>
  <c r="AH39" i="2"/>
  <c r="AH60" i="2"/>
  <c r="AH71" i="2"/>
  <c r="AH107" i="2"/>
  <c r="AH129" i="2"/>
  <c r="AH164" i="2"/>
  <c r="AH167" i="2"/>
  <c r="AH175" i="2"/>
  <c r="AH300" i="2"/>
  <c r="AH321" i="2"/>
  <c r="AH365" i="2"/>
  <c r="AH375" i="2"/>
  <c r="AH396" i="2"/>
  <c r="AH429" i="2"/>
  <c r="AH482" i="2"/>
  <c r="AH527" i="2"/>
  <c r="AH534" i="2"/>
  <c r="AH577" i="2"/>
  <c r="AH736" i="2"/>
  <c r="AH756" i="2"/>
  <c r="AH933" i="2"/>
  <c r="AH943" i="2"/>
  <c r="AH946" i="2"/>
  <c r="AH1037" i="2"/>
  <c r="AH557" i="2"/>
  <c r="AH13" i="2"/>
  <c r="AH38" i="2"/>
  <c r="AH59" i="2"/>
  <c r="AH166" i="2"/>
  <c r="AH197" i="2"/>
  <c r="AH198" i="2"/>
  <c r="AH209" i="2"/>
  <c r="AH287" i="2"/>
  <c r="AH309" i="2"/>
  <c r="AH320" i="2"/>
  <c r="AH374" i="2"/>
  <c r="AH471" i="2"/>
  <c r="AH481" i="2"/>
  <c r="AH505" i="2"/>
  <c r="AH523" i="2"/>
  <c r="AH526" i="2"/>
  <c r="AH576" i="2"/>
  <c r="AH608" i="2"/>
  <c r="AH661" i="2"/>
  <c r="AH673" i="2"/>
  <c r="AH735" i="2"/>
  <c r="AH839" i="2"/>
  <c r="AH996" i="2"/>
  <c r="AH1036" i="2"/>
  <c r="BL4" i="2"/>
  <c r="H10" i="3" s="1"/>
  <c r="AH10" i="2"/>
  <c r="AH142" i="2"/>
  <c r="AH177" i="2"/>
  <c r="AH515" i="2"/>
  <c r="BR19" i="2"/>
  <c r="AH36" i="2"/>
  <c r="AH49" i="2"/>
  <c r="AH83" i="2"/>
  <c r="AH86" i="2"/>
  <c r="AH152" i="2"/>
  <c r="AH253" i="2"/>
  <c r="AH267" i="2"/>
  <c r="AH276" i="2"/>
  <c r="AH277" i="2"/>
  <c r="AH308" i="2"/>
  <c r="AH319" i="2"/>
  <c r="AH373" i="2"/>
  <c r="AH386" i="2"/>
  <c r="AH397" i="2"/>
  <c r="AH417" i="2"/>
  <c r="AH450"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10" i="2"/>
  <c r="AH184" i="2"/>
  <c r="AH245" i="2"/>
  <c r="AH259" i="2"/>
  <c r="AH363" i="2"/>
  <c r="AH422" i="2"/>
  <c r="AH451"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4" i="2"/>
  <c r="AH125" i="2"/>
  <c r="AH139" i="2"/>
  <c r="AH243" i="2"/>
  <c r="AH302" i="2"/>
  <c r="AH331" i="2"/>
  <c r="AH390"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20" i="2"/>
  <c r="AH65" i="2"/>
  <c r="AH79" i="2"/>
  <c r="AH183" i="2"/>
  <c r="AH242" i="2"/>
  <c r="AH271" i="2"/>
  <c r="AH330" i="2"/>
  <c r="AH404"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3" i="2"/>
  <c r="AH182" i="2"/>
  <c r="AH211" i="2"/>
  <c r="AH270" i="2"/>
  <c r="AH344" i="2"/>
  <c r="AH405" i="2"/>
  <c r="AH419" i="2"/>
  <c r="AH589" i="2"/>
  <c r="AH603" i="2"/>
  <c r="AH618" i="2"/>
  <c r="AH940" i="2"/>
  <c r="AH1040" i="2"/>
  <c r="AH1063" i="2"/>
  <c r="AH1066" i="2"/>
  <c r="AH1133" i="2"/>
  <c r="AH1143" i="2"/>
  <c r="AH1214" i="2"/>
  <c r="AH1223" i="2"/>
  <c r="AH1294" i="2"/>
  <c r="AH1304" i="2"/>
  <c r="AH1305" i="2"/>
  <c r="AH1358" i="2"/>
  <c r="AH1391" i="2"/>
  <c r="AH1401" i="2"/>
  <c r="AH1415" i="2"/>
  <c r="AH1424" i="2"/>
  <c r="AH1425" i="2"/>
  <c r="AH62" i="2"/>
  <c r="AH91" i="2"/>
  <c r="AH150" i="2"/>
  <c r="AH224" i="2"/>
  <c r="AH285" i="2"/>
  <c r="AH299" i="2"/>
  <c r="AH403" i="2"/>
  <c r="AH462"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5" i="2"/>
  <c r="AH239" i="2"/>
  <c r="AH343" i="2"/>
  <c r="AH402" i="2"/>
  <c r="AH431" i="2"/>
  <c r="AH489" i="2"/>
  <c r="AH503" i="2"/>
  <c r="AH602" i="2"/>
  <c r="AH644" i="2"/>
  <c r="AH645" i="2"/>
  <c r="AH670" i="2"/>
  <c r="AH938" i="2"/>
  <c r="AH950" i="2"/>
  <c r="AH963" i="2"/>
  <c r="AH966" i="2"/>
  <c r="AH1049" i="2"/>
  <c r="AH1072" i="2"/>
  <c r="AH1130" i="2"/>
  <c r="AH1152" i="2"/>
  <c r="AH1210" i="2"/>
  <c r="AH1232" i="2"/>
  <c r="AH1290" i="2"/>
  <c r="AH1323" i="2"/>
  <c r="AH1411" i="2"/>
  <c r="AH104" i="2"/>
  <c r="AH165" i="2"/>
  <c r="AH179" i="2"/>
  <c r="AH283" i="2"/>
  <c r="AH342" i="2"/>
  <c r="AH371" i="2"/>
  <c r="AH430"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4"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3" i="2"/>
  <c r="AH222" i="2"/>
  <c r="AH251" i="2"/>
  <c r="AH310" i="2"/>
  <c r="AH384" i="2"/>
  <c r="AH445" i="2"/>
  <c r="AH459"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3" i="2"/>
  <c r="AH162" i="2"/>
  <c r="AH191" i="2"/>
  <c r="AH250" i="2"/>
  <c r="AH324" i="2"/>
  <c r="AH385" i="2"/>
  <c r="AH399" i="2"/>
  <c r="AH501" i="2"/>
  <c r="AH529" i="2"/>
  <c r="AH543" i="2"/>
  <c r="AH558" i="2"/>
  <c r="AH682" i="2"/>
  <c r="AH961" i="2"/>
  <c r="AH1000" i="2"/>
  <c r="AH1071" i="2"/>
  <c r="AH1151" i="2"/>
  <c r="AH1231" i="2"/>
  <c r="AH1310" i="2"/>
  <c r="AH1346" i="2"/>
  <c r="AH1408" i="2"/>
  <c r="AH1430" i="2"/>
  <c r="AH1453" i="2"/>
  <c r="AH1485" i="2"/>
  <c r="AH43" i="2"/>
  <c r="AH102" i="2"/>
  <c r="AH131" i="2"/>
  <c r="AH190" i="2"/>
  <c r="AH264" i="2"/>
  <c r="AH325" i="2"/>
  <c r="AH339" i="2"/>
  <c r="AH443"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5" i="2"/>
  <c r="AH279" i="2"/>
  <c r="AH383" i="2"/>
  <c r="AH442"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70" i="2"/>
  <c r="AH144" i="2"/>
  <c r="AH205" i="2"/>
  <c r="AH219" i="2"/>
  <c r="AH323" i="2"/>
  <c r="AH382" i="2"/>
  <c r="AH411"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4" i="2"/>
  <c r="AH145" i="2"/>
  <c r="AH159" i="2"/>
  <c r="AH263" i="2"/>
  <c r="AH322" i="2"/>
  <c r="AH351" i="2"/>
  <c r="AH410"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5" i="2"/>
  <c r="AH99" i="2"/>
  <c r="AH203" i="2"/>
  <c r="AH262" i="2"/>
  <c r="AH291" i="2"/>
  <c r="AH350" i="2"/>
  <c r="AH424" i="2"/>
  <c r="AH484" i="2"/>
  <c r="AH498" i="2"/>
  <c r="AH582" i="2"/>
  <c r="AH624" i="2"/>
  <c r="AH625" i="2"/>
  <c r="AH650" i="2"/>
  <c r="AH958" i="2"/>
  <c r="AH970" i="2"/>
  <c r="AH983" i="2"/>
  <c r="AH986" i="2"/>
  <c r="AH1021" i="2"/>
  <c r="AH1091" i="2"/>
  <c r="AH1171" i="2"/>
  <c r="AH1251" i="2"/>
  <c r="AH1319" i="2"/>
  <c r="AH1329" i="2"/>
  <c r="AH1354" i="2"/>
  <c r="AH1448" i="2"/>
  <c r="AH1469" i="2"/>
  <c r="AH1480" i="2"/>
  <c r="AH1491" i="2"/>
  <c r="AH143" i="2"/>
  <c r="AH202" i="2"/>
  <c r="AH231" i="2"/>
  <c r="AH290" i="2"/>
  <c r="AH364" i="2"/>
  <c r="AH425" i="2"/>
  <c r="AH439"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<sst xmlns="http://schemas.openxmlformats.org/spreadsheetml/2006/main" count="6676" uniqueCount="1062">
  <si>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</si>
  <si>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</si>
  <si>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</si>
  <si>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</si>
  <si>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</si>
  <si>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</si>
  <si>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</si>
  <si>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</si>
  <si>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</si>
  <si>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</si>
  <si>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</si>
  <si>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</si>
  <si>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</si>
  <si>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</si>
  <si>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</si>
  <si>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</si>
  <si>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</si>
  <si>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</si>
  <si>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</si>
  <si>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</si>
  <si>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</si>
  <si>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</si>
  <si>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</si>
  <si>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</si>
  <si>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</si>
  <si>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</si>
  <si>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</si>
  <si>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</si>
  <si>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</si>
  <si>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</si>
  <si>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</si>
  <si>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</si>
  <si>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</si>
  <si>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</si>
  <si>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</si>
  <si>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</si>
  <si>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</si>
  <si>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</si>
  <si>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</si>
  <si>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</si>
  <si>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</si>
  <si>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</si>
  <si>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</si>
  <si>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</si>
  <si>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</si>
  <si>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</si>
  <si>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</si>
  <si>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</si>
  <si>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</si>
  <si>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</si>
  <si>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</si>
  <si>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</si>
  <si>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</si>
  <si>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</si>
  <si>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</si>
  <si>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</si>
  <si>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</si>
  <si>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</si>
  <si>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</si>
  <si>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</si>
  <si>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</si>
  <si>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</si>
  <si>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</si>
  <si>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</si>
  <si>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</si>
  <si>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</si>
  <si>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</si>
  <si>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</si>
  <si>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</si>
  <si>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</si>
  <si>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</si>
  <si>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</si>
  <si>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</si>
  <si>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</si>
  <si>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</si>
  <si>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</si>
  <si>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</si>
  <si>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</si>
  <si>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</si>
  <si>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</si>
  <si>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</si>
  <si>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</si>
  <si>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</si>
  <si>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</si>
  <si>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</si>
  <si>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</si>
  <si>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</si>
  <si>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</si>
  <si>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</si>
  <si>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</si>
  <si>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</si>
  <si>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</si>
  <si>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</si>
  <si>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</si>
  <si>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</si>
  <si>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</si>
  <si>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</si>
  <si>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</si>
  <si>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</si>
  <si>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</si>
  <si>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</si>
  <si>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</si>
  <si>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</si>
  <si>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</si>
  <si>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</si>
  <si>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</si>
  <si>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</si>
  <si>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</si>
  <si>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</si>
  <si>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</si>
  <si>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</si>
  <si>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</si>
  <si>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</si>
  <si>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</si>
  <si>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</si>
  <si>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</si>
  <si>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</si>
  <si>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</si>
  <si>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</si>
  <si>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</si>
  <si>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</si>
  <si>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</si>
  <si>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</si>
  <si>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</si>
  <si>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</si>
  <si>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</si>
  <si>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</si>
  <si>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</si>
  <si>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</si>
  <si>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</si>
  <si>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</si>
  <si>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</si>
  <si>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</si>
  <si>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</si>
  <si>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</si>
  <si>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</si>
  <si>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</si>
  <si>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</si>
  <si>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</si>
  <si>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</si>
  <si>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</si>
  <si>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</si>
  <si>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</si>
  <si>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</si>
  <si>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</si>
  <si>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</si>
  <si>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</si>
  <si>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</si>
  <si>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</si>
  <si>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</si>
  <si>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</si>
  <si>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</si>
  <si>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</si>
  <si>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</si>
  <si>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</si>
  <si>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</si>
  <si>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</si>
  <si>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</si>
  <si>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</si>
  <si>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</si>
  <si>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</si>
  <si>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</si>
  <si>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</si>
  <si>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</si>
  <si>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</si>
  <si>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</si>
  <si>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</si>
  <si>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</si>
  <si>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</si>
  <si>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</si>
  <si>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</si>
  <si>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</si>
  <si>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</si>
  <si>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</si>
  <si>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</si>
  <si>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</si>
  <si>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Nicholas Kunz</t>
  </si>
  <si>
    <t>AoT</t>
  </si>
  <si>
    <t>Start Adjustment</t>
  </si>
  <si>
    <t>May Admin points - AC Recommendation</t>
  </si>
  <si>
    <t>AoA Discretionary Points June 2005</t>
  </si>
  <si>
    <t>VMI CO Admin Points for October 2005</t>
  </si>
  <si>
    <t>Report Promptness Award November 2005</t>
  </si>
  <si>
    <t>VMI admin points November 2005</t>
  </si>
  <si>
    <t>VMI admin points December 2005</t>
  </si>
  <si>
    <t>VMI admin points January 2006</t>
  </si>
  <si>
    <t>April Admin points, VMI Commandant</t>
  </si>
  <si>
    <t>March Admin points, VMI Commandant</t>
  </si>
  <si>
    <t>May Admin Points, VMI Commandant</t>
  </si>
  <si>
    <t>June Admin Points, VMI Commandant</t>
  </si>
  <si>
    <t>Jule Admin Points, VMI Commandant</t>
  </si>
  <si>
    <t>August Admin Points, VMI Commandant</t>
  </si>
  <si>
    <t>Richard S. Ewell Medal of Service - First Award</t>
  </si>
  <si>
    <t>February Admin Points, VMI Commandant</t>
  </si>
  <si>
    <t>Sep Admin Points, VMI</t>
  </si>
  <si>
    <t>VMI Commandant admin points, October 2006</t>
  </si>
  <si>
    <t>Cabinet Secretary Admin Points for January 2007</t>
  </si>
  <si>
    <t>Admin, Cabinet, April</t>
  </si>
  <si>
    <t>Admin, Cabinet, March</t>
  </si>
  <si>
    <t>Admin, Cabinet, February</t>
  </si>
  <si>
    <t>Admin, VMI, April</t>
  </si>
  <si>
    <t>Admin, VMI, March</t>
  </si>
  <si>
    <t>Admin, VMI, February</t>
  </si>
  <si>
    <t>Admin, VMI, January</t>
  </si>
  <si>
    <t>Admin, VMI, December</t>
  </si>
  <si>
    <t>Admin, VMI, November</t>
  </si>
  <si>
    <t>John Dragan Award (1)</t>
  </si>
  <si>
    <t>P.G.T. Beauregard Medal</t>
  </si>
  <si>
    <t>ACWGC Board of Directors Ribbon</t>
  </si>
  <si>
    <t>Admin Points - CSA Chief of Armies - May 2007</t>
  </si>
  <si>
    <t>Admin Points - CSA Chief of Armies - June 2007</t>
  </si>
  <si>
    <t>Admin Points - CSA Chief of Armies - July 2007</t>
  </si>
  <si>
    <t>AoG II CC Admin Points - Aug 2007</t>
  </si>
  <si>
    <t>AoG II CC Admin Points - Sep 2007</t>
  </si>
  <si>
    <t>AoG II CC Admin Points - Oct 2007</t>
  </si>
  <si>
    <t>Robert E. Lee Medal of Recognition</t>
  </si>
  <si>
    <t>AoG II CC Admin Points - Dec 2007</t>
  </si>
  <si>
    <t>AoG Conduct Points - Muster Jan 2008</t>
  </si>
  <si>
    <t>Admin Points - CSA Eastern Theater Command - Mar 2</t>
  </si>
  <si>
    <t>Admin Points - CSA Eastern Theater Command - Feb 2</t>
  </si>
  <si>
    <t>Admin Points - CSA Eastern Theater Command - Jan 2</t>
  </si>
  <si>
    <t>Conduct Points - March 2008</t>
  </si>
  <si>
    <t>VMI Instructors OCS Training Medal and Ribbon</t>
  </si>
  <si>
    <t>Admin Points - CSA Eastern Theater Command - April</t>
  </si>
  <si>
    <t>Admin Points - CSA Eastern Theater Command - May 2</t>
  </si>
  <si>
    <t>Admin Points - CSA Eastern Theater Command - June</t>
  </si>
  <si>
    <t>Admin Points-VMI Commandant-Aug 08</t>
  </si>
  <si>
    <t>Admin Points- VMI Commandant- Sept 08</t>
  </si>
  <si>
    <t>2nd VMI DS Medal for service Oct 06-Apr 07</t>
  </si>
  <si>
    <t>3rd VMI DS Medal for service Aug 08-Oct 08</t>
  </si>
  <si>
    <t>Admin Points - Chief of Engineers, VMI - Oct 08</t>
  </si>
  <si>
    <t>Patrick Cleburne Medal of Service 1st Award</t>
  </si>
  <si>
    <t>Samuel Cooper Medal of Service 1st Award</t>
  </si>
  <si>
    <t>Conduct Points - Chief of Engineers, VMI Feb 09</t>
  </si>
  <si>
    <t>Conduct Points - Chief of Engineers, VMI Jan 09</t>
  </si>
  <si>
    <t>Conduct Points Chief of Engineers, VMI Dec 08</t>
  </si>
  <si>
    <t>Conduct Points Chief of Engineers, VMI Nov 08</t>
  </si>
  <si>
    <t>Conduct Points - CSA Chief of Engineers- Feb 09</t>
  </si>
  <si>
    <t>Conduct Points - CSA Chief of Engineers- Jan 09</t>
  </si>
  <si>
    <t>Conduct Points - CSA Chief of Engineers- Dec 08</t>
  </si>
  <si>
    <t>Conduct Points - CSA Chief of Engineers- Nov 08</t>
  </si>
  <si>
    <t>Conduct Points - CSA Chief of Engineers- Oct 08</t>
  </si>
  <si>
    <t>Conduct Points - CSA Chief of Engineers- Sep 08</t>
  </si>
  <si>
    <t>Conduct Points - CSA Chief of Engineers- Aug 08</t>
  </si>
  <si>
    <t>Conduct Points - CSA Chief of Engineers- Jul 08</t>
  </si>
  <si>
    <t>Conduct Points - CSA Chief of Engineers- Jun 08</t>
  </si>
  <si>
    <t>Conduct Points - CSA Chief of Engineers- May 08</t>
  </si>
  <si>
    <t>Conduct Points - CSA Chief of Engineers Apr 08</t>
  </si>
  <si>
    <t>Conduct Points - VMI-Chief of Engineers Mar 09</t>
  </si>
  <si>
    <t>ETC Conduct Points - April 2009</t>
  </si>
  <si>
    <t>Conduct Points - CSA Chief of Engineers- Mar 09</t>
  </si>
  <si>
    <t>Conduct Points - CSA Chief of Engineers- Apr 09</t>
  </si>
  <si>
    <t>Conduct Points - CSA Chief of Engineers- May 09</t>
  </si>
  <si>
    <t>AoG Conduct Points - May 2009</t>
  </si>
  <si>
    <t>Conduct Points - VMI-Chief of Engineers Jun 09</t>
  </si>
  <si>
    <t>Conduct Points - VMI-Chief of Engineers May 09</t>
  </si>
  <si>
    <t>Conduct Points - VMI-Chief of Engineers Apr 09</t>
  </si>
  <si>
    <t>Conduct Points-CSA Chief of Engineers- Apr-Sep 09</t>
  </si>
  <si>
    <t>CSA 5 Year Service Ribbon</t>
  </si>
  <si>
    <t>Admin Points-VMI Commandant-Aug&amp;Sep 09</t>
  </si>
  <si>
    <t>Conduct Points-CSA Chief of Engineers Oct-Nov 09</t>
  </si>
  <si>
    <t>Samuel Cooper Award of Service, 2nd Award</t>
  </si>
  <si>
    <t>Richard S. Ewell Medal of Service 2nd Award Dec 09</t>
  </si>
  <si>
    <t>Jefferson Davis Medal of Service Dec 09</t>
  </si>
  <si>
    <t>Conduct Points - CSA Chief of Engineers- Dec 09</t>
  </si>
  <si>
    <t>Patrick Cleburne Medal of Service 2nd Award</t>
  </si>
  <si>
    <t>ETC Conduct Points - Dec. 2009</t>
  </si>
  <si>
    <t>Conduct Points-CSA Chief of Engineers-Jan-Feb 2010</t>
  </si>
  <si>
    <t>Conduct Points-CSA Chief of Engineers-Mar-Apr 2010</t>
  </si>
  <si>
    <t>Conduct Points-CSA Chief of Engineers-May 2010</t>
  </si>
  <si>
    <t>Conduct Points-CSA Chief of Engineers-Jun 2010</t>
  </si>
  <si>
    <t>Conduct Points-CSA Chief of Engineers-Jul 2010</t>
  </si>
  <si>
    <t>Conduct Points-CSA Chief of Engineers-Aug 2010</t>
  </si>
  <si>
    <t>AoG Admin Points - AC - June 2010</t>
  </si>
  <si>
    <t>AoG Conduct Points - July 2010</t>
  </si>
  <si>
    <t>AoG Conduct Points - Aug/Sept 2010</t>
  </si>
  <si>
    <t>AoG Conduct Points - Oct. 2010 +5 ET</t>
  </si>
  <si>
    <t>december 2010 admin. points in January,18 2011</t>
  </si>
  <si>
    <t>VMI Commandant, Admin points for Jan. 2011</t>
  </si>
  <si>
    <t>VMI Commandant Admin.points Jan.2011, feb. report</t>
  </si>
  <si>
    <t>Admin points Feb. 2011, VMI Commandant</t>
  </si>
  <si>
    <t>VMI Commandant Admin, March 2011</t>
  </si>
  <si>
    <t>VMI Commandant Admin. points April 2011</t>
  </si>
  <si>
    <t>VMI Commandant May 2011 Admin points</t>
  </si>
  <si>
    <t>VMI Commandant Admin points for June 2011, july re</t>
  </si>
  <si>
    <t>AoG Conduct Points-June 2011</t>
  </si>
  <si>
    <t>VMI Commandant Admin points July/Aug/Sept/Oct</t>
  </si>
  <si>
    <t>5th VMI Distinguished Service Award</t>
  </si>
  <si>
    <t>3rd Patrick Cleburne Medal of Service</t>
  </si>
  <si>
    <t>3rd Richard S. Ewell Medal of Service</t>
  </si>
  <si>
    <t>1st James Longstreet Medal of Recognition</t>
  </si>
  <si>
    <t>2nd Samuel Cooper Medal of Service</t>
  </si>
  <si>
    <t>Training Academy (VMI) Commandant October</t>
  </si>
  <si>
    <t>VMI Commandant Admin points November 2011</t>
  </si>
  <si>
    <t>VMI Commandant Admin points December 2011</t>
  </si>
  <si>
    <t>AoG Conduct Points-Nov/Dec. 2011</t>
  </si>
  <si>
    <t>VMI Commandant Admin points February 2012</t>
  </si>
  <si>
    <t>VMI Commandant Admin points January 2012</t>
  </si>
  <si>
    <t>John Dragan Award (3)</t>
  </si>
  <si>
    <t>John Dragan Award (2)</t>
  </si>
  <si>
    <t>VMI Commandant Admin points March 2012</t>
  </si>
  <si>
    <t>VMI Commandant Admin points April 2012</t>
  </si>
  <si>
    <t>VMI Commandant Admin points May 2012</t>
  </si>
  <si>
    <t>VMI Commandant Admin points June 2012</t>
  </si>
  <si>
    <t>VMI Commandant Admin points July 2012</t>
  </si>
  <si>
    <t>VMI Commandant Admin points August 2012</t>
  </si>
  <si>
    <t>VMI Commandant Admin points September 2012</t>
  </si>
  <si>
    <t>VMI Commandant October 2012 Admin Points</t>
  </si>
  <si>
    <t>VMI Commandant November 2012 Admin Points</t>
  </si>
  <si>
    <t>VMI Commandant December 2012 Admin Points</t>
  </si>
  <si>
    <t>VMI Commandant January 2013 Admin Points</t>
  </si>
  <si>
    <t>Conduct points Jan 2013 VMI Engineer</t>
  </si>
  <si>
    <t>Admin points for Jan 2013 - Commandant VMI</t>
  </si>
  <si>
    <t>VMI Commandant February 2013 Admin Points</t>
  </si>
  <si>
    <t>VMI Commandant March 2013 Admin Points</t>
  </si>
  <si>
    <t>VMI Commandant April 2013 Admin Points</t>
  </si>
  <si>
    <t>VMI Commandant - Admin Points for May 2013</t>
  </si>
  <si>
    <t>VMI Commandant July 2013 Admin Points</t>
  </si>
  <si>
    <t>VMI Commandant June 2013 Admin Points</t>
  </si>
  <si>
    <t>VMI Commandant May 2013 Admin Points</t>
  </si>
  <si>
    <t>Aug 2013 Admin Points - VMI Commander</t>
  </si>
  <si>
    <t>Sep 2013 Admin Points - VMI CO</t>
  </si>
  <si>
    <t>2nd Order of the Purple Eagle</t>
  </si>
  <si>
    <t>1st Order of the Purple Eagle</t>
  </si>
  <si>
    <t>Oct 2013 Admin Points - VMI CO</t>
  </si>
  <si>
    <t>VMI - Conduct - Nov 2013</t>
  </si>
  <si>
    <t>VMI CO - Admin - Nov 2013</t>
  </si>
  <si>
    <t>VMI CO - Admin - Dec 2013</t>
  </si>
  <si>
    <t>VMI - Conduct - Dec 2013</t>
  </si>
  <si>
    <t>OBD Points Feb-Sep 2014</t>
  </si>
  <si>
    <t>Chief of Engineering Conduct Points 2013</t>
  </si>
  <si>
    <t>VMI Commandant Jan-Dec 14 Conduct Points</t>
  </si>
  <si>
    <t>VMI Commandant Jan-Dec 14 Admin Points</t>
  </si>
  <si>
    <t>VMI Commandant Jan 2015 Admin Points15</t>
  </si>
  <si>
    <t>Admin Jan 15</t>
  </si>
  <si>
    <t>VMI Commandant Mar 2015 Admin Points</t>
  </si>
  <si>
    <t>VMI Commandant Feb 2015 Admin Points</t>
  </si>
  <si>
    <t>VMI Commandant Apr - Aug 2015 Admin Pts</t>
  </si>
  <si>
    <t>CoA Discretionary Points - January to August 2015</t>
  </si>
  <si>
    <t>Admin Mar 15</t>
  </si>
  <si>
    <t>Conduct Apr 15</t>
  </si>
  <si>
    <t>Conduct May 2015</t>
  </si>
  <si>
    <t>Jun - Aug 15 Conduct</t>
  </si>
  <si>
    <t>Chief of Engineering Conduct Points 2014 &amp; 2015</t>
  </si>
  <si>
    <t>VMI Commandant Sep - Dec 2015 Admin Pts</t>
  </si>
  <si>
    <t>Order of the Purple Eagle - 3rd Award - Feb 2016</t>
  </si>
  <si>
    <t>James Longstreet Medal - 2nd Award - Nov 2012</t>
  </si>
  <si>
    <t>James Longstreet Medal - 3rd Award - Nov 2013</t>
  </si>
  <si>
    <t>James Longstreet Medal - 4th Award - Nov 2014</t>
  </si>
  <si>
    <t>James Longstreet Medal - 5th Award - Nov 2015</t>
  </si>
  <si>
    <t>VMI Staff Medal - 1st to 10th Award - 2005 to 2015</t>
  </si>
  <si>
    <t>Conduct Sep 2015</t>
  </si>
  <si>
    <t>Conduct Oct Nov 15</t>
  </si>
  <si>
    <t>Admin Dec 15 Jan 16</t>
  </si>
  <si>
    <t>Conduct Feb - Apr 2016</t>
  </si>
  <si>
    <t>VMI Commandant Jan - Aug 2016 Admin Pts</t>
  </si>
  <si>
    <t>CoA Discretionary Points - August 2015 - July 2016</t>
  </si>
  <si>
    <t>Chief of Engineering Conduct Points 2016</t>
  </si>
  <si>
    <t>VMI Commandant Sep 2016 - Dec 2016 Admin Pts</t>
  </si>
  <si>
    <t>Chief of Engineering Conduct Points 2017</t>
  </si>
  <si>
    <t>VMI Commandant Jan - Dec 2017 Admin Pts</t>
  </si>
  <si>
    <t>Chief of Engineering Conduct Points 2018</t>
  </si>
  <si>
    <t>VMI Commandant Jan - Dec 2018 Admin Pts</t>
  </si>
  <si>
    <t>VMI Commandant Jan - July 2019 Admin Pts</t>
  </si>
  <si>
    <t>VMI Commandant Aug - Dec 2019 Admin Pts</t>
  </si>
  <si>
    <t>Chief of Engineering Conduct Points 2019</t>
  </si>
  <si>
    <t>PGHT Participant Ribbon</t>
  </si>
  <si>
    <t>CoA Discretionary Points - Jan 2017 to Dec 2020</t>
  </si>
  <si>
    <t>4th Samuel Cooper Medal of Service (2015)</t>
  </si>
  <si>
    <t>4th Patrick Cleburne Medal of Service (2015)</t>
  </si>
  <si>
    <t>4th Richard S. Ewell Medal of Service (2015)</t>
  </si>
  <si>
    <t>2nd Jefferson Davis Medal of Recognition (2015)</t>
  </si>
  <si>
    <t>1st Stonewall Jackson Medal of Recognition (2015)</t>
  </si>
  <si>
    <t>5th Patrick Cleburne Medal of Service</t>
  </si>
  <si>
    <t>5th Samuel Cooper Medal of Service</t>
  </si>
  <si>
    <t>6th Patrick Cleburne Medal of Service</t>
  </si>
  <si>
    <t>3rd Jefferson Davis Medal of Recognition</t>
  </si>
  <si>
    <t>VMI Admin Points (04/21) (15 points/month)</t>
  </si>
  <si>
    <t>ANV CoS Admin Points (01/21) (5 points/month)</t>
  </si>
  <si>
    <t>ANV CoS Admin Points (02/21) (5 points/month)</t>
  </si>
  <si>
    <t>ANV CoS Admin Points (03/21) (5 points/month)</t>
  </si>
  <si>
    <t>ANV CoS Admin Points (04/21) (5 points/month)</t>
  </si>
  <si>
    <t>VMI Admin Points (03/21) (15 points/month)</t>
  </si>
  <si>
    <t>VMI Admin Points (02/21) (15 points/month)</t>
  </si>
  <si>
    <t>VMI Admin Points (01/21) (15 points/month)</t>
  </si>
  <si>
    <t>VMI Admin Points (05/21)</t>
  </si>
  <si>
    <t>ANV CoS Admin Points (05/21)</t>
  </si>
  <si>
    <t>VMI Admin Points (10/21)</t>
  </si>
  <si>
    <t>VMI Admin Points (09/21)</t>
  </si>
  <si>
    <t>VMI Admin Points (08/21)</t>
  </si>
  <si>
    <t>VMI Admin Points (07/21)</t>
  </si>
  <si>
    <t>VMI Admin Points (06/21)</t>
  </si>
  <si>
    <t>ANV CoS Admin Points (07/21)</t>
  </si>
  <si>
    <t>ANV CoS Admin Points (10/21)</t>
  </si>
  <si>
    <t>ANV CoS Admin Points (09/21)</t>
  </si>
  <si>
    <t>ANV CoS Admin Points (08/21)</t>
  </si>
  <si>
    <t>ANV CoS Admin Points (06/21)</t>
  </si>
  <si>
    <t>John Dragan Award (5)</t>
  </si>
  <si>
    <t>John Dragan Award (4)</t>
  </si>
  <si>
    <t>John Dragan Award (6)</t>
  </si>
  <si>
    <t>ANV CoS Admin Points (12/21)</t>
  </si>
  <si>
    <t>ANV CoS Admin Points (11/21)</t>
  </si>
  <si>
    <t>VMI Admin Points (12/21)</t>
  </si>
  <si>
    <t>VMI Admin Points (11/21)</t>
  </si>
  <si>
    <t>AotM CC Admin Points 4/22 - 6/22</t>
  </si>
  <si>
    <t>VMI CO 2022 (12 mo/15 pts)</t>
  </si>
  <si>
    <t>Confederate Legend Medal (5000 points)</t>
  </si>
  <si>
    <t>Pierre Beauregard Award (2)</t>
  </si>
  <si>
    <t>CC AoT 1Q</t>
  </si>
  <si>
    <t>VMI CO 1Q</t>
  </si>
  <si>
    <t>AoT CC 2Q</t>
  </si>
  <si>
    <t>AoT CC 3Q</t>
  </si>
  <si>
    <t>John Dragan Award (7)</t>
  </si>
  <si>
    <t>CC AoT 4Q</t>
  </si>
  <si>
    <t>CC AoT 1Q 2024</t>
  </si>
  <si>
    <t>AoT CC 2Q/3Q/4Q</t>
  </si>
  <si>
    <t>Dixie Medal</t>
  </si>
  <si>
    <t>Warrior Medal (1)</t>
  </si>
  <si>
    <t>Warrior Medal (2)</t>
  </si>
  <si>
    <t>Warrior Medal (3)</t>
  </si>
  <si>
    <t>Warrior Medal (4)</t>
  </si>
  <si>
    <t>Warrior Medal (5)</t>
  </si>
  <si>
    <t>Warrior Medal (6)</t>
  </si>
  <si>
    <t>Deo Vindice Medal (1)</t>
  </si>
  <si>
    <t>Deo Vindice Medal (2)</t>
  </si>
  <si>
    <t>Deo Vindice Medal (3)</t>
  </si>
  <si>
    <t>Deo Vindice Medal (4)</t>
  </si>
  <si>
    <t>Brotherhood Medal (1)</t>
  </si>
  <si>
    <t>Brotherhood Medal (2)</t>
  </si>
  <si>
    <t>Nicholas Kunz, CSA</t>
  </si>
  <si>
    <t>Kenneth Schneider, USA</t>
  </si>
  <si>
    <t>TS Antietam</t>
  </si>
  <si>
    <t>Peter Seibel, CSA</t>
  </si>
  <si>
    <t>TS Bull Run</t>
  </si>
  <si>
    <t>Matthew Morrison, USA</t>
  </si>
  <si>
    <t>WDS Ozark</t>
  </si>
  <si>
    <t>Lyon's 1861 Missouri Campaign - Boonsville</t>
  </si>
  <si>
    <t>Dale Henken, USA</t>
  </si>
  <si>
    <t>WDS Gettysburg</t>
  </si>
  <si>
    <t>.</t>
  </si>
  <si>
    <t>TS Gettysburg</t>
  </si>
  <si>
    <t>Neil Edwards, USA</t>
  </si>
  <si>
    <t>Ed Lytwak, USA</t>
  </si>
  <si>
    <t>Campaign 1</t>
  </si>
  <si>
    <t>David Groce, USA</t>
  </si>
  <si>
    <t>Pearidge-first battle of campaign</t>
  </si>
  <si>
    <t>Campaign - 1st Battle, The Battle of Pea Ridge</t>
  </si>
  <si>
    <t>2nd battle of Campaign Gettysburg - Winchester</t>
  </si>
  <si>
    <t>Campaign - Brandy Station</t>
  </si>
  <si>
    <t>Campaign - 3rd Battle - Warrenton</t>
  </si>
  <si>
    <t>Campaign game 1</t>
  </si>
  <si>
    <t>Jay Patrick, USA</t>
  </si>
  <si>
    <t>Battle of Pearidge, part 3 of campaign.</t>
  </si>
  <si>
    <t>Richard Orris, USA</t>
  </si>
  <si>
    <t>WDS Peninsula</t>
  </si>
  <si>
    <t>WDS Corinth</t>
  </si>
  <si>
    <t>pjvdr_c2u1 The Battle of Corinth, October 3-4, 1862 /104</t>
  </si>
  <si>
    <t>off_c1u1.scn 1. Beaver Dam to Gaines's Mill - June 26-27, 1862 /81</t>
  </si>
  <si>
    <t>Scott Schlitte, USA</t>
  </si>
  <si>
    <t>WDS Shiloh</t>
  </si>
  <si>
    <t>Chris Trog, USA</t>
  </si>
  <si>
    <t>boon c1u2 First Battle of Boonville June 27 1861 variant /21</t>
  </si>
  <si>
    <t>Matthew Ozvat, USA</t>
  </si>
  <si>
    <t>Other (Enter description in Comments including # turns) /0</t>
  </si>
  <si>
    <t>Edward Blackburn, USA</t>
  </si>
  <si>
    <t>crosslex24c2u1 Battle of Lexington, June 24, 1861 /45</t>
  </si>
  <si>
    <t>Matt Perrenod, USA</t>
  </si>
  <si>
    <t>sshill_c2u1.scn 3(Hill). Savage Station - June 29, 1862 /37</t>
  </si>
  <si>
    <t>John Dragan, CSA</t>
  </si>
  <si>
    <t>og_c1u2.scn 2. OLD TAVERN: June 25, 1862 /23</t>
  </si>
  <si>
    <t>og_c2u2.scn 4. OLD TAVERN: June 25, 1862 /23</t>
  </si>
  <si>
    <t>Thomas Borling, USA</t>
  </si>
  <si>
    <t>David Koziol, USA</t>
  </si>
  <si>
    <t>John Newton, CSA</t>
  </si>
  <si>
    <t>bbwoshu_c1u1.scn 1. Bottom's Bridge and W.O. Swamp: June 30 - July 1 /95</t>
  </si>
  <si>
    <t>John Lytwak, USA</t>
  </si>
  <si>
    <t>WDS Franklin</t>
  </si>
  <si>
    <t>Kelly Ross, USA</t>
  </si>
  <si>
    <t>wc c1u2 The Battle of Wilson's Creek, Aug 10, 1861 (Hist) /23</t>
  </si>
  <si>
    <t>opening_c1u1 Murphy defends Iuka, Sept. 14, 1862 /38</t>
  </si>
  <si>
    <t>Karl Herzoff, USA</t>
  </si>
  <si>
    <t>vdd_c23u1 Van Dorn's diversion, Sept. 16, 1862 /52</t>
  </si>
  <si>
    <t>ctrsiege1.scn 1. Siege of Richmond - July 10, 1862 /133</t>
  </si>
  <si>
    <t>Jeff Bangma, USA</t>
  </si>
  <si>
    <t>WDS Vicksburg</t>
  </si>
  <si>
    <t>cbp_c1u1.scn /46</t>
  </si>
  <si>
    <t>Jeff Laub, USA</t>
  </si>
  <si>
    <t>WDS Atlanta</t>
  </si>
  <si>
    <t>Edward McGrath, CSA</t>
  </si>
  <si>
    <t>pgsb_c1u2.scn /39</t>
  </si>
  <si>
    <t>cbp_c1u2.scn /46</t>
  </si>
  <si>
    <t>fmc_jax c1u1.scn /18</t>
  </si>
  <si>
    <t>Bill Spitz, USA</t>
  </si>
  <si>
    <t>WDS Chickamauga</t>
  </si>
  <si>
    <t>Kent Olson, CSA</t>
  </si>
  <si>
    <t>Philip Roubaud, USA</t>
  </si>
  <si>
    <t>Willie Tisdale, CSA</t>
  </si>
  <si>
    <t>John Corbin, USA</t>
  </si>
  <si>
    <t>Emilio Suarez, CSA</t>
  </si>
  <si>
    <t>Jim Woods, USA</t>
  </si>
  <si>
    <t>John Fogarty, USA</t>
  </si>
  <si>
    <t>Przemek Niedzielski, CSA</t>
  </si>
  <si>
    <t>Tom Moore, CSA</t>
  </si>
  <si>
    <t>Cameron McOmish, CSA</t>
  </si>
  <si>
    <t>pgsb_c2u2.scn /39</t>
  </si>
  <si>
    <t>Jonas Karlen, CSA</t>
  </si>
  <si>
    <t>Larry Kocher, CSA</t>
  </si>
  <si>
    <t>John Nash, USA</t>
  </si>
  <si>
    <t>WDS Antietam</t>
  </si>
  <si>
    <t>Lloyd H. Cole, CSA</t>
  </si>
  <si>
    <t>Frank Roach, CSA</t>
  </si>
  <si>
    <t>Jim Forbes, CSA</t>
  </si>
  <si>
    <t>James Wilkes, USA</t>
  </si>
  <si>
    <t>Allan Hovey, CSA</t>
  </si>
  <si>
    <t>Bruce Klem, CSA</t>
  </si>
  <si>
    <t>Prax Swan, CSA</t>
  </si>
  <si>
    <t>Robert Hardee, CSA</t>
  </si>
  <si>
    <t>Neal Hebert, CSA</t>
  </si>
  <si>
    <t>TS Chickamauga</t>
  </si>
  <si>
    <t>Bert Daniel, CSA</t>
  </si>
  <si>
    <t>David Danner, USA</t>
  </si>
  <si>
    <t>jrtr_c1u1.scn 1. James River to Richmond - July 3, 1862 /117</t>
  </si>
  <si>
    <t>Kenneth Miller, USA</t>
  </si>
  <si>
    <t>Michael Seger, USA</t>
  </si>
  <si>
    <t>Drexel Ringbloom, USA</t>
  </si>
  <si>
    <t>Sergio Navarro, CSA</t>
  </si>
  <si>
    <t>Alfred Shumate, CSA</t>
  </si>
  <si>
    <t>Pat Thompson, USA</t>
  </si>
  <si>
    <t>Andy Taylor, CSA</t>
  </si>
  <si>
    <t>Joseph Medeiros, CSA</t>
  </si>
  <si>
    <t>Klaus Kuhlmann, CSA</t>
  </si>
  <si>
    <t>The Climax /32</t>
  </si>
  <si>
    <t>Michael Gandt, CSA</t>
  </si>
  <si>
    <t>Sascha Marx, CSA</t>
  </si>
  <si>
    <t>Sam Dodson, CSA</t>
  </si>
  <si>
    <t>Ned Simms, USA</t>
  </si>
  <si>
    <t>Tom Phillips, CSA</t>
  </si>
  <si>
    <t>WDS Chancellorsville</t>
  </si>
  <si>
    <t>Weather01_Nov1st_Blind Meet /35</t>
  </si>
  <si>
    <t>Alan Sparks, CSA</t>
  </si>
  <si>
    <t>Ron Fulwell, CSA</t>
  </si>
  <si>
    <t>Alan Benjamin, USA</t>
  </si>
  <si>
    <t>Ian Coyle, CSA</t>
  </si>
  <si>
    <t>Charles-Gervais de Pecqueur, CSA</t>
  </si>
  <si>
    <t>Clinton Matthews, CSA</t>
  </si>
  <si>
    <t>Gregor Olinsky, USA</t>
  </si>
  <si>
    <t>Richard Simonitch, USA</t>
  </si>
  <si>
    <t>Douglas Shaw, USA</t>
  </si>
  <si>
    <t>Niall Murphy, USA</t>
  </si>
  <si>
    <t>Russell Longmire, CSA</t>
  </si>
  <si>
    <t>John Van Vliet, CSA</t>
  </si>
  <si>
    <t>Thomas Hibolin, CSA</t>
  </si>
  <si>
    <t>Walt Dortch, USA</t>
  </si>
  <si>
    <t>Daniel Houghtaling, USA</t>
  </si>
  <si>
    <t>WDS Petersburg</t>
  </si>
  <si>
    <t>Paul Smith, CSA</t>
  </si>
  <si>
    <t>Jim Boling, USA</t>
  </si>
  <si>
    <t>Things Heat Up2 /16</t>
  </si>
  <si>
    <t>Patrick Mossier, CSA</t>
  </si>
  <si>
    <t>WDS Overland</t>
  </si>
  <si>
    <t>Tim Reneau, CSA</t>
  </si>
  <si>
    <t>WDS Shenandoah</t>
  </si>
  <si>
    <t>Derek Hampel, USA</t>
  </si>
  <si>
    <t>!!What if Fortress Rosecrans /40</t>
  </si>
  <si>
    <t>Russ Dodge, CSA</t>
  </si>
  <si>
    <t>Loren Drummond, USA</t>
  </si>
  <si>
    <t>Gerald Jensen, CSA</t>
  </si>
  <si>
    <t>William Schwartz, USA</t>
  </si>
  <si>
    <t>Rick Trembley, USA</t>
  </si>
  <si>
    <t>Pemberton Gets Help Tournament_Port Gibson /38</t>
  </si>
  <si>
    <t>Victor Nelson, USA</t>
  </si>
  <si>
    <t>Derald Riggs, USA</t>
  </si>
  <si>
    <t>Gary Krenek, CSA</t>
  </si>
  <si>
    <t>Dwight McBride, USA</t>
  </si>
  <si>
    <t>Danny Canavan, CSA</t>
  </si>
  <si>
    <t>Richard White, CSA</t>
  </si>
  <si>
    <t>David Smith, USA</t>
  </si>
  <si>
    <t>Jan Welleman, CSA</t>
  </si>
  <si>
    <t>Pete Russo, USA</t>
  </si>
  <si>
    <t>Jim Pfluecke, USA</t>
  </si>
  <si>
    <t>Rich Walker, CSA</t>
  </si>
  <si>
    <t>WDS Forgotten</t>
  </si>
  <si>
    <t>Mike Hemer, CSA</t>
  </si>
  <si>
    <t>Mike Alberts, USA</t>
  </si>
  <si>
    <t>Ernie Sands, USA</t>
  </si>
  <si>
    <t>Lawrence Bertolino, CSA</t>
  </si>
  <si>
    <t>Marc Vuillet, CSA</t>
  </si>
  <si>
    <t>James Whitehead, CSA</t>
  </si>
  <si>
    <t>135 SR_Murfreesboro (027_Winter).scn /35</t>
  </si>
  <si>
    <t>Tim Miller, CSA</t>
  </si>
  <si>
    <t>George Denney, USA</t>
  </si>
  <si>
    <t>chcvn c1u1 Battle of Cane Hill, Nov. 28, 1862 /27</t>
  </si>
  <si>
    <t>Olivier Bianchi, USA</t>
  </si>
  <si>
    <t>Ian Spence, USA</t>
  </si>
  <si>
    <t>James Holloway, CSA</t>
  </si>
  <si>
    <t>Ed Blackburn, CSA</t>
  </si>
  <si>
    <t>Kyle FitzMaurice, USA</t>
  </si>
  <si>
    <t>opening_c1u3 Rosecrans at Iuka, Sept.14, 1862 /38</t>
  </si>
  <si>
    <t>Sven Finn, USA</t>
  </si>
  <si>
    <t>pjvdr_c1u3 The Battle of Ripley, Oct. 4, 1862 /50</t>
  </si>
  <si>
    <t>Miguel Ruiz, CSA</t>
  </si>
  <si>
    <t>Frank Ward, USA</t>
  </si>
  <si>
    <t>pgsb_c2u1.scn /38</t>
  </si>
  <si>
    <t>Chris Walton, USA</t>
  </si>
  <si>
    <t>rrr_c1u1 The Battle of Corinth, October 24-25, 1862 /104</t>
  </si>
  <si>
    <t>Duncan Rice, USA</t>
  </si>
  <si>
    <t>WDS Civil War Battles</t>
  </si>
  <si>
    <t>Richard Whipkey, USA</t>
  </si>
  <si>
    <t>Karl McEntegart, CSA</t>
  </si>
  <si>
    <t>Jaime C. Ros, USA</t>
  </si>
  <si>
    <t>CAM_May 1863 Blind Meet V.1.scn /86</t>
  </si>
  <si>
    <t>Bill Croft, USA</t>
  </si>
  <si>
    <t>Surprise at Dawn – June 30, 1863 (var. II)/ /256</t>
  </si>
  <si>
    <t>Joseph Pascucci, USA</t>
  </si>
  <si>
    <t>031: Ant_Antietam (Historical) [40 Turns]</t>
  </si>
  <si>
    <t>D. H. Smith, CSA</t>
  </si>
  <si>
    <t>Mark Crawford, CSA</t>
  </si>
  <si>
    <t>Russ Daley, CSA</t>
  </si>
  <si>
    <t>Matt Ford, CSA</t>
  </si>
  <si>
    <t>Jeff Conner, CSA</t>
  </si>
  <si>
    <t>Jason Reeves, CSA</t>
  </si>
  <si>
    <t>Bo Arnold, CSA</t>
  </si>
  <si>
    <t>Sam Orlando, CSA</t>
  </si>
  <si>
    <t>Lewis Fisher, CSA</t>
  </si>
  <si>
    <t>Chadd Vail, CSA</t>
  </si>
  <si>
    <t>Ozgur Budak, CSA</t>
  </si>
  <si>
    <t>Juerg Schulthess, CSA</t>
  </si>
  <si>
    <t>Martial Dorland, CSA</t>
  </si>
  <si>
    <t>Larry Quick, CSA</t>
  </si>
  <si>
    <t>Adam Wadding, CSA</t>
  </si>
  <si>
    <t>n c1u1 The Battle of Newtonia, Sept 30, 1862 (Hist) /14</t>
  </si>
  <si>
    <t>Barry Bahr, CSA</t>
  </si>
  <si>
    <t>ch c1u2 Battle of Cane Hill, Nov. 28, 1862 /27</t>
  </si>
  <si>
    <t>Joe Cofer, CSA</t>
  </si>
  <si>
    <t>Gary Schofield, CSA</t>
  </si>
  <si>
    <t>Krystian Betlej, CSA</t>
  </si>
  <si>
    <t>Gary Caverly, CSA</t>
  </si>
  <si>
    <t>Greg Rockwell, CSA</t>
  </si>
  <si>
    <t>TS Shiloh</t>
  </si>
  <si>
    <t>Alessandro Staccioli, CSA</t>
  </si>
  <si>
    <t>John Griffin, CSA</t>
  </si>
  <si>
    <t>John Lindley, CSA</t>
  </si>
  <si>
    <t>David Ray, CSA</t>
  </si>
  <si>
    <t>Emmette Bird, CSA</t>
  </si>
  <si>
    <t>Alvin Baker, CSA</t>
  </si>
  <si>
    <t>Joseph Plewacki, CSA</t>
  </si>
  <si>
    <t>Robert Wilson, CSA</t>
  </si>
  <si>
    <t>Mark Vaccaro, CSA</t>
  </si>
  <si>
    <t>Tom Wight, CSA</t>
  </si>
  <si>
    <t>Bill Stokes, CSA</t>
  </si>
  <si>
    <t>Thomas Wayne, CSA</t>
  </si>
  <si>
    <t>Kenyon Woodget, CSA</t>
  </si>
  <si>
    <t>Doug McClellan, CSA</t>
  </si>
  <si>
    <t>Ian Travers, CSA</t>
  </si>
  <si>
    <t>Waylon Hughes Jr., CSA</t>
  </si>
  <si>
    <t>Todd Pollard, CSA</t>
  </si>
  <si>
    <t>Andrew Young, CSA</t>
  </si>
  <si>
    <t>Robert Bruce, CSA</t>
  </si>
  <si>
    <t>George Meyer, CSA</t>
  </si>
  <si>
    <t>Stewart Stiles, CSA</t>
  </si>
  <si>
    <t>Jack Waldron, USA</t>
  </si>
  <si>
    <t>Jeff Magaw, CSA</t>
  </si>
  <si>
    <t>Kevin Killeen, USA</t>
  </si>
  <si>
    <t>Scott Reed, CSA</t>
  </si>
  <si>
    <t>Brian Jones, CSA</t>
  </si>
  <si>
    <t>Mark Davis, CSA</t>
  </si>
  <si>
    <t>Michael Anderson, CSA</t>
  </si>
  <si>
    <t>Liviu Dudas, CSA</t>
  </si>
  <si>
    <t>Ted Heath, CSA</t>
  </si>
  <si>
    <t>CAM_Nov 1st Blind Meet V.1_w.scn /75</t>
  </si>
  <si>
    <t>CAM_May 3rd 5am C1U1.scn /46</t>
  </si>
  <si>
    <t>The Climax2 /32</t>
  </si>
  <si>
    <t>Larry Stymiest, CSA</t>
  </si>
  <si>
    <t>Robert Busey, CSA</t>
  </si>
  <si>
    <t>Matt Erickson, CSA</t>
  </si>
  <si>
    <t>Donald Vandergriff, CSA</t>
  </si>
  <si>
    <t>Robert Webb, CSA</t>
  </si>
  <si>
    <t>Gary Whalen, CSA</t>
  </si>
  <si>
    <t>Dane Rosell, CSA</t>
  </si>
  <si>
    <t>Jim Rutt, CSA</t>
  </si>
  <si>
    <t>Juergen Massion, CSA</t>
  </si>
  <si>
    <t>Rian McCarthy, CSA</t>
  </si>
  <si>
    <t>Mark Lovett, CSA</t>
  </si>
  <si>
    <t>Taro Dwadin, CSA</t>
  </si>
  <si>
    <t>Dagan Chambers, CSA</t>
  </si>
  <si>
    <t>Paolo Pizzingrilli, CSA</t>
  </si>
  <si>
    <t>James Edwards, CSA</t>
  </si>
  <si>
    <t>David McWaters, CSA</t>
  </si>
  <si>
    <t>Rob Truitt, CSA</t>
  </si>
  <si>
    <t>James Broadhead, CSA</t>
  </si>
  <si>
    <t>Hugh Forester, CSA</t>
  </si>
  <si>
    <t>Norwood Sparrowhawk, CSA</t>
  </si>
  <si>
    <t>Thomas Denney, CSA</t>
  </si>
  <si>
    <t>Andrew Shore, CSA</t>
  </si>
  <si>
    <t>Brock Allton, CSA</t>
  </si>
  <si>
    <t>Tyler Green, CSA</t>
  </si>
  <si>
    <t>Mark Wurster, CSA</t>
  </si>
  <si>
    <t>Ronnie James, CSA</t>
  </si>
  <si>
    <t>Brian Owens, CSA</t>
  </si>
  <si>
    <t>Billy Ray Wagenseller, CSA</t>
  </si>
  <si>
    <t>JP Dasseville, CSA</t>
  </si>
  <si>
    <t>Joe Matthews, CSA</t>
  </si>
  <si>
    <t>Mark Rogers, CSA</t>
  </si>
  <si>
    <t>Giovanni Boffi, CSA</t>
  </si>
  <si>
    <t>Fabio Fogato, CSA</t>
  </si>
  <si>
    <t>Enrico Grifo, CSA</t>
  </si>
  <si>
    <t>Steven Eck, CSA</t>
  </si>
  <si>
    <t>Timothy Axon, CSA</t>
  </si>
  <si>
    <t>Baley Tolleson, CSA</t>
  </si>
  <si>
    <t>Dan Hill, CSA</t>
  </si>
  <si>
    <t>Jack Moore, CSA</t>
  </si>
  <si>
    <t>Zach Marsh, CSA</t>
  </si>
  <si>
    <t>Pavel Golubev, CSA</t>
  </si>
  <si>
    <t>Ken Talley, CSA</t>
  </si>
  <si>
    <t>Larry Mills, CSA</t>
  </si>
  <si>
    <t>D.W. Mallory, CSA</t>
  </si>
  <si>
    <t>Gene Nix, CSA</t>
  </si>
  <si>
    <t>jf_c2u2.scn /77</t>
  </si>
  <si>
    <t>Bob McRae, CSA</t>
  </si>
  <si>
    <t>John Looby, CSA</t>
  </si>
  <si>
    <t>Robert Russett, CSA</t>
  </si>
  <si>
    <t>g2wos2_c1u1.scn 1. Glendale to Malvern Hill: June 30 - July 1, 1862 /80</t>
  </si>
  <si>
    <t>Tim Isgro, CSA</t>
  </si>
  <si>
    <t>David Betting, CSA</t>
  </si>
  <si>
    <t>CAM_Cedar Mountain C1U1 /21</t>
  </si>
  <si>
    <t>CAM_Groveton C1U1 /10</t>
  </si>
  <si>
    <t>Mark Gibson, CSA</t>
  </si>
  <si>
    <t>Aleksander Krolikowski, CSA</t>
  </si>
  <si>
    <t>Dan Castro, CSA</t>
  </si>
  <si>
    <t>Chris Kuzmanovic, CSA</t>
  </si>
  <si>
    <t>Lyle Smith, CSA</t>
  </si>
  <si>
    <t>Steven Donlon, CSA</t>
  </si>
  <si>
    <t>Mike Terhune, CSA</t>
  </si>
  <si>
    <t>Pete Steele, CSA</t>
  </si>
  <si>
    <t>Edwin Shi, CSA</t>
  </si>
  <si>
    <t>Alexander Wang, CSA</t>
  </si>
  <si>
    <t>Rick Brown, CSA</t>
  </si>
  <si>
    <t>CAM_Chantilly C2U1 /55</t>
  </si>
  <si>
    <t>CAM_South Mountain C2U1 /40</t>
  </si>
  <si>
    <t>David Dumas-Grégoire, CSA</t>
  </si>
  <si>
    <t>Carley Coma, CSA</t>
  </si>
  <si>
    <t>Stefano Ciampoli, CSA</t>
  </si>
  <si>
    <t>Andreas Wessling, CSA</t>
  </si>
  <si>
    <t>Denis J. McBride, CSA</t>
  </si>
  <si>
    <t>Jeff Hunt, CSA</t>
  </si>
  <si>
    <t>Rick MacLean, CSA</t>
  </si>
  <si>
    <t>Denny Holt, CSA</t>
  </si>
  <si>
    <t>Philip Jones, CSA</t>
  </si>
  <si>
    <t>Rick Martin, CSA</t>
  </si>
  <si>
    <t>Grant Piper, CSA</t>
  </si>
  <si>
    <t>Blake Strickler, CSA</t>
  </si>
  <si>
    <t>Sam Rogers, CSA</t>
  </si>
  <si>
    <t>Jim York, CSA</t>
  </si>
  <si>
    <t>Steve Naidamast, CSA</t>
  </si>
  <si>
    <t>Terry Scott, CSA</t>
  </si>
  <si>
    <t>pgsb_c1u1.scn /38</t>
  </si>
  <si>
    <t>Miles Blazek, CSA</t>
  </si>
  <si>
    <t>Matthew Hunt, CSA</t>
  </si>
  <si>
    <t>Mike Laabs, CSA</t>
  </si>
  <si>
    <t>cbp_c2u2.scn /45</t>
  </si>
  <si>
    <t>Jonathan Powles, CSA</t>
  </si>
  <si>
    <t>David Bowman, CSA</t>
  </si>
  <si>
    <t>Ian Saunders, CSA</t>
  </si>
  <si>
    <t>Art Ozols, CSA</t>
  </si>
  <si>
    <t>Terrible Swift Sword (Var. 4) /266</t>
  </si>
  <si>
    <t>Mike Letus, USA</t>
  </si>
  <si>
    <t>John Davis, CSA</t>
  </si>
  <si>
    <t>Grayson Frank, CSA</t>
  </si>
  <si>
    <t>Drew Franz, CSA</t>
  </si>
  <si>
    <t>Sergio Porres, CSA</t>
  </si>
  <si>
    <t>Mitchell Cole, CSA</t>
  </si>
  <si>
    <t>Bryan McDonald, CSA</t>
  </si>
  <si>
    <t>Scott Blanchett, CSA</t>
  </si>
  <si>
    <t>Don Lazov, CSA</t>
  </si>
  <si>
    <t>Michael Mershon, USA</t>
  </si>
  <si>
    <t>Sam Centreville, CSA</t>
  </si>
  <si>
    <t>George Copelan, CSA</t>
  </si>
  <si>
    <t>Patrick Martinez, CSA</t>
  </si>
  <si>
    <t>Tim Novack, CSA</t>
  </si>
  <si>
    <t>Malcolm Hunt, CSA</t>
  </si>
  <si>
    <t>off_c1u2.scn 2. Beaver Dam to Gaines's Mill - June 26-27, 1862 /81</t>
  </si>
  <si>
    <t>Robert Weir, CSA</t>
  </si>
  <si>
    <t>Ed Thornton, CSA</t>
  </si>
  <si>
    <t>Mark Oakford, USA</t>
  </si>
  <si>
    <t>Scott Eichelberger, USA</t>
  </si>
  <si>
    <t>Frank DiNola, USA</t>
  </si>
  <si>
    <t>Paul Swanson, CSA</t>
  </si>
  <si>
    <t>Jason Campbell, CSA</t>
  </si>
  <si>
    <t>Michael Mihalik, CSA</t>
  </si>
  <si>
    <t>Stephen Weppner, USA</t>
  </si>
  <si>
    <t>Neil Thomas, CSA</t>
  </si>
  <si>
    <t>Josef Seidl, CSA</t>
  </si>
  <si>
    <t>Kevin Burton, CSA</t>
  </si>
  <si>
    <t>Todd Hively, CSA</t>
  </si>
  <si>
    <t>Jim Garner, CSA</t>
  </si>
  <si>
    <t>Robert Frost, USA</t>
  </si>
  <si>
    <t>William Treuting, CSA</t>
  </si>
  <si>
    <t>Michael Barycki, USA</t>
  </si>
  <si>
    <t>Michael Curtis, CSA</t>
  </si>
  <si>
    <t>Jon Tisdale, CSA</t>
  </si>
  <si>
    <t>Chris Newcomb, CSA</t>
  </si>
  <si>
    <t>David Peek, CSA</t>
  </si>
  <si>
    <t>Thomas Marshall, CSA</t>
  </si>
  <si>
    <t>John Kesson, CSA</t>
  </si>
  <si>
    <t>James Brook, CSA</t>
  </si>
  <si>
    <t>John Dragan Award (8)</t>
  </si>
  <si>
    <t>Deo Vindice Medal 2005 (1)</t>
  </si>
  <si>
    <t>Deo Vindice Medal 2006 (2)</t>
  </si>
  <si>
    <t>Deo Vindice Medal 2008 (3)</t>
  </si>
  <si>
    <t>Deo Vindice Medal 2020 (4)</t>
  </si>
  <si>
    <t>Wizard Medal 2005 (1)</t>
  </si>
  <si>
    <t>Wizard Medal 2006 (2)</t>
  </si>
  <si>
    <t>Wizard Medal 2020 (3)</t>
  </si>
  <si>
    <t>Wizard Medal 2022 (4)</t>
  </si>
  <si>
    <t>Wizard Medal 2023 (5)</t>
  </si>
  <si>
    <t>Kunz Medal (1)</t>
  </si>
  <si>
    <t>Kunz Medal (2)</t>
  </si>
  <si>
    <t>Kunz Medal (3)</t>
  </si>
  <si>
    <t>Kunz Medal (4)</t>
  </si>
  <si>
    <t>Kunz Medal (5)</t>
  </si>
  <si>
    <t>Patrick Cleburne Medal - 5,000 Turns (1)</t>
  </si>
  <si>
    <t>Patrick Cleburne Medal - 10,000 Turns (2)</t>
  </si>
  <si>
    <t>039: chick_Chickamauga (h) [85 Turns]</t>
  </si>
  <si>
    <t>402-640528: To Cold Harbor A1 [100 Turns]</t>
  </si>
  <si>
    <t>08: The Battle of Antietam [45 Turns]</t>
  </si>
  <si>
    <t>03: The Battle of First Bull Run [49 Turns]</t>
  </si>
  <si>
    <t>09: Full Deck [45 Turns]</t>
  </si>
  <si>
    <t>!historical 1.1 Gettysburg - July 1 1863 [44 Turns]</t>
  </si>
  <si>
    <t>!historical 1.1.1 Opening Fight - July 1st – Gettysburg [4 Turns]</t>
  </si>
  <si>
    <t>02a: Out of the Mist [36 Turns]</t>
  </si>
  <si>
    <t>!historical 1. Gettysburg - July 1 - 3 1863 [156 Turns]</t>
  </si>
  <si>
    <t>Other (Not Listed Above or Unknown)</t>
  </si>
  <si>
    <t>13h: The Battle of Gettysburg [149 Turns]</t>
  </si>
  <si>
    <t>07a: PR_Dunagin’s Farm H [14 Turns]</t>
  </si>
  <si>
    <t>02b: Hist Beaver Dam June 26 [23 Turns]</t>
  </si>
  <si>
    <t>03b: Hist Gaines’s Mill June 27 [29 Turns]</t>
  </si>
  <si>
    <t>05c: Var_Savage Station June 29 [37 Turns]</t>
  </si>
  <si>
    <t>01a: Hist Oak Grove June 25 [40 Turns]</t>
  </si>
  <si>
    <t>03a: Hist Gaines’s Mill June 27 [32 Turns]</t>
  </si>
  <si>
    <t>005: Bel_Pillow Attacks Grant [18 Turns]</t>
  </si>
  <si>
    <t>04: Lexington Sept 18 H [33 Turns]</t>
  </si>
  <si>
    <t>004: Bel_Belmont_Landing (Hist) [20 Turns]</t>
  </si>
  <si>
    <t>102: MS_Onto Logan’s Cross Roads (Sun) [26 Turns]</t>
  </si>
  <si>
    <t>107: MS_East Tennessee Defense [68 Turns]</t>
  </si>
  <si>
    <t>07b: PR_Pea Ridge full H [94 Turns]</t>
  </si>
  <si>
    <t>055: FH_Help from Ft Donelson [18 Turns]</t>
  </si>
  <si>
    <t>059: FH_Retreat and Pursuit from FH [15 Turns]</t>
  </si>
  <si>
    <t>02d: Hist Beaver Dam to GM June 26-27 [81 Turns]</t>
  </si>
  <si>
    <t>033: FD_Day 4 Breakout (Hist) [33 Turns]</t>
  </si>
  <si>
    <t>073: Fr_Johnston attacks Buell [44 Turns]</t>
  </si>
  <si>
    <t>07: Forward, Bucktails! [6 Turns]</t>
  </si>
  <si>
    <t>08: Newtonia Histscn [11 Turns]</t>
  </si>
  <si>
    <t>09: Cane Hill Histscn [27 Turns]</t>
  </si>
  <si>
    <t>175: Sh_Rain Comes [86 Turns]</t>
  </si>
  <si>
    <t>!historical 2. Brandy Station - June 9 [47 Turns]</t>
  </si>
  <si>
    <t>041: FD_Feb 15th Day of Battle (v.1) [28 Turns]</t>
  </si>
  <si>
    <t>137: Nv_Battle of Nashville [56 Turns]</t>
  </si>
  <si>
    <t>180: Sh_Shiloh without Buell [70 Turns]</t>
  </si>
  <si>
    <t>!historical 4. Aldie - June 17 1863 [12 Turns]</t>
  </si>
  <si>
    <t>12: The Second Battle of Bull Run [78 Turns]</t>
  </si>
  <si>
    <t>007: Columbia V.6 [30 Turns]</t>
  </si>
  <si>
    <t>161: Trouble on the way North III (Var. 95) [216 Turns]</t>
  </si>
  <si>
    <t>072: Three Approaches I (Var. 4) [213 Turns]</t>
  </si>
  <si>
    <t>057: FH_Help has arrived at Ft Henry [16 Turns]</t>
  </si>
  <si>
    <t>Unknown, CSA</t>
  </si>
  <si>
    <t>115: MS_Battle of Mill Springs (Sun) [18 Turns]</t>
  </si>
  <si>
    <t>099: MS_Advance onto Mill Springs [24 Turns]</t>
  </si>
  <si>
    <t>144: Sh_Battle of Shiloh (Hist) [86 Turns]</t>
  </si>
  <si>
    <t>081: Cavalry Skirmishes (Var. 32) [18 Turns]</t>
  </si>
  <si>
    <t>001: Rocky Face Ridge May 8 Historical [37 Turns]</t>
  </si>
  <si>
    <t>!historical 1.2.4 Little Round Top - July 2nd – Gettysburg [7 Turns]</t>
  </si>
  <si>
    <t>02h: Port Gibson [38 Turns]</t>
  </si>
  <si>
    <t>002: p_Perryville (h)w [15 Turns]</t>
  </si>
  <si>
    <t>123: NM_Battle of New Madrid (v.1) [40 Turns]</t>
  </si>
  <si>
    <t>06a: The Wheatfield to Round Top [12 Turns]</t>
  </si>
  <si>
    <t>009: p_Perryville V.4 (meet) [35 Turns]</t>
  </si>
  <si>
    <t>051: FH_Fort Henry (Hist) [12 Turns]</t>
  </si>
  <si>
    <t>!historical 1.1.2 Oak Hill - July 1st – Gettysburg [6 Turns]</t>
  </si>
  <si>
    <t>121: NM_Battle in the Swamps [18 Turns]</t>
  </si>
  <si>
    <t>134: NM_Island Fight [12 Turns]</t>
  </si>
  <si>
    <t>053: CM_Cedar Mountain (Historical) [21 Turns]</t>
  </si>
  <si>
    <t>055: CM_Cedar Mountain V.2 [21 Turns]</t>
  </si>
  <si>
    <t>006: Bel_Polk Refuses Pillow [15 Turns]</t>
  </si>
  <si>
    <t>054: CM_Cedar Mountain V.1 [21 Turns]</t>
  </si>
  <si>
    <t>107: Weather_CM_Cedar Mountain V.1 [21 Turns]</t>
  </si>
  <si>
    <t>024: FD_Day 1 (Hist) [21 Turns]</t>
  </si>
  <si>
    <t>052: FH_Fort Henry (v.1) [12 Turns]</t>
  </si>
  <si>
    <t>003: 1BR_Bull Run V.1 [42 Turns]</t>
  </si>
  <si>
    <t>06h: The Wheatfield to Round Top [12 Turns]</t>
  </si>
  <si>
    <t>16: The Battle of Prairie Grove [18 Turns]</t>
  </si>
  <si>
    <t>010: Ca_Pope Defends Cairo [40 Turns]</t>
  </si>
  <si>
    <t>134: Equal Force Fight #2 (Cavalry) [20 Turns]</t>
  </si>
  <si>
    <t>026: 2BR_Groveton V.3 [10 Turns]</t>
  </si>
  <si>
    <t>043: Ant_North Woods (Historical) [16 Turns]</t>
  </si>
  <si>
    <t>02hist2_Corinth-day2 [30 Turns]</t>
  </si>
  <si>
    <t>Raid on Stephenson’s Depot [18 Turns]</t>
  </si>
  <si>
    <t>007: The Battle of Gettysburg – July 1 1863 (Var. 1) [158 Turns]</t>
  </si>
  <si>
    <t>002F: Nov 19th_Meeting Engagement [86 Turns]</t>
  </si>
  <si>
    <t>025: Resaca-Hood’s Attack [11 Turns]</t>
  </si>
  <si>
    <t>290: Rebel Infestation (Var. 9) [18 Turns]</t>
  </si>
  <si>
    <t>028: sr_Murfreesboro V.6w (meet) [35 Turns]</t>
  </si>
  <si>
    <t>01: Boonville_Histscn [21 Turns]</t>
  </si>
  <si>
    <t>03: Wilson’s Creek_Histscn [21 Turns]</t>
  </si>
  <si>
    <t>069: Gap_Battle for Virginia [40 Turns]</t>
  </si>
  <si>
    <t>038: Cassville May 19 PM Weather [40 Turns]</t>
  </si>
  <si>
    <t>06b: Longstreet’s Other Boot [12 Turns]</t>
  </si>
  <si>
    <t>000: Getting Started [6 Turns]</t>
  </si>
  <si>
    <t>13a: The Battle of Gettysburg [149 Turns]</t>
  </si>
  <si>
    <t>001: Jerusalem Plank I June 9th 1864 [12 Turns]</t>
  </si>
  <si>
    <t>005: First Assault I June 15th 1864 [30 Turns]</t>
  </si>
  <si>
    <t>027: sr_Murfreesboro V.6 (meet) [35 Turns]</t>
  </si>
  <si>
    <t>034: The Crater July 30th 1864 [12 Turns]</t>
  </si>
  <si>
    <t>190: Meet_2nd Bull Run [45 Turns]</t>
  </si>
  <si>
    <t>064: SM_South Mountain (Historical) [40 Turns]</t>
  </si>
  <si>
    <t>02hist_Corinth-full [98 Turns]</t>
  </si>
  <si>
    <t>102-640505: Brock Intersection_A2 [12 Turns]</t>
  </si>
  <si>
    <t>001: 1st Battle of Kernstown March 23rd 1862 [21 Turns]</t>
  </si>
  <si>
    <t>015: McDowell V.1 May 8th 1862 [25 Turns]</t>
  </si>
  <si>
    <t>098: Heaton’s Crossroads July 16th 1864 [21 Turns]</t>
  </si>
  <si>
    <t>008: (Weather) 1st Battle of Kernstown V.2 March 23rd 1862 [21 Turns]</t>
  </si>
  <si>
    <t>012: (Weather) McDowell May 8th 1862 [15 Turns]</t>
  </si>
  <si>
    <t>01hist_Iuka [12 Turns]</t>
  </si>
  <si>
    <t>021: Front Royal May 23rd 1862 [10 Turns]</t>
  </si>
  <si>
    <t>035: 1st Battle of Winchester V.2 May 25th 1862 [30 Turns]</t>
  </si>
  <si>
    <t>00g: Var_Seven Pines May 31 – June 1 [78 Turns]</t>
  </si>
  <si>
    <t>211-640510: Po River_11kj [21 Turns]</t>
  </si>
  <si>
    <t>004-631130: Mine Run_12 [24 Turns]</t>
  </si>
  <si>
    <t>041: Good’s Farm V.1 June 6th 1862 [25 Turns]</t>
  </si>
  <si>
    <t>047: Ant_Hagerstown March [86 Turns]</t>
  </si>
  <si>
    <t>!historical 1.1.3 Barlow and Early - July 1st – Gettysburg [5 Turns]</t>
  </si>
  <si>
    <t>047: Cross Keys V.1 June 8th 1862 [25 Turns]</t>
  </si>
  <si>
    <t>127: NM_Battle of Point Pleasant [20 Turns]</t>
  </si>
  <si>
    <t>023: 620805-(A) BatonRge+Navy 30 [20 Turns]</t>
  </si>
  <si>
    <t>051: 640220-(H) Olustee 20 [21 Turns]</t>
  </si>
  <si>
    <t>052: 640220-(H) Olustee 30 [21 Turns]</t>
  </si>
  <si>
    <t>001: 1BR_Blackburn Ford [21 Turns]</t>
  </si>
  <si>
    <t>058: 640409-(H) Pleasant Hill 20 [24 Turns]</t>
  </si>
  <si>
    <t>032: 630315-(A) Port Hudson 20 [18 Turns]</t>
  </si>
  <si>
    <t>071: chatt_Missionary Ridge Nov 23rd (h) [80 Turns]</t>
  </si>
  <si>
    <t>064: 640430-(A) Jenkins’ Ferry 30 [25 Turns]</t>
  </si>
  <si>
    <t>01c: Var_Oak Grove June 25 [39 Turns]</t>
  </si>
  <si>
    <t>01h_a: 27th Chickasaw Bayou [16 Turns]</t>
  </si>
  <si>
    <t>07f: PR_Pea Ridge full Unfixed [94 Turns]</t>
  </si>
  <si>
    <t>020: 620616-(H) Secessionville 20 [36 Turns]</t>
  </si>
  <si>
    <t>292: Down the Pike they Come (Var. 12) [205 Turns]</t>
  </si>
  <si>
    <t>029C: May 1st 11am [25 Turns]</t>
  </si>
  <si>
    <t>057: Port Republic V.1 June 9th 1862 [30 Turns]</t>
  </si>
  <si>
    <t>056: 640408-(H) Mansfield 20 [25 Turns]</t>
  </si>
  <si>
    <t>02histalt_Corinth-full [95 Turns]</t>
  </si>
  <si>
    <t>001-631127: Mine Run Campaign_11 [174 Turns]</t>
  </si>
  <si>
    <t>023: 2BR_Groveton (Historical) [10 Turns]</t>
  </si>
  <si>
    <t>002-631014- Bristoe Station Heth’s Attack [15 Turns]</t>
  </si>
  <si>
    <t>01: Battle for South Mountain [38 Turns]</t>
  </si>
  <si>
    <t>004-620101- Williamsburg_W [40 Turns]</t>
  </si>
  <si>
    <t>002-631127: Mine Run Campaign_12 [128 Turns]</t>
  </si>
  <si>
    <t>098F: Face off near Chancellorsville [25 Turns]</t>
  </si>
  <si>
    <t>038: Overall's Creek V.1 [21 Turns]</t>
  </si>
  <si>
    <t>022: Co_The Fight at Columbia v.4 [28 Turns]</t>
  </si>
  <si>
    <t>078: Jk_A Divisional Clash [18 Turns]</t>
  </si>
  <si>
    <t>082: Jk_Block Buell [15 Turns]</t>
  </si>
  <si>
    <t>03a: A Rock and a Hard Place [21 Turns]</t>
  </si>
  <si>
    <t>00a: Hist Seven Pines May 31 – June 1 [82 Turns]</t>
  </si>
  <si>
    <t>01: First Contact! [7 Turns]</t>
  </si>
  <si>
    <t>101: MS_Onto Logan’s Cross Roads (Hist) [26 Turns]</t>
  </si>
  <si>
    <t>!historical 1.2a Gettysburg - July 2 1863 5 am [53 Turns]</t>
  </si>
  <si>
    <t>100: MS_Advance onto Mill S. (Hist) [12 Turns]</t>
  </si>
  <si>
    <t>013: CK_Calf Killer Creek [40 Turns]</t>
  </si>
  <si>
    <t>07: Too Little, Too Late [6 Turns]</t>
  </si>
  <si>
    <t>09: Prairie Grove_H0500 [41 Turns]</t>
  </si>
  <si>
    <t>03h: Raymond [18 Turns]</t>
  </si>
  <si>
    <t>00ahist_Middleburg [12 Turns]</t>
  </si>
  <si>
    <t>04h: The Battle of Shiloh [90 Turns]</t>
  </si>
  <si>
    <t>02a: Carthage_histvar [52 Turns]</t>
  </si>
  <si>
    <t>000: Getting Started [12 Turns]</t>
  </si>
  <si>
    <t>06: My Poor Orphans! [7 Turns]</t>
  </si>
  <si>
    <t>07: The Fight for the Bridges [12 Turns]</t>
  </si>
  <si>
    <t>002: Bel_Belmont_Advance (Hist) [18 Turns]</t>
  </si>
  <si>
    <t>02c: Hist Beaver Dam June 26 [15 Turns]</t>
  </si>
  <si>
    <t>182: Sh_Assault on Sherman (Hist) [10 Turns]</t>
  </si>
  <si>
    <t>04: The Battle of Shiloh [91 Turns]</t>
  </si>
  <si>
    <t>03: The Battle for Murfreesboro [135 Turns]</t>
  </si>
  <si>
    <t>013: p_Open Knob 3pm [10 Turns]</t>
  </si>
  <si>
    <t>03d: Wilson’s Creek_Histvar [18 Turns]</t>
  </si>
  <si>
    <t>026C: May 1st – May 3rd [133 Turns]</t>
  </si>
  <si>
    <t>027C: May 1st – May 3rd V.1 [133 Turns]</t>
  </si>
  <si>
    <t>032: Cassville May 19 AM Historical [27 Turns]</t>
  </si>
  <si>
    <t>03: McLaws Arrives [38 Turns]</t>
  </si>
  <si>
    <t>10: The Battle of Brawner’s Farm [7 Turns]</t>
  </si>
  <si>
    <t>027: 2BR_Groveton V.4 [10 Turns]</t>
  </si>
  <si>
    <t>087: Peachtree July 20 Historical [21 Turns]</t>
  </si>
  <si>
    <t>000: Getting Started [10 Turns]</t>
  </si>
  <si>
    <t>014: p_Open Knob 3pm (w) [10 Turns]</t>
  </si>
  <si>
    <t>!historical 1.2.1 Culps Hill - July 2nd – Gettysburg [6 Turns]</t>
  </si>
  <si>
    <t>040: An Interrupted Shift to the West (Var. 10) [46 Turns]</t>
  </si>
  <si>
    <t>15a: The Second Day [30 Turns]</t>
  </si>
  <si>
    <t>183: Sh_Battle of Shiloh Day 2 (Hist) [53 Turns]</t>
  </si>
  <si>
    <t>114: MS_Battle of Mill Springs (Hist) [10 Turns]</t>
  </si>
  <si>
    <t>133: Equal Force Fight #1 (Infantry) [35 Turns]</t>
  </si>
  <si>
    <t>018F: March 17th Kelly’s Ford [25 Turns]</t>
  </si>
  <si>
    <t>029: sr_McCown Attacks (h) [12 Turns]</t>
  </si>
  <si>
    <t>034: sr_Sheridan’s Defense (h)w [15 Turns]</t>
  </si>
  <si>
    <t>047: chick_Meeting Engagement [130 Turns]</t>
  </si>
  <si>
    <t>001: p_Perryville (h) [15 Turns]</t>
  </si>
  <si>
    <t>088: frk_Battle for Kentucky (w) [40 Turns]</t>
  </si>
  <si>
    <t>030: 2BR_Groveton V.7 [12 Turns]</t>
  </si>
  <si>
    <t>198: Meet_Weather_Chantilly [26 Turns]</t>
  </si>
  <si>
    <t>04h_a: McClernand’s Fix [24 Turns]</t>
  </si>
  <si>
    <t>002: Rocky Face Ridge May 8 Historical Weather [37 Turns]</t>
  </si>
  <si>
    <t>000: Getting Started [8 Turns]</t>
  </si>
  <si>
    <t>21: Richardson’s Attack [9 Turns]</t>
  </si>
  <si>
    <t>03h: A Rock and a Hard Place [21 Turns]</t>
  </si>
  <si>
    <t>00: Started [10 Turns]</t>
  </si>
  <si>
    <t>047: FD_Surprise and Retake FD [40 Turns]</t>
  </si>
  <si>
    <t>034: Ant_Antietam V.3 [40 Turns]</t>
  </si>
  <si>
    <t>014: 2BR_2nd Bull Run (Historical) [81 Turns]</t>
  </si>
  <si>
    <t>03b: Wilson’s Creek_Histscn [21 Turns]</t>
  </si>
  <si>
    <t>000: Getting Started [7 Turns]</t>
  </si>
  <si>
    <t>217-640512: Mine Run A3 [64 Turns]</t>
  </si>
  <si>
    <t>104-640505: !!Wilderness_25 [68 Turns]</t>
  </si>
  <si>
    <t>074C: Salem Church May 3rd [12 Turns]</t>
  </si>
  <si>
    <t>082C: Salem Church Equal Fight [35 Turns]</t>
  </si>
  <si>
    <t>002: (Weather) 1st Battle of Kernstown March 23rd 1862 [21 Turns]</t>
  </si>
  <si>
    <t>097: Atlanta July 22 Historical [24 Turns]</t>
  </si>
  <si>
    <t>020C: A Concentration of Confederates [46 Turns]</t>
  </si>
  <si>
    <t>013F: Meade and Gibbon Attack [12 Turns]</t>
  </si>
  <si>
    <t>096: gm_A Great Clash North of the Cumberland (w) [40 Turns]</t>
  </si>
  <si>
    <t>030C: May 1st 11am V.1 [25 Turns]</t>
  </si>
  <si>
    <t>!HPS_BG_Training_v.1.01 [16 Turns]</t>
  </si>
  <si>
    <t>005: 1st Battle of Kernstown V.1 March 23rd 1862 [21 Turns]</t>
  </si>
  <si>
    <t>138: Nv_Late for Battle at Nashville [56 Turns]</t>
  </si>
  <si>
    <t>040: chick_Chickamauga (h)w [85 Turns]</t>
  </si>
  <si>
    <t>051: chick_Jay’s Mill 9am (h) [12 Turns]</t>
  </si>
  <si>
    <t>050: FH_Battle in the Pits at FH [15 Turns]</t>
  </si>
  <si>
    <t>189: EF_Battle for Union V.2 [20 Turns]</t>
  </si>
  <si>
    <t>124: Dallas May 28th Company 2 [16 Turns]</t>
  </si>
  <si>
    <t>037: 2nd Corps Moves West (Var. 5) [46 Turns]</t>
  </si>
  <si>
    <t>294: Collision in Maryland (Var. 2) [205 Turns]</t>
  </si>
  <si>
    <t>001 – Getting Started [10 Turns]</t>
  </si>
  <si>
    <t>05d: Camp_Savage Station to Malvern Hill [174 Turns]</t>
  </si>
  <si>
    <t>003-631014- Bristoe Station Meeting Engagement [24 Turns]</t>
  </si>
  <si>
    <t>124: Weather_2BR_Groveton V.7 [12 Turns]</t>
  </si>
  <si>
    <t>076C: King of the Mountain [30 Turns]</t>
  </si>
  <si>
    <t>028: 2BR_Groveton V.5 [12 Turns]</t>
  </si>
  <si>
    <t>Warrick Whatman (closed), CSA</t>
  </si>
  <si>
    <t>!BG 001 – The Battle of Gettysburg (2024 Version) [145 Turns]</t>
  </si>
  <si>
    <t>05h. Champion Hill [30 Turns]</t>
  </si>
  <si>
    <t>090: Block the Crossings (Var. 3) [37 Turns]</t>
  </si>
  <si>
    <t>099: gm_Escape from Kentucky [38 Turns]</t>
  </si>
  <si>
    <t>118: Prince Edward Road April 7th 1865 [24 Turns]</t>
  </si>
  <si>
    <t>183: EF_Equal force fight #1 [30 Turns]</t>
  </si>
  <si>
    <t>Jason Campbell (closed), USA</t>
  </si>
  <si>
    <t>108: 650319-(H) Bentonville 30 [101 Turns]</t>
  </si>
  <si>
    <t>Dan Armenta, USA</t>
  </si>
  <si>
    <t>03hist1_Big Hill_W [13 Turns]</t>
  </si>
  <si>
    <t>Bill Zuelsdorff, USA</t>
  </si>
  <si>
    <t>216-640512: Meadow Bridge A1 [27 Turns]</t>
  </si>
  <si>
    <t>!BG 021: Equal Force Battle v.5 [52 turns]</t>
  </si>
  <si>
    <t>Sandy O'Neill, USA</t>
  </si>
  <si>
    <t>Chris Horn, USA</t>
  </si>
  <si>
    <t>Richard Youngdahl, USA</t>
  </si>
  <si>
    <t>!BG 002: Meeting Engagement in the Wilderness [100 Turns]</t>
  </si>
  <si>
    <t>ATA Commandant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</si>
</sst>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0" fontId="9" fillId="0" borderId="0" xfId="0" applyFon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1">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24"/>
      <c r="J1" s="24"/>
      <c r="K1" s="24"/>
      <c r="L1" s="24"/>
      <c r="M1" s="24"/>
      <c r="N1" s="24"/>
      <c r="O1" s="24"/>
      <c r="P1" s="24"/>
      <c r="Q1" s="24"/>
      <c r="R1" s="24"/>
      <c r="S1" s="24"/>
      <c r="T1" s="24"/>
      <c r="U1" s="24"/>
      <c r="V1" s="24"/>
      <c r="W1" s="24"/>
      <c r="X1" s="24"/>
      <c r="Y1" s="24"/>
      <c r="Z1" s="24"/>
      <c r="AA1" s="24"/>
      <c r="AB1" s="24"/>
    </row>
    <row r="2" spans="1:28" ht="15" customHeight="1" x14ac:dyDescent="0.25">
      <c r="A2" s="88"/>
      <c r="B2" s="88"/>
      <c r="C2" s="88"/>
      <c r="D2" s="88"/>
      <c r="E2" s="88"/>
      <c r="F2" s="88"/>
      <c r="G2" s="88"/>
      <c r="H2" s="88"/>
      <c r="I2" s="25"/>
      <c r="J2" s="25"/>
      <c r="K2" s="25"/>
      <c r="L2" s="25"/>
      <c r="M2" s="25"/>
      <c r="N2" s="25"/>
      <c r="O2" s="25"/>
      <c r="P2" s="25"/>
      <c r="Q2" s="25"/>
      <c r="R2" s="25"/>
      <c r="S2" s="25"/>
      <c r="T2" s="25"/>
      <c r="U2" s="25"/>
      <c r="V2" s="25"/>
      <c r="W2" s="25"/>
      <c r="X2" s="25"/>
      <c r="Y2" s="25"/>
      <c r="Z2" s="25"/>
      <c r="AA2" s="25"/>
      <c r="AB2" s="25"/>
    </row>
    <row r="3" spans="1:28" ht="15" customHeight="1" x14ac:dyDescent="0.25">
      <c r="A3" s="88"/>
      <c r="B3" s="88"/>
      <c r="C3" s="88"/>
      <c r="D3" s="88"/>
      <c r="E3" s="88"/>
      <c r="F3" s="88"/>
      <c r="G3" s="88"/>
      <c r="H3" s="88"/>
      <c r="I3" s="25"/>
      <c r="J3" s="25"/>
      <c r="K3" s="25"/>
      <c r="L3" s="25"/>
      <c r="M3" s="25"/>
      <c r="N3" s="25"/>
      <c r="O3" s="25"/>
      <c r="P3" s="25"/>
      <c r="Q3" s="25"/>
      <c r="R3" s="25"/>
      <c r="S3" s="25"/>
      <c r="T3" s="25"/>
      <c r="U3" s="25"/>
      <c r="V3" s="25"/>
      <c r="W3" s="25"/>
      <c r="X3" s="25"/>
      <c r="Y3" s="25"/>
      <c r="Z3" s="25"/>
      <c r="AA3" s="25"/>
      <c r="AB3" s="25"/>
    </row>
    <row r="4" spans="1:28" x14ac:dyDescent="0.25">
      <c r="A4" s="36" t="s">
        <v>86</v>
      </c>
      <c r="B4" s="22">
        <v>2004</v>
      </c>
      <c r="C4" s="2"/>
      <c r="D4" s="42" t="s">
        <v>166</v>
      </c>
      <c r="E4" s="46"/>
      <c r="F4" s="46"/>
      <c r="G4" s="46"/>
      <c r="H4" s="46"/>
      <c r="I4" s="46"/>
      <c r="J4" s="46"/>
      <c r="K4" s="46"/>
      <c r="L4" s="2"/>
      <c r="M4" s="73" t="s">
        <v>91</v>
      </c>
      <c r="N4" s="74"/>
      <c r="O4" s="74"/>
      <c r="P4" s="74"/>
      <c r="Q4" s="74"/>
      <c r="R4" s="75"/>
      <c r="S4" s="2"/>
      <c r="T4" s="80" t="s">
        <v>113</v>
      </c>
      <c r="U4" s="81"/>
      <c r="V4" s="2"/>
      <c r="W4" s="80" t="s">
        <v>114</v>
      </c>
      <c r="X4" s="81"/>
      <c r="Y4" s="2"/>
      <c r="Z4" s="84" t="s">
        <v>115</v>
      </c>
      <c r="AA4" s="85"/>
      <c r="AB4" s="2"/>
    </row>
    <row r="5" spans="1:28" ht="15" customHeight="1" x14ac:dyDescent="0.25">
      <c r="A5" s="36" t="s">
        <v>148</v>
      </c>
      <c r="B5" s="22">
        <v>2025</v>
      </c>
      <c r="C5" s="2"/>
      <c r="D5" s="51" t="s">
        <v>102</v>
      </c>
      <c r="E5" s="51" t="s">
        <v>103</v>
      </c>
      <c r="F5" s="51" t="s">
        <v>5</v>
      </c>
      <c r="G5" s="51" t="s">
        <v>104</v>
      </c>
      <c r="H5" s="51" t="s">
        <v>105</v>
      </c>
      <c r="I5" s="52" t="s">
        <v>162</v>
      </c>
      <c r="J5" s="52" t="s">
        <v>125</v>
      </c>
      <c r="K5" s="52" t="s">
        <v>126</v>
      </c>
      <c r="L5" s="2"/>
      <c r="M5" s="26">
        <v>2001</v>
      </c>
      <c r="N5" s="27" cm="1">
        <f t="array" ref="N5">SUMPRODUCT(--(YEAR('OBD File'!$B$3:$B$2000)=$M5))</f>
        <v>0</v>
      </c>
      <c r="O5" s="26">
        <v>2011</v>
      </c>
      <c r="P5" s="27" cm="1">
        <f t="array" ref="P5">SUMPRODUCT(--(YEAR('OBD File'!$B$3:$B$2000)=$O5))</f>
        <v>28</v>
      </c>
      <c r="Q5" s="26">
        <v>2021</v>
      </c>
      <c r="R5" s="27" cm="1">
        <f t="array" ref="R5">SUMPRODUCT(--(YEAR('OBD File'!$B$3:$B$2000)=$Q5))</f>
        <v>32</v>
      </c>
      <c r="S5" s="2"/>
      <c r="T5" s="82"/>
      <c r="U5" s="83"/>
      <c r="V5" s="2"/>
      <c r="W5" s="82"/>
      <c r="X5" s="83"/>
      <c r="Y5" s="2"/>
      <c r="Z5" s="86"/>
      <c r="AA5" s="87"/>
      <c r="AB5" s="2"/>
    </row>
    <row r="6" spans="1:28" ht="15" customHeight="1" x14ac:dyDescent="0.25">
      <c r="A6" s="36" t="s">
        <v>87</v>
      </c>
      <c r="B6" s="22" t="s">
        <v>89</v>
      </c>
      <c r="C6" s="2"/>
      <c r="D6" s="22">
        <f>D10+D14+D18+D22</f>
        <v>79</v>
      </c>
      <c r="E6" s="22">
        <f t="shared" ref="E6:H6" si="0">E10+E14+E18+E22</f>
        <v>57</v>
      </c>
      <c r="F6" s="22">
        <f t="shared" si="0"/>
        <v>256</v>
      </c>
      <c r="G6" s="22">
        <f t="shared" si="0"/>
        <v>58</v>
      </c>
      <c r="H6" s="22">
        <f t="shared" si="0"/>
        <v>91</v>
      </c>
      <c r="I6" s="53">
        <f>SUM(D6:H6)</f>
        <v>541</v>
      </c>
      <c r="J6" s="54">
        <f>(2*(D6+E6)+F6)/(2*I6)</f>
        <v>0.4879852125693161</v>
      </c>
      <c r="K6" s="54">
        <f>(2*(G6+H6)+F6)/(2*I6)</f>
        <v>0.51201478743068396</v>
      </c>
      <c r="L6" s="2"/>
      <c r="M6" s="26">
        <v>2002</v>
      </c>
      <c r="N6" s="27" cm="1">
        <f t="array" ref="N6">SUMPRODUCT(--(YEAR('OBD File'!$B$3:$B$2000)=$M6))</f>
        <v>0</v>
      </c>
      <c r="O6" s="26">
        <v>2012</v>
      </c>
      <c r="P6" s="27" cm="1">
        <f t="array" ref="P6">SUMPRODUCT(--(YEAR('OBD File'!$B$3:$B$2000)=$O6))</f>
        <v>28</v>
      </c>
      <c r="Q6" s="26">
        <v>2022</v>
      </c>
      <c r="R6" s="27" cm="1">
        <f t="array" ref="R6">SUMPRODUCT(--(YEAR('OBD File'!$B$3:$B$2000)=$Q6))</f>
        <v>40</v>
      </c>
      <c r="S6" s="2"/>
      <c r="T6" s="69" t="s">
        <v>117</v>
      </c>
      <c r="U6" s="70"/>
      <c r="V6" s="30">
        <f>COUNTIFS('DOR Games'!G2:G4992,"WDS Antietam")</f>
        <v>57</v>
      </c>
      <c r="W6" s="69" t="s">
        <v>117</v>
      </c>
      <c r="X6" s="70"/>
      <c r="Y6" s="30">
        <f>COUNTIFS('DOR Games'!G2:G4993,"TS Antietam")</f>
        <v>10</v>
      </c>
      <c r="Z6" s="69" t="s">
        <v>118</v>
      </c>
      <c r="AA6" s="70"/>
      <c r="AB6" s="30">
        <f>COUNTIFS('DOR Games'!$G:$G,"AGEOD-AACW")</f>
        <v>0</v>
      </c>
    </row>
    <row r="7" spans="1:28" x14ac:dyDescent="0.25">
      <c r="A7" s="36" t="s">
        <v>88</v>
      </c>
      <c r="B7" s="22" t="s">
        <v>177</v>
      </c>
      <c r="C7" s="2"/>
      <c r="D7" s="2"/>
      <c r="E7" s="2"/>
      <c r="F7" s="2"/>
      <c r="G7" s="2"/>
      <c r="H7" s="2"/>
      <c r="I7" s="2"/>
      <c r="J7" s="2"/>
      <c r="K7" s="2"/>
      <c r="L7" s="2"/>
      <c r="M7" s="26">
        <v>2003</v>
      </c>
      <c r="N7" s="27" cm="1">
        <f t="array" ref="N7">SUMPRODUCT(--(YEAR('OBD File'!$B$3:$B$2000)=$M7))</f>
        <v>0</v>
      </c>
      <c r="O7" s="26">
        <v>2013</v>
      </c>
      <c r="P7" s="27" cm="1">
        <f t="array" ref="P7">SUMPRODUCT(--(YEAR('OBD File'!$B$3:$B$2000)=$O7))</f>
        <v>13</v>
      </c>
      <c r="Q7" s="26">
        <v>2023</v>
      </c>
      <c r="R7" s="27" cm="1">
        <f t="array" ref="R7">SUMPRODUCT(--(YEAR('OBD File'!$B$3:$B$2000)=$Q7))</f>
        <v>48</v>
      </c>
      <c r="S7" s="2"/>
      <c r="T7" s="69" t="s">
        <v>119</v>
      </c>
      <c r="U7" s="70"/>
      <c r="V7" s="30">
        <f>COUNTIFS('DOR Games'!G2:G4993,"WDS Atlanta")</f>
        <v>15</v>
      </c>
      <c r="W7" s="69" t="s">
        <v>120</v>
      </c>
      <c r="X7" s="70"/>
      <c r="Y7" s="30">
        <f>COUNTIFS('DOR Games'!G2:G4993,"TS Bull Run")</f>
        <v>4</v>
      </c>
      <c r="Z7" s="69" t="s">
        <v>175</v>
      </c>
      <c r="AA7" s="70"/>
      <c r="AB7" s="30">
        <f>COUNTIFS('DOR Games'!$G:$G,"AGEOD - CIVIL WAR II")</f>
        <v>0</v>
      </c>
    </row>
    <row r="8" spans="1:28" ht="15" customHeight="1" x14ac:dyDescent="0.25">
      <c r="A8" s="36" t="s">
        <v>149</v>
      </c>
      <c r="B8" s="37" t="s">
        <v>94</v>
      </c>
      <c r="C8" s="2"/>
      <c r="D8" s="47" t="s">
        <v>110</v>
      </c>
      <c r="E8" s="48"/>
      <c r="F8" s="48"/>
      <c r="G8" s="48"/>
      <c r="H8" s="48"/>
      <c r="I8" s="48"/>
      <c r="J8" s="48"/>
      <c r="K8" s="48"/>
      <c r="L8" s="2"/>
      <c r="M8" s="26">
        <v>2004</v>
      </c>
      <c r="N8" s="27" cm="1">
        <f t="array" ref="N8">SUMPRODUCT(--(YEAR('OBD File'!$B$3:$B$2000)=$M8))</f>
        <v>1</v>
      </c>
      <c r="O8" s="26">
        <v>2014</v>
      </c>
      <c r="P8" s="27" cm="1">
        <f t="array" ref="P8">SUMPRODUCT(--(YEAR('OBD File'!$B$3:$B$2000)=$O8))</f>
        <v>3</v>
      </c>
      <c r="Q8" s="26">
        <v>2024</v>
      </c>
      <c r="R8" s="27" cm="1">
        <f t="array" ref="R8">SUMPRODUCT(--(YEAR('OBD File'!$B$3:$B$2000)=$Q8))</f>
        <v>24</v>
      </c>
      <c r="S8" s="2"/>
      <c r="T8" s="69" t="s">
        <v>122</v>
      </c>
      <c r="U8" s="70"/>
      <c r="V8" s="30">
        <f>COUNTIFS('DOR Games'!G2:G4994,"WDS Chancellorsville")</f>
        <v>23</v>
      </c>
      <c r="W8" s="69" t="s">
        <v>123</v>
      </c>
      <c r="X8" s="70"/>
      <c r="Y8" s="30">
        <f>COUNTIFS('DOR Games'!G2:G4994,"TS Chickamauga")</f>
        <v>7</v>
      </c>
      <c r="Z8" s="69" t="s">
        <v>121</v>
      </c>
      <c r="AA8" s="70"/>
      <c r="AB8" s="30">
        <f>COUNTIFS('DOR Games'!$G:$G,"MATRIX- Forge of Freedom")</f>
        <v>0</v>
      </c>
    </row>
    <row r="9" spans="1:28" ht="15" customHeight="1" x14ac:dyDescent="0.25">
      <c r="A9" s="38" t="s">
        <v>150</v>
      </c>
      <c r="B9" s="56">
        <f>SUM(B10:B11)</f>
        <v>8460.77</v>
      </c>
      <c r="C9" s="2"/>
      <c r="D9" s="51" t="s">
        <v>102</v>
      </c>
      <c r="E9" s="51" t="s">
        <v>103</v>
      </c>
      <c r="F9" s="51" t="s">
        <v>5</v>
      </c>
      <c r="G9" s="51" t="s">
        <v>104</v>
      </c>
      <c r="H9" s="51" t="s">
        <v>105</v>
      </c>
      <c r="I9" s="52" t="s">
        <v>162</v>
      </c>
      <c r="J9" s="52" t="s">
        <v>125</v>
      </c>
      <c r="K9" s="52" t="s">
        <v>126</v>
      </c>
      <c r="L9" s="2"/>
      <c r="M9" s="26">
        <v>2005</v>
      </c>
      <c r="N9" s="27" cm="1">
        <f t="array" ref="N9">SUMPRODUCT(--(YEAR('OBD File'!$B$3:$B$2000)=$M9))</f>
        <v>68</v>
      </c>
      <c r="O9" s="26">
        <v>2015</v>
      </c>
      <c r="P9" s="27" cm="1">
        <f t="array" ref="P9">SUMPRODUCT(--(YEAR('OBD File'!$B$3:$B$2000)=$O9))</f>
        <v>2</v>
      </c>
      <c r="Q9" s="26">
        <v>2025</v>
      </c>
      <c r="R9" s="27" cm="1">
        <f t="array" ref="R9">SUMPRODUCT(--(YEAR('OBD File'!$B$3:$B$2000)=$Q9))</f>
        <v>31</v>
      </c>
      <c r="S9" s="2"/>
      <c r="T9" s="69" t="s">
        <v>123</v>
      </c>
      <c r="U9" s="70"/>
      <c r="V9" s="30">
        <f>COUNTIFS('DOR Games'!G2:G4995,"WDS Chickamauga")</f>
        <v>45</v>
      </c>
      <c r="W9" s="69" t="s">
        <v>127</v>
      </c>
      <c r="X9" s="70"/>
      <c r="Y9" s="30">
        <f>COUNTIFS('DOR Games'!G2:G4995,"TS Gettysburg")</f>
        <v>47</v>
      </c>
      <c r="Z9" s="69" t="s">
        <v>124</v>
      </c>
      <c r="AA9" s="70"/>
      <c r="AB9" s="30">
        <f>COUNTIFS('DOR Games'!$G:$G,"War Between The States (WBTS)")</f>
        <v>0</v>
      </c>
    </row>
    <row r="10" spans="1:28" x14ac:dyDescent="0.25">
      <c r="A10" s="39" t="s">
        <v>92</v>
      </c>
      <c r="B10" s="57">
        <f>'OBD File'!D3</f>
        <v>3454.13</v>
      </c>
      <c r="C10" s="2"/>
      <c r="D10" s="22">
        <f>'DOR Games'!BH4</f>
        <v>34</v>
      </c>
      <c r="E10" s="22">
        <f>'DOR Games'!BI4</f>
        <v>27</v>
      </c>
      <c r="F10" s="22">
        <f>'DOR Games'!BJ4</f>
        <v>83</v>
      </c>
      <c r="G10" s="22">
        <f>'DOR Games'!BK4</f>
        <v>33</v>
      </c>
      <c r="H10" s="22">
        <f>'DOR Games'!BL4</f>
        <v>40</v>
      </c>
      <c r="I10" s="53">
        <f>SUM(D10:H10)</f>
        <v>217</v>
      </c>
      <c r="J10" s="54">
        <f>(2*(D10+E10)+F10)/(2*I10)</f>
        <v>0.47235023041474655</v>
      </c>
      <c r="K10" s="54">
        <f>(2*(G10+H10)+F10)/(2*I10)</f>
        <v>0.52764976958525345</v>
      </c>
      <c r="L10" s="2"/>
      <c r="M10" s="26">
        <v>2006</v>
      </c>
      <c r="N10" s="27" cm="1">
        <f t="array" ref="N10">SUMPRODUCT(--(YEAR('OBD File'!$B$3:$B$2000)=$M10))</f>
        <v>59</v>
      </c>
      <c r="O10" s="26">
        <v>2016</v>
      </c>
      <c r="P10" s="27" cm="1">
        <f t="array" ref="P10">SUMPRODUCT(--(YEAR('OBD File'!$B$3:$B$2000)=$O10))</f>
        <v>10</v>
      </c>
      <c r="Q10" s="26">
        <v>2026</v>
      </c>
      <c r="R10" s="27" cm="1">
        <f t="array" ref="R10">SUMPRODUCT(--(YEAR('OBD File'!$B$3:$B$2000)=$Q10))</f>
        <v>0</v>
      </c>
      <c r="S10" s="2"/>
      <c r="T10" s="69" t="s">
        <v>128</v>
      </c>
      <c r="U10" s="70"/>
      <c r="V10" s="30">
        <f>COUNTIFS('DOR Games'!G2:G4996,"WDS Corinth")</f>
        <v>21</v>
      </c>
      <c r="W10" s="69" t="s">
        <v>129</v>
      </c>
      <c r="X10" s="70"/>
      <c r="Y10" s="30">
        <f>COUNTIFS('DOR Games'!G2:G4996,"TS Shiloh")</f>
        <v>6</v>
      </c>
      <c r="Z10" s="2"/>
      <c r="AA10" s="2"/>
      <c r="AB10" s="2"/>
    </row>
    <row r="11" spans="1:28" x14ac:dyDescent="0.25">
      <c r="A11" s="39" t="s">
        <v>93</v>
      </c>
      <c r="B11" s="57">
        <f>'OBD File'!M3</f>
        <v>5006.6399999999994</v>
      </c>
      <c r="C11" s="2"/>
      <c r="D11" s="2"/>
      <c r="E11" s="2"/>
      <c r="F11" s="2"/>
      <c r="G11" s="2"/>
      <c r="H11" s="2"/>
      <c r="I11" s="2"/>
      <c r="J11" s="2"/>
      <c r="K11" s="2"/>
      <c r="L11" s="2"/>
      <c r="M11" s="26">
        <v>2007</v>
      </c>
      <c r="N11" s="27" cm="1">
        <f t="array" ref="N11">SUMPRODUCT(--(YEAR('OBD File'!$B$3:$B$2000)=$M11))</f>
        <v>44</v>
      </c>
      <c r="O11" s="26">
        <v>2017</v>
      </c>
      <c r="P11" s="27" cm="1">
        <f t="array" ref="P11">SUMPRODUCT(--(YEAR('OBD File'!$B$3:$B$2000)=$O11))</f>
        <v>10</v>
      </c>
      <c r="Q11" s="26">
        <v>2027</v>
      </c>
      <c r="R11" s="27" cm="1">
        <f t="array" ref="R11">SUMPRODUCT(--(YEAR('OBD File'!$B$3:$B$2000)=$Q11))</f>
        <v>0</v>
      </c>
      <c r="S11" s="2"/>
      <c r="T11" s="69" t="s">
        <v>130</v>
      </c>
      <c r="U11" s="70"/>
      <c r="V11" s="30">
        <f>COUNTIFS('DOR Games'!G2:G4997,"WDS Civil War Battles")</f>
        <v>27</v>
      </c>
      <c r="W11" s="2"/>
      <c r="X11" s="2"/>
      <c r="Y11" s="2"/>
      <c r="Z11" s="2"/>
      <c r="AA11" s="2"/>
      <c r="AB11" s="2"/>
    </row>
    <row r="12" spans="1:28" x14ac:dyDescent="0.25">
      <c r="A12" s="73" t="s">
        <v>95</v>
      </c>
      <c r="B12" s="75"/>
      <c r="C12" s="2"/>
      <c r="D12" s="47" t="s">
        <v>116</v>
      </c>
      <c r="E12" s="48"/>
      <c r="F12" s="48"/>
      <c r="G12" s="48"/>
      <c r="H12" s="48"/>
      <c r="I12" s="48"/>
      <c r="J12" s="48"/>
      <c r="K12" s="48"/>
      <c r="L12" s="2"/>
      <c r="M12" s="26">
        <v>2008</v>
      </c>
      <c r="N12" s="27" cm="1">
        <f t="array" ref="N12">SUMPRODUCT(--(YEAR('OBD File'!$B$3:$B$2000)=$M12))</f>
        <v>53</v>
      </c>
      <c r="O12" s="26">
        <v>2018</v>
      </c>
      <c r="P12" s="27" cm="1">
        <f t="array" ref="P12">SUMPRODUCT(--(YEAR('OBD File'!$B$3:$B$2000)=$O12))</f>
        <v>8</v>
      </c>
      <c r="Q12" s="26">
        <v>2028</v>
      </c>
      <c r="R12" s="27" cm="1">
        <f t="array" ref="R12">SUMPRODUCT(--(YEAR('OBD File'!$B$3:$B$2000)=$Q12))</f>
        <v>0</v>
      </c>
      <c r="S12" s="2"/>
      <c r="T12" s="69" t="s">
        <v>131</v>
      </c>
      <c r="U12" s="70"/>
      <c r="V12" s="30">
        <f>COUNTIFS('DOR Games'!G2:G4997,"WDS Forgotten")</f>
        <v>21</v>
      </c>
      <c r="W12" s="2"/>
      <c r="X12" s="2"/>
      <c r="Y12" s="2"/>
      <c r="Z12" s="2"/>
      <c r="AA12" s="2"/>
      <c r="AB12" s="2"/>
    </row>
    <row r="13" spans="1:28" ht="15" customHeight="1" x14ac:dyDescent="0.25">
      <c r="A13" s="41" t="s">
        <v>151</v>
      </c>
      <c r="B13" s="40" t="s">
        <v>152</v>
      </c>
      <c r="C13" s="2"/>
      <c r="D13" s="51" t="s">
        <v>102</v>
      </c>
      <c r="E13" s="51" t="s">
        <v>103</v>
      </c>
      <c r="F13" s="51" t="s">
        <v>5</v>
      </c>
      <c r="G13" s="51" t="s">
        <v>104</v>
      </c>
      <c r="H13" s="51" t="s">
        <v>105</v>
      </c>
      <c r="I13" s="52" t="s">
        <v>162</v>
      </c>
      <c r="J13" s="52" t="s">
        <v>125</v>
      </c>
      <c r="K13" s="52" t="s">
        <v>126</v>
      </c>
      <c r="L13" s="2"/>
      <c r="M13" s="26">
        <v>2009</v>
      </c>
      <c r="N13" s="27" cm="1">
        <f t="array" ref="N13">SUMPRODUCT(--(YEAR('OBD File'!$B$3:$B$2000)=$M13))</f>
        <v>28</v>
      </c>
      <c r="O13" s="26">
        <v>2019</v>
      </c>
      <c r="P13" s="27" cm="1">
        <f t="array" ref="P13">SUMPRODUCT(--(YEAR('OBD File'!$B$3:$B$2000)=$O13))</f>
        <v>36</v>
      </c>
      <c r="Q13" s="26">
        <v>2029</v>
      </c>
      <c r="R13" s="27" cm="1">
        <f t="array" ref="R13">SUMPRODUCT(--(YEAR('OBD File'!$B$3:$B$2000)=$Q13))</f>
        <v>0</v>
      </c>
      <c r="S13" s="2"/>
      <c r="T13" s="69" t="s">
        <v>132</v>
      </c>
      <c r="U13" s="70"/>
      <c r="V13" s="30">
        <f>COUNTIFS('DOR Games'!G2:G4998,"WDS Franklin")</f>
        <v>4</v>
      </c>
      <c r="W13" s="2"/>
      <c r="X13" s="2"/>
      <c r="Y13" s="2"/>
      <c r="Z13" s="2"/>
      <c r="AA13" s="2"/>
      <c r="AB13" s="2"/>
    </row>
    <row r="14" spans="1:28" ht="15" customHeight="1" x14ac:dyDescent="0.25">
      <c r="A14" s="28" t="s">
        <v>97</v>
      </c>
      <c r="B14" s="29">
        <v>30</v>
      </c>
      <c r="C14" s="2"/>
      <c r="D14" s="22">
        <f>'DOR Games'!BH9</f>
        <v>39</v>
      </c>
      <c r="E14" s="22">
        <f>'DOR Games'!BI9</f>
        <v>28</v>
      </c>
      <c r="F14" s="22">
        <f>'DOR Games'!BJ9</f>
        <v>169</v>
      </c>
      <c r="G14" s="22">
        <f>'DOR Games'!BK9</f>
        <v>22</v>
      </c>
      <c r="H14" s="22">
        <f>'DOR Games'!BL9</f>
        <v>43</v>
      </c>
      <c r="I14" s="53">
        <f>SUM(D14:H14)</f>
        <v>301</v>
      </c>
      <c r="J14" s="54">
        <f>(2*(D14+E14)+F14)/(2*I14)</f>
        <v>0.50332225913621265</v>
      </c>
      <c r="K14" s="54">
        <f>(2*(G14+H14)+F14)/(2*I14)</f>
        <v>0.49667774086378735</v>
      </c>
      <c r="L14" s="2"/>
      <c r="M14" s="26">
        <v>2010</v>
      </c>
      <c r="N14" s="27" cm="1">
        <f t="array" ref="N14">SUMPRODUCT(--(YEAR('OBD File'!$B$3:$B$2000)=$M14))</f>
        <v>32</v>
      </c>
      <c r="O14" s="26">
        <v>2020</v>
      </c>
      <c r="P14" s="27" cm="1">
        <f t="array" ref="P14">SUMPRODUCT(--(YEAR('OBD File'!$B$3:$B$2000)=$O14))</f>
        <v>51</v>
      </c>
      <c r="Q14" s="26">
        <v>2030</v>
      </c>
      <c r="R14" s="27" cm="1">
        <f t="array" ref="R14">SUMPRODUCT(--(YEAR('OBD File'!$B$3:$B$2000)=$Q14))</f>
        <v>0</v>
      </c>
      <c r="S14" s="2"/>
      <c r="T14" s="69" t="s">
        <v>127</v>
      </c>
      <c r="U14" s="70"/>
      <c r="V14" s="30">
        <f>COUNTIFS('DOR Games'!G2:G4999,"WDS Gettysburg")</f>
        <v>160</v>
      </c>
      <c r="W14" s="2"/>
      <c r="X14" s="2"/>
      <c r="Y14" s="2"/>
      <c r="Z14" s="2"/>
      <c r="AA14" s="2"/>
      <c r="AB14" s="2"/>
    </row>
    <row r="15" spans="1:28" x14ac:dyDescent="0.25">
      <c r="A15" s="28" t="s">
        <v>98</v>
      </c>
      <c r="B15" s="29">
        <v>30</v>
      </c>
      <c r="C15" s="2"/>
      <c r="D15" s="2"/>
      <c r="E15" s="2"/>
      <c r="F15" s="2"/>
      <c r="G15" s="2"/>
      <c r="H15" s="2"/>
      <c r="I15" s="2"/>
      <c r="J15" s="2"/>
      <c r="K15" s="2"/>
      <c r="L15" s="2"/>
      <c r="M15" s="2"/>
      <c r="N15" s="2"/>
      <c r="O15" s="2"/>
      <c r="P15" s="71" t="s">
        <v>109</v>
      </c>
      <c r="Q15" s="72"/>
      <c r="R15" s="22">
        <f>SUM(N5:N14,P5:P14,R5:R14)</f>
        <v>649</v>
      </c>
      <c r="S15" s="2"/>
      <c r="T15" s="69" t="s">
        <v>134</v>
      </c>
      <c r="U15" s="70"/>
      <c r="V15" s="30">
        <f>COUNTIFS('DOR Games'!G2:G5000,"WDS Overland")</f>
        <v>19</v>
      </c>
      <c r="W15" s="2"/>
      <c r="X15" s="2"/>
      <c r="Y15" s="2"/>
      <c r="Z15" s="2"/>
      <c r="AA15" s="2"/>
      <c r="AB15" s="2"/>
    </row>
    <row r="16" spans="1:28" x14ac:dyDescent="0.25">
      <c r="A16" s="28" t="s">
        <v>99</v>
      </c>
      <c r="B16" s="29">
        <v>45</v>
      </c>
      <c r="C16" s="2"/>
      <c r="D16" s="47" t="s">
        <v>153</v>
      </c>
      <c r="E16" s="48"/>
      <c r="F16" s="48"/>
      <c r="G16" s="48"/>
      <c r="H16" s="48"/>
      <c r="I16" s="48"/>
      <c r="J16" s="48"/>
      <c r="K16" s="48"/>
      <c r="L16" s="2"/>
      <c r="M16" s="2"/>
      <c r="N16" s="2"/>
      <c r="O16" s="2"/>
      <c r="P16" s="2"/>
      <c r="Q16" s="2"/>
      <c r="R16" s="2"/>
      <c r="S16" s="2"/>
      <c r="T16" s="69" t="s">
        <v>136</v>
      </c>
      <c r="U16" s="70"/>
      <c r="V16" s="30">
        <f>COUNTIFS('DOR Games'!G2:G5001,"WDS Ozark")</f>
        <v>29</v>
      </c>
      <c r="W16" s="2"/>
      <c r="X16" s="2"/>
      <c r="Y16" s="2"/>
      <c r="Z16" s="2"/>
      <c r="AA16" s="2"/>
      <c r="AB16" s="2"/>
    </row>
    <row r="17" spans="1:28" x14ac:dyDescent="0.25">
      <c r="A17" s="28" t="s">
        <v>100</v>
      </c>
      <c r="B17" s="29">
        <v>60</v>
      </c>
      <c r="C17" s="2"/>
      <c r="D17" s="51" t="s">
        <v>102</v>
      </c>
      <c r="E17" s="51" t="s">
        <v>103</v>
      </c>
      <c r="F17" s="51" t="s">
        <v>5</v>
      </c>
      <c r="G17" s="51" t="s">
        <v>104</v>
      </c>
      <c r="H17" s="51" t="s">
        <v>105</v>
      </c>
      <c r="I17" s="52" t="s">
        <v>162</v>
      </c>
      <c r="J17" s="52" t="s">
        <v>125</v>
      </c>
      <c r="K17" s="52" t="s">
        <v>126</v>
      </c>
      <c r="L17" s="2"/>
      <c r="M17" s="73" t="s">
        <v>112</v>
      </c>
      <c r="N17" s="74"/>
      <c r="O17" s="74"/>
      <c r="P17" s="74"/>
      <c r="Q17" s="74"/>
      <c r="R17" s="75"/>
      <c r="S17" s="2"/>
      <c r="T17" s="69" t="s">
        <v>139</v>
      </c>
      <c r="U17" s="70"/>
      <c r="V17" s="30">
        <f>COUNTIFS('DOR Games'!G2:G5002,"WDS Peninsula")</f>
        <v>42</v>
      </c>
      <c r="W17" s="2"/>
      <c r="X17" s="2"/>
      <c r="Y17" s="2"/>
      <c r="Z17" s="2"/>
      <c r="AA17" s="2"/>
      <c r="AB17" s="2"/>
    </row>
    <row r="18" spans="1:28" x14ac:dyDescent="0.25">
      <c r="A18" s="28" t="s">
        <v>101</v>
      </c>
      <c r="B18" s="29">
        <v>75</v>
      </c>
      <c r="C18" s="2"/>
      <c r="D18" s="22">
        <f>'DOR Games'!BT12</f>
        <v>3</v>
      </c>
      <c r="E18" s="22">
        <f>'DOR Games'!BT13</f>
        <v>0</v>
      </c>
      <c r="F18" s="22">
        <f>'DOR Games'!BT14</f>
        <v>2</v>
      </c>
      <c r="G18" s="22">
        <f>'DOR Games'!BT15</f>
        <v>0</v>
      </c>
      <c r="H18" s="22">
        <f>'DOR Games'!BT16</f>
        <v>6</v>
      </c>
      <c r="I18" s="53">
        <f>SUM(D18:H18)</f>
        <v>11</v>
      </c>
      <c r="J18" s="54">
        <f>(2*(D18+E18)+F18)/(2*I18)</f>
        <v>0.36363636363636365</v>
      </c>
      <c r="K18" s="54">
        <f>(2*(G18+H18)+F18)/(2*I18)</f>
        <v>0.63636363636363635</v>
      </c>
      <c r="L18" s="2"/>
      <c r="M18" s="26">
        <v>2001</v>
      </c>
      <c r="N18" s="27" cm="1">
        <f t="array" ref="N18">SUMPRODUCT(--(YEAR('DOR Games'!B$2:$B$5000)=2001),'DOR Games'!$J$2:$J$5000)</f>
        <v>0</v>
      </c>
      <c r="O18" s="26">
        <v>2011</v>
      </c>
      <c r="P18" s="27" cm="1">
        <f t="array" ref="P18">SUMPRODUCT(--(YEAR('DOR Games'!B$2:$B$5000)=2011),'DOR Games'!$J$2:$J$5000)</f>
        <v>512</v>
      </c>
      <c r="Q18" s="26">
        <v>2021</v>
      </c>
      <c r="R18" s="27" cm="1">
        <f t="array" ref="R18">SUMPRODUCT(--(YEAR('DOR Games'!B$2:$B$5000)=2021),'DOR Games'!$J$2:$J$5000)</f>
        <v>873</v>
      </c>
      <c r="S18" s="2"/>
      <c r="T18" s="69" t="s">
        <v>141</v>
      </c>
      <c r="U18" s="70"/>
      <c r="V18" s="30">
        <f>COUNTIFS('DOR Games'!G2:G5003,"WDS Petersburg")</f>
        <v>6</v>
      </c>
      <c r="W18" s="2"/>
      <c r="X18" s="2"/>
      <c r="Y18" s="2"/>
      <c r="Z18" s="2"/>
      <c r="AA18" s="2"/>
      <c r="AB18" s="2"/>
    </row>
    <row r="19" spans="1:28" x14ac:dyDescent="0.25">
      <c r="A19" s="28" t="s">
        <v>106</v>
      </c>
      <c r="B19" s="29">
        <v>150</v>
      </c>
      <c r="C19" s="2"/>
      <c r="D19" s="2"/>
      <c r="E19" s="2"/>
      <c r="F19" s="2"/>
      <c r="G19" s="2"/>
      <c r="H19" s="2"/>
      <c r="I19" s="2"/>
      <c r="J19" s="2"/>
      <c r="K19" s="2"/>
      <c r="L19" s="2"/>
      <c r="M19" s="26">
        <v>2002</v>
      </c>
      <c r="N19" s="27" cm="1">
        <f t="array" ref="N19">SUMPRODUCT(--(YEAR('DOR Games'!B$2:$B$5000)=2002),'DOR Games'!$J$2:$J$5000)</f>
        <v>0</v>
      </c>
      <c r="O19" s="26">
        <v>2012</v>
      </c>
      <c r="P19" s="27" cm="1">
        <f t="array" ref="P19">SUMPRODUCT(--(YEAR('DOR Games'!B$2:$B$5000)=2012),'DOR Games'!$J$2:$J$5000)</f>
        <v>407</v>
      </c>
      <c r="Q19" s="26">
        <v>2022</v>
      </c>
      <c r="R19" s="27" cm="1">
        <f t="array" ref="R19">SUMPRODUCT(--(YEAR('DOR Games'!B$2:$B$5000)=2022),'DOR Games'!$J$2:$J$5000)</f>
        <v>1039</v>
      </c>
      <c r="S19" s="2"/>
      <c r="T19" s="69" t="s">
        <v>144</v>
      </c>
      <c r="U19" s="70"/>
      <c r="V19" s="30">
        <f>COUNTIFS('DOR Games'!G2:G5004,"WDS Shenandoah")</f>
        <v>16</v>
      </c>
      <c r="W19" s="2"/>
      <c r="X19" s="2"/>
      <c r="Y19" s="2"/>
      <c r="Z19" s="2"/>
      <c r="AA19" s="2"/>
      <c r="AB19" s="2"/>
    </row>
    <row r="20" spans="1:28" x14ac:dyDescent="0.25">
      <c r="A20" s="28" t="s">
        <v>107</v>
      </c>
      <c r="B20" s="29">
        <v>300</v>
      </c>
      <c r="C20" s="2"/>
      <c r="D20" s="47" t="s">
        <v>154</v>
      </c>
      <c r="E20" s="48"/>
      <c r="F20" s="48"/>
      <c r="G20" s="48"/>
      <c r="H20" s="48"/>
      <c r="I20" s="48"/>
      <c r="J20" s="48"/>
      <c r="K20" s="48"/>
      <c r="L20" s="2"/>
      <c r="M20" s="26">
        <v>2003</v>
      </c>
      <c r="N20" s="27" cm="1">
        <f t="array" ref="N20">SUMPRODUCT(--(YEAR('DOR Games'!B$2:$B$5000)=2003),'DOR Games'!$J$2:$J$5000)</f>
        <v>0</v>
      </c>
      <c r="O20" s="26">
        <v>2013</v>
      </c>
      <c r="P20" s="27" cm="1">
        <f t="array" ref="P20">SUMPRODUCT(--(YEAR('DOR Games'!B$2:$B$5000)=2013),'DOR Games'!$J$2:$J$5000)</f>
        <v>86</v>
      </c>
      <c r="Q20" s="26">
        <v>2023</v>
      </c>
      <c r="R20" s="27" cm="1">
        <f t="array" ref="R20">SUMPRODUCT(--(YEAR('DOR Games'!B$2:$B$5000)=2023),'DOR Games'!$J$2:$J$5000)</f>
        <v>1135</v>
      </c>
      <c r="S20" s="2"/>
      <c r="T20" s="69" t="s">
        <v>129</v>
      </c>
      <c r="U20" s="70"/>
      <c r="V20" s="30">
        <f>COUNTIFS('DOR Games'!G2:G5005,"WDS Shiloh")</f>
        <v>66</v>
      </c>
      <c r="W20" s="2"/>
      <c r="X20" s="2"/>
      <c r="Y20" s="2"/>
      <c r="Z20" s="2"/>
      <c r="AA20" s="2"/>
      <c r="AB20" s="2"/>
    </row>
    <row r="21" spans="1:28" x14ac:dyDescent="0.25">
      <c r="A21" s="28" t="s">
        <v>108</v>
      </c>
      <c r="B21" s="29">
        <v>450</v>
      </c>
      <c r="C21" s="2"/>
      <c r="D21" s="51" t="s">
        <v>102</v>
      </c>
      <c r="E21" s="51" t="s">
        <v>103</v>
      </c>
      <c r="F21" s="51" t="s">
        <v>5</v>
      </c>
      <c r="G21" s="51" t="s">
        <v>104</v>
      </c>
      <c r="H21" s="51" t="s">
        <v>105</v>
      </c>
      <c r="I21" s="52" t="s">
        <v>162</v>
      </c>
      <c r="J21" s="52" t="s">
        <v>125</v>
      </c>
      <c r="K21" s="52" t="s">
        <v>126</v>
      </c>
      <c r="L21" s="2"/>
      <c r="M21" s="26">
        <v>2004</v>
      </c>
      <c r="N21" s="27" cm="1">
        <f t="array" ref="N21">SUMPRODUCT(--(YEAR('DOR Games'!B$2:$B$5000)=2004),'DOR Games'!$J$2:$J$5000)</f>
        <v>21</v>
      </c>
      <c r="O21" s="26">
        <v>2014</v>
      </c>
      <c r="P21" s="27" cm="1">
        <f t="array" ref="P21">SUMPRODUCT(--(YEAR('DOR Games'!B$2:$B$5000)=2014),'DOR Games'!$J$2:$J$5000)</f>
        <v>33</v>
      </c>
      <c r="Q21" s="26">
        <v>2024</v>
      </c>
      <c r="R21" s="27" cm="1">
        <f t="array" ref="R21">SUMPRODUCT(--(YEAR('DOR Games'!B$2:$B$5000)=2024),'DOR Games'!$J$2:$J$5000)</f>
        <v>684</v>
      </c>
      <c r="S21" s="2"/>
      <c r="T21" s="69" t="s">
        <v>147</v>
      </c>
      <c r="U21" s="70"/>
      <c r="V21" s="30">
        <f>COUNTIFS('DOR Games'!G2:G5006,"WDS Vicksburg")</f>
        <v>24</v>
      </c>
      <c r="W21" s="2"/>
      <c r="X21" s="2"/>
      <c r="Y21" s="2"/>
      <c r="Z21" s="71" t="s">
        <v>109</v>
      </c>
      <c r="AA21" s="72"/>
      <c r="AB21" s="35">
        <f>SUM(V6:V21,Y6:Y10,AB6:AB8)</f>
        <v>649</v>
      </c>
    </row>
    <row r="22" spans="1:28" x14ac:dyDescent="0.25">
      <c r="A22" s="28" t="s">
        <v>111</v>
      </c>
      <c r="B22" s="29">
        <v>600</v>
      </c>
      <c r="C22" s="2"/>
      <c r="D22" s="22">
        <f>'DOR Games'!BT25</f>
        <v>3</v>
      </c>
      <c r="E22" s="22">
        <f>'DOR Games'!BT26</f>
        <v>2</v>
      </c>
      <c r="F22" s="22">
        <f>'DOR Games'!BT27</f>
        <v>2</v>
      </c>
      <c r="G22" s="22">
        <f>'DOR Games'!BT28</f>
        <v>3</v>
      </c>
      <c r="H22" s="22">
        <f>'DOR Games'!BT29</f>
        <v>2</v>
      </c>
      <c r="I22" s="53">
        <f>SUM(D22:H22)</f>
        <v>12</v>
      </c>
      <c r="J22" s="54">
        <f>(2*(D22+E22)+F22)/(2*I22)</f>
        <v>0.5</v>
      </c>
      <c r="K22" s="54">
        <f>(2*(G22+H22)+F22)/(2*I22)</f>
        <v>0.5</v>
      </c>
      <c r="L22" s="2"/>
      <c r="M22" s="26">
        <v>2005</v>
      </c>
      <c r="N22" s="27" cm="1">
        <f t="array" ref="N22">SUMPRODUCT(--(YEAR('DOR Games'!B$2:$B$5000)=2005),'DOR Games'!$J$2:$J$5000)</f>
        <v>1689</v>
      </c>
      <c r="O22" s="26">
        <v>2015</v>
      </c>
      <c r="P22" s="27" cm="1">
        <f t="array" ref="P22">SUMPRODUCT(--(YEAR('DOR Games'!B$2:$B$5000)=2015),'DOR Games'!$J$2:$J$5000)</f>
        <v>16</v>
      </c>
      <c r="Q22" s="26">
        <v>2025</v>
      </c>
      <c r="R22" s="27" cm="1">
        <f t="array" ref="R22">SUMPRODUCT(--(YEAR('DOR Games'!B$2:$B$5000)=2025),'DOR Games'!$J$2:$J$5000)</f>
        <v>895</v>
      </c>
      <c r="S22" s="2"/>
      <c r="T22" s="2"/>
      <c r="U22" s="2"/>
      <c r="V22" s="2"/>
      <c r="W22" s="2"/>
      <c r="X22" s="2"/>
      <c r="Y22" s="2"/>
      <c r="Z22" s="2"/>
      <c r="AA22" s="2"/>
      <c r="AB22" s="2"/>
    </row>
    <row r="23" spans="1:28" x14ac:dyDescent="0.25">
      <c r="A23" s="28" t="s">
        <v>94</v>
      </c>
      <c r="B23" s="29">
        <v>800</v>
      </c>
      <c r="C23" s="2"/>
      <c r="D23" s="2"/>
      <c r="E23" s="2"/>
      <c r="F23" s="2"/>
      <c r="G23" s="2"/>
      <c r="H23" s="2"/>
      <c r="I23" s="2"/>
      <c r="J23" s="2"/>
      <c r="K23" s="2"/>
      <c r="L23" s="2"/>
      <c r="M23" s="26">
        <v>2006</v>
      </c>
      <c r="N23" s="27" cm="1">
        <f t="array" ref="N23">SUMPRODUCT(--(YEAR('DOR Games'!B$2:$B$5000)=2006),'DOR Games'!$J$2:$J$5000)</f>
        <v>1251</v>
      </c>
      <c r="O23" s="26">
        <v>2016</v>
      </c>
      <c r="P23" s="27" cm="1">
        <f t="array" ref="P23">SUMPRODUCT(--(YEAR('DOR Games'!B$2:$B$5000)=2016),'DOR Games'!$J$2:$J$5000)</f>
        <v>88</v>
      </c>
      <c r="Q23" s="26">
        <v>2026</v>
      </c>
      <c r="R23" s="27" cm="1">
        <f t="array" ref="R23">SUMPRODUCT(--(YEAR('DOR Games'!B$2:$B$5000)=2026),'DOR Games'!$J$2:$J$5000)</f>
        <v>0</v>
      </c>
      <c r="S23" s="2"/>
      <c r="T23" s="2"/>
      <c r="U23" s="2"/>
      <c r="V23" s="2"/>
      <c r="W23" s="2"/>
      <c r="X23" s="2"/>
      <c r="Y23" s="2"/>
      <c r="Z23" s="2"/>
      <c r="AA23" s="2"/>
      <c r="AB23" s="2"/>
    </row>
    <row r="24" spans="1:28" x14ac:dyDescent="0.25">
      <c r="A24" s="2"/>
      <c r="B24" s="2"/>
      <c r="C24" s="2"/>
      <c r="D24" s="49" t="s">
        <v>155</v>
      </c>
      <c r="E24" s="50"/>
      <c r="F24" s="50"/>
      <c r="G24" s="50"/>
      <c r="H24" s="50"/>
      <c r="I24" s="50"/>
      <c r="J24" s="50"/>
      <c r="K24" s="50"/>
      <c r="L24" s="2"/>
      <c r="M24" s="26">
        <v>2007</v>
      </c>
      <c r="N24" s="27" cm="1">
        <f t="array" ref="N24">SUMPRODUCT(--(YEAR('DOR Games'!B$2:$B$5000)=2007),'DOR Games'!$J$2:$J$5000)</f>
        <v>702</v>
      </c>
      <c r="O24" s="26">
        <v>2017</v>
      </c>
      <c r="P24" s="27" cm="1">
        <f t="array" ref="P24">SUMPRODUCT(--(YEAR('DOR Games'!B$2:$B$5000)=2017),'DOR Games'!$J$2:$J$5000)</f>
        <v>284</v>
      </c>
      <c r="Q24" s="26">
        <v>2027</v>
      </c>
      <c r="R24" s="27" cm="1">
        <f t="array" ref="R24">SUMPRODUCT(--(YEAR('DOR Games'!B$2:$B$5000)=2027),'DOR Games'!$J$2:$J$5000)</f>
        <v>0</v>
      </c>
      <c r="S24" s="2"/>
      <c r="T24" s="2"/>
      <c r="U24" s="2"/>
      <c r="V24" s="2"/>
      <c r="W24" s="2"/>
      <c r="X24" s="2"/>
      <c r="Y24" s="2"/>
      <c r="Z24" s="2"/>
      <c r="AA24" s="2"/>
      <c r="AB24" s="2"/>
    </row>
    <row r="25" spans="1:28" x14ac:dyDescent="0.25">
      <c r="A25" s="2"/>
      <c r="B25" s="2"/>
      <c r="C25" s="2"/>
      <c r="D25" s="51" t="s">
        <v>163</v>
      </c>
      <c r="E25" s="51" t="s">
        <v>164</v>
      </c>
      <c r="F25" s="51" t="s">
        <v>79</v>
      </c>
      <c r="G25" s="2"/>
      <c r="H25" s="2"/>
      <c r="I25" s="2"/>
      <c r="J25" s="2"/>
      <c r="K25" s="2"/>
      <c r="L25" s="2"/>
      <c r="M25" s="26">
        <v>2008</v>
      </c>
      <c r="N25" s="27" cm="1">
        <f t="array" ref="N25">SUMPRODUCT(--(YEAR('DOR Games'!B$2:$B$5000)=2008),'DOR Games'!$J$2:$J$5000)</f>
        <v>750</v>
      </c>
      <c r="O25" s="26">
        <v>2018</v>
      </c>
      <c r="P25" s="27" cm="1">
        <f t="array" ref="P25">SUMPRODUCT(--(YEAR('DOR Games'!B$2:$B$5000)=2018),'DOR Games'!$J$2:$J$5000)</f>
        <v>186</v>
      </c>
      <c r="Q25" s="26">
        <v>2028</v>
      </c>
      <c r="R25" s="27"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107</v>
      </c>
      <c r="F26" s="22">
        <f>COUNTIF('DOR Games'!I:I, "*ATA Training*")</f>
        <v>108</v>
      </c>
      <c r="G26" s="2"/>
      <c r="H26" s="2"/>
      <c r="I26" s="76" t="s">
        <v>165</v>
      </c>
      <c r="J26" s="76"/>
      <c r="K26" s="76"/>
      <c r="L26" s="2"/>
      <c r="M26" s="26">
        <v>2009</v>
      </c>
      <c r="N26" s="27" cm="1">
        <f t="array" ref="N26">SUMPRODUCT(--(YEAR('DOR Games'!B$2:$B$5000)=2009),'DOR Games'!$J$2:$J$5000)</f>
        <v>408</v>
      </c>
      <c r="O26" s="26">
        <v>2019</v>
      </c>
      <c r="P26" s="27" cm="1">
        <f t="array" ref="P26">SUMPRODUCT(--(YEAR('DOR Games'!B$2:$B$5000)=2019),'DOR Games'!$J$2:$J$5000)</f>
        <v>740</v>
      </c>
      <c r="Q26" s="26">
        <v>2029</v>
      </c>
      <c r="R26" s="27"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5">
        <f>I6+F26</f>
        <v>649</v>
      </c>
      <c r="K27" s="2"/>
      <c r="L27" s="2"/>
      <c r="M27" s="26">
        <v>2010</v>
      </c>
      <c r="N27" s="27" cm="1">
        <f t="array" ref="N27">SUMPRODUCT(--(YEAR('DOR Games'!B$2:$B$5000)=2010),'DOR Games'!$J$2:$J$5000)</f>
        <v>489</v>
      </c>
      <c r="O27" s="26">
        <v>2020</v>
      </c>
      <c r="P27" s="27" cm="1">
        <f t="array" ref="P27">SUMPRODUCT(--(YEAR('DOR Games'!B$2:$B$5000)=2020),'DOR Games'!$J$2:$J$5000)</f>
        <v>1009</v>
      </c>
      <c r="Q27" s="26">
        <v>2030</v>
      </c>
      <c r="R27" s="27" cm="1">
        <f t="array" ref="R27">SUMPRODUCT(--(YEAR('DOR Games'!B$2:$B$5000)=2030),'DOR Games'!$J$2:$J$5000)</f>
        <v>0</v>
      </c>
      <c r="S27" s="58"/>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143</v>
      </c>
      <c r="E29" s="78"/>
      <c r="F29" s="78"/>
      <c r="G29" s="78"/>
      <c r="H29" s="79"/>
      <c r="I29" s="59">
        <f>SUM('DOR Games'!J:J)</f>
        <v>13297</v>
      </c>
      <c r="J29" s="2"/>
      <c r="K29" s="2"/>
      <c r="L29" s="2"/>
      <c r="M29" s="73" t="s">
        <v>133</v>
      </c>
      <c r="N29" s="74"/>
      <c r="O29" s="74"/>
      <c r="P29" s="74"/>
      <c r="Q29" s="74"/>
      <c r="R29" s="75"/>
      <c r="S29" s="2"/>
      <c r="T29" s="2"/>
      <c r="U29" s="2"/>
      <c r="V29" s="2"/>
      <c r="W29" s="2"/>
      <c r="X29" s="2"/>
      <c r="Y29" s="2"/>
      <c r="Z29" s="2"/>
      <c r="AA29" s="2"/>
      <c r="AB29" s="2"/>
    </row>
    <row r="30" spans="1:28" x14ac:dyDescent="0.25">
      <c r="A30" s="2"/>
      <c r="B30" s="2"/>
      <c r="C30" s="2"/>
      <c r="D30" s="73" t="s">
        <v>168</v>
      </c>
      <c r="E30" s="74"/>
      <c r="F30" s="74"/>
      <c r="G30" s="74"/>
      <c r="H30" s="75"/>
      <c r="I30" s="33">
        <f>'DOR Games'!BD37</f>
        <v>5541</v>
      </c>
      <c r="J30" s="2"/>
      <c r="K30" s="2"/>
      <c r="L30" s="2"/>
      <c r="M30" s="2"/>
      <c r="N30" s="2"/>
      <c r="O30" s="31" t="s">
        <v>135</v>
      </c>
      <c r="P30" s="32">
        <f>COUNTIFS('DOR Games'!$J$2:$J$4999,"&lt;10")</f>
        <v>135</v>
      </c>
      <c r="Q30" s="2"/>
      <c r="R30" s="2"/>
      <c r="S30" s="2"/>
      <c r="T30" s="2"/>
      <c r="U30" s="2"/>
      <c r="V30" s="2"/>
      <c r="W30" s="2"/>
      <c r="X30" s="2"/>
      <c r="Y30" s="2"/>
      <c r="Z30" s="2"/>
      <c r="AA30" s="2"/>
      <c r="AB30" s="2"/>
    </row>
    <row r="31" spans="1:28" x14ac:dyDescent="0.25">
      <c r="A31" s="2"/>
      <c r="B31" s="2"/>
      <c r="C31" s="2"/>
      <c r="D31" s="73" t="s">
        <v>169</v>
      </c>
      <c r="E31" s="74"/>
      <c r="F31" s="74"/>
      <c r="G31" s="74"/>
      <c r="H31" s="75"/>
      <c r="I31" s="33">
        <f>'DOR Games'!BD38</f>
        <v>6066</v>
      </c>
      <c r="J31" s="2"/>
      <c r="K31" s="2"/>
      <c r="L31" s="2"/>
      <c r="M31" s="2"/>
      <c r="N31" s="2"/>
      <c r="O31" s="31" t="s">
        <v>137</v>
      </c>
      <c r="P31" s="32">
        <f>COUNTIFS('DOR Games'!$J$2:$J$4999,"&gt;=10",'DOR Games'!$J$2:$J$4999,"&lt;=49")</f>
        <v>467</v>
      </c>
      <c r="Q31" s="2"/>
      <c r="R31" s="2"/>
      <c r="S31" s="2"/>
      <c r="T31" s="2"/>
      <c r="U31" s="2"/>
      <c r="V31" s="2"/>
      <c r="W31" s="2"/>
      <c r="X31" s="2"/>
      <c r="Y31" s="2"/>
      <c r="Z31" s="2"/>
      <c r="AA31" s="2"/>
      <c r="AB31" s="2"/>
    </row>
    <row r="32" spans="1:28" x14ac:dyDescent="0.25">
      <c r="A32" s="2"/>
      <c r="B32" s="2"/>
      <c r="C32" s="2"/>
      <c r="D32" s="73" t="s">
        <v>170</v>
      </c>
      <c r="E32" s="74"/>
      <c r="F32" s="74"/>
      <c r="G32" s="74"/>
      <c r="H32" s="75"/>
      <c r="I32" s="33">
        <f>'DOR Games'!BD39</f>
        <v>431</v>
      </c>
      <c r="J32" s="2"/>
      <c r="K32" s="2"/>
      <c r="L32" s="2"/>
      <c r="M32" s="2"/>
      <c r="N32" s="2"/>
      <c r="O32" s="31" t="s">
        <v>140</v>
      </c>
      <c r="P32" s="32">
        <f>COUNTIFS('DOR Games'!$J$2:$J$4999,"&gt;=50",'DOR Games'!$J$2:$J$4999,"&lt;=99")</f>
        <v>47</v>
      </c>
      <c r="Q32" s="2"/>
      <c r="R32" s="2"/>
      <c r="S32" s="2"/>
      <c r="T32" s="2"/>
      <c r="U32" s="2"/>
      <c r="V32" s="2"/>
      <c r="W32" s="2"/>
      <c r="X32" s="2"/>
      <c r="Y32" s="2"/>
      <c r="Z32" s="2"/>
      <c r="AA32" s="2"/>
      <c r="AB32" s="2"/>
    </row>
    <row r="33" spans="1:28" x14ac:dyDescent="0.25">
      <c r="A33" s="2"/>
      <c r="B33" s="2"/>
      <c r="C33" s="2"/>
      <c r="D33" s="73" t="s">
        <v>171</v>
      </c>
      <c r="E33" s="74"/>
      <c r="F33" s="74"/>
      <c r="G33" s="74"/>
      <c r="H33" s="75"/>
      <c r="I33" s="33">
        <f>'DOR Games'!BD40</f>
        <v>300</v>
      </c>
      <c r="J33" s="2"/>
      <c r="K33" s="2"/>
      <c r="L33" s="2"/>
      <c r="M33" s="2"/>
      <c r="N33" s="2"/>
      <c r="O33" s="31" t="s">
        <v>142</v>
      </c>
      <c r="P33" s="32">
        <f>COUNTIFS('DOR Games'!$J$2:$J$4999,"&gt;=100",'DOR Games'!$J$2:$J$4999,"&lt;=149")</f>
        <v>0</v>
      </c>
      <c r="Q33" s="2"/>
      <c r="R33" s="2"/>
      <c r="S33" s="2"/>
      <c r="T33" s="2"/>
      <c r="U33" s="2"/>
      <c r="V33" s="2"/>
      <c r="W33" s="2"/>
      <c r="X33" s="2"/>
      <c r="Y33" s="2"/>
      <c r="Z33" s="2"/>
      <c r="AA33" s="2"/>
      <c r="AB33" s="2"/>
    </row>
    <row r="34" spans="1:28" ht="15" customHeight="1" x14ac:dyDescent="0.25">
      <c r="A34" s="2"/>
      <c r="B34" s="2"/>
      <c r="C34" s="2"/>
      <c r="D34" s="73" t="s">
        <v>172</v>
      </c>
      <c r="E34" s="74"/>
      <c r="F34" s="74"/>
      <c r="G34" s="74"/>
      <c r="H34" s="75"/>
      <c r="I34" s="33">
        <f>'DOR Games'!BD41</f>
        <v>959</v>
      </c>
      <c r="J34" s="2"/>
      <c r="K34" s="2"/>
      <c r="L34" s="2"/>
      <c r="M34" s="2"/>
      <c r="N34" s="2"/>
      <c r="O34" s="31" t="s">
        <v>145</v>
      </c>
      <c r="P34" s="32">
        <f>COUNTIFS('DOR Games'!$J$2:$J$4999,"&gt;=150",'DOR Games'!$J$2:$J$4999,"&lt;=199")</f>
        <v>0</v>
      </c>
      <c r="Q34" s="2"/>
      <c r="R34" s="2"/>
      <c r="S34" s="2"/>
      <c r="T34" s="2"/>
      <c r="U34" s="2"/>
      <c r="V34" s="2"/>
      <c r="W34" s="2"/>
      <c r="X34" s="2"/>
      <c r="Y34" s="2"/>
      <c r="Z34" s="2"/>
      <c r="AA34" s="2"/>
      <c r="AB34" s="2"/>
    </row>
    <row r="35" spans="1:28" x14ac:dyDescent="0.25">
      <c r="A35" s="2"/>
      <c r="B35" s="2"/>
      <c r="C35" s="2"/>
      <c r="D35" s="73" t="s">
        <v>167</v>
      </c>
      <c r="E35" s="74"/>
      <c r="F35" s="74"/>
      <c r="G35" s="74"/>
      <c r="H35" s="75"/>
      <c r="I35" s="34">
        <f>I29/J27</f>
        <v>20.488443759630201</v>
      </c>
      <c r="J35" s="2"/>
      <c r="K35" s="2"/>
      <c r="L35" s="2"/>
      <c r="M35" s="2"/>
      <c r="N35" s="2"/>
      <c r="O35" s="31" t="s">
        <v>146</v>
      </c>
      <c r="P35" s="32">
        <f>COUNTIFS('DOR Games'!$J$2:$J$4999,"&gt;=200")</f>
        <v>0</v>
      </c>
      <c r="Q35" s="2"/>
      <c r="R35" s="2"/>
      <c r="S35" s="2"/>
      <c r="T35" s="2"/>
      <c r="U35" s="2"/>
      <c r="V35" s="2"/>
      <c r="W35" s="2"/>
      <c r="X35" s="2"/>
      <c r="Y35" s="2"/>
      <c r="Z35" s="2"/>
      <c r="AA35" s="2"/>
      <c r="AB35" s="2"/>
    </row>
    <row r="36" spans="1:28" x14ac:dyDescent="0.25">
      <c r="A36" s="2"/>
      <c r="B36" s="2"/>
      <c r="C36" s="2"/>
      <c r="D36" s="73" t="s">
        <v>138</v>
      </c>
      <c r="E36" s="74"/>
      <c r="F36" s="74"/>
      <c r="G36" s="74"/>
      <c r="H36" s="75"/>
      <c r="I36" s="33">
        <f>'DOR Games'!BB4</f>
        <v>1590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651"/>
  <sheetViews>
    <sheetView topLeftCell="A255" workbookViewId="0">
      <selection activeCell="J269" sqref="J269"/>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style="20" customWidth="1"/>
  </cols>
  <sheetData>
    <row r="1" spans="1:14" x14ac:dyDescent="0.25">
      <c r="A1" s="95" t="s">
        <v>156</v>
      </c>
      <c r="B1" s="96"/>
      <c r="C1" s="96"/>
      <c r="D1" s="97"/>
      <c r="F1" s="95" t="s">
        <v>157</v>
      </c>
      <c r="G1" s="96"/>
      <c r="H1" s="96"/>
      <c r="I1" s="97"/>
      <c r="K1" s="73" t="s">
        <v>90</v>
      </c>
      <c r="L1" s="74"/>
      <c r="M1" s="74"/>
      <c r="N1" s="75"/>
    </row>
    <row r="2" spans="1:14" x14ac:dyDescent="0.25">
      <c r="A2" s="10" t="s">
        <v>159</v>
      </c>
      <c r="B2" s="10" t="s">
        <v>158</v>
      </c>
      <c r="C2" s="10" t="s">
        <v>160</v>
      </c>
      <c r="D2" s="11" t="s">
        <v>79</v>
      </c>
      <c r="F2" s="43" t="s">
        <v>158</v>
      </c>
      <c r="G2" s="43" t="s">
        <v>161</v>
      </c>
      <c r="H2" s="43" t="s">
        <v>160</v>
      </c>
      <c r="I2" s="11" t="s">
        <v>79</v>
      </c>
      <c r="K2" s="69" t="s">
        <v>92</v>
      </c>
      <c r="L2" s="70"/>
      <c r="M2" s="69" t="s">
        <v>93</v>
      </c>
      <c r="N2" s="70"/>
    </row>
    <row r="3" spans="1:14" x14ac:dyDescent="0.25">
      <c r="A3" s="68">
        <f>'DOR Games'!A2</f>
        <v>5435</v>
      </c>
      <c r="B3" s="15">
        <f>'DOR Games'!B2</f>
        <v>38347</v>
      </c>
      <c r="C3" s="44">
        <f>'DOR Games'!AH2</f>
        <v>4.62</v>
      </c>
      <c r="D3" s="45">
        <f>SUM($C$3:$C$4999)</f>
        <v>3454.13</v>
      </c>
      <c r="F3" s="15">
        <v>38532</v>
      </c>
      <c r="G3" s="20" t="s">
        <v>178</v>
      </c>
      <c r="H3" s="20">
        <v>138.63999999999999</v>
      </c>
      <c r="I3" s="45">
        <f>SUM(H3:H5000)</f>
        <v>5006.6399999999994</v>
      </c>
      <c r="K3" s="98">
        <f>D3</f>
        <v>3454.13</v>
      </c>
      <c r="L3" s="99"/>
      <c r="M3" s="98">
        <f>I3</f>
        <v>5006.6399999999994</v>
      </c>
      <c r="N3" s="99"/>
    </row>
    <row r="4" spans="1:14" x14ac:dyDescent="0.25">
      <c r="A4" s="68">
        <f>'DOR Games'!A3</f>
        <v>5487</v>
      </c>
      <c r="B4" s="15">
        <f>'DOR Games'!B3</f>
        <v>38361</v>
      </c>
      <c r="C4" s="44">
        <f>'DOR Games'!AH3</f>
        <v>1.76</v>
      </c>
      <c r="F4" s="15">
        <v>38537</v>
      </c>
      <c r="G4" s="20" t="s">
        <v>179</v>
      </c>
      <c r="H4" s="20">
        <v>5</v>
      </c>
      <c r="L4" s="89" t="s">
        <v>96</v>
      </c>
      <c r="M4" s="90"/>
    </row>
    <row r="5" spans="1:14" x14ac:dyDescent="0.25">
      <c r="A5" s="68">
        <f>'DOR Games'!A4</f>
        <v>5521</v>
      </c>
      <c r="B5" s="15">
        <f>'DOR Games'!B4</f>
        <v>38364</v>
      </c>
      <c r="C5" s="44">
        <f>'DOR Games'!AH4</f>
        <v>6.46</v>
      </c>
      <c r="F5" s="15">
        <v>38552</v>
      </c>
      <c r="G5" s="20" t="s">
        <v>180</v>
      </c>
      <c r="H5" s="20">
        <v>9</v>
      </c>
      <c r="L5" s="91">
        <f>SUM(K3+M3)</f>
        <v>8460.77</v>
      </c>
      <c r="M5" s="92"/>
    </row>
    <row r="6" spans="1:14" x14ac:dyDescent="0.25">
      <c r="A6" s="68">
        <f>'DOR Games'!A5</f>
        <v>5523</v>
      </c>
      <c r="B6" s="15">
        <f>'DOR Games'!B5</f>
        <v>38365</v>
      </c>
      <c r="C6" s="44">
        <f>'DOR Games'!AH5</f>
        <v>0.88</v>
      </c>
      <c r="F6" s="15">
        <v>38700</v>
      </c>
      <c r="G6" s="20" t="s">
        <v>181</v>
      </c>
      <c r="H6" s="20">
        <v>15</v>
      </c>
      <c r="L6" s="93"/>
      <c r="M6" s="94"/>
    </row>
    <row r="7" spans="1:14" x14ac:dyDescent="0.25">
      <c r="A7" s="68">
        <f>'DOR Games'!A6</f>
        <v>5536</v>
      </c>
      <c r="B7" s="15">
        <f>'DOR Games'!B6</f>
        <v>38368</v>
      </c>
      <c r="C7" s="44">
        <f>'DOR Games'!AH6</f>
        <v>6.6</v>
      </c>
      <c r="F7" s="15">
        <v>38700</v>
      </c>
      <c r="G7" s="20" t="s">
        <v>182</v>
      </c>
      <c r="H7" s="20">
        <v>5</v>
      </c>
    </row>
    <row r="8" spans="1:14" x14ac:dyDescent="0.25">
      <c r="A8" s="68">
        <f>'DOR Games'!A7</f>
        <v>5543</v>
      </c>
      <c r="B8" s="15">
        <f>'DOR Games'!B7</f>
        <v>38368</v>
      </c>
      <c r="C8" s="44">
        <f>'DOR Games'!AH7</f>
        <v>11</v>
      </c>
      <c r="F8" s="15">
        <v>38778</v>
      </c>
      <c r="G8" s="20" t="s">
        <v>183</v>
      </c>
      <c r="H8" s="20">
        <v>15</v>
      </c>
    </row>
    <row r="9" spans="1:14" x14ac:dyDescent="0.25">
      <c r="A9" s="68">
        <f>'DOR Games'!A8</f>
        <v>5549</v>
      </c>
      <c r="B9" s="15">
        <f>'DOR Games'!B8</f>
        <v>38369</v>
      </c>
      <c r="C9" s="44">
        <f>'DOR Games'!AH8</f>
        <v>1</v>
      </c>
      <c r="F9" s="15">
        <v>38778</v>
      </c>
      <c r="G9" s="20" t="s">
        <v>184</v>
      </c>
      <c r="H9" s="20">
        <v>15</v>
      </c>
    </row>
    <row r="10" spans="1:14" x14ac:dyDescent="0.25">
      <c r="A10" s="68">
        <f>'DOR Games'!A9</f>
        <v>5582</v>
      </c>
      <c r="B10" s="15">
        <f>'DOR Games'!B9</f>
        <v>38376</v>
      </c>
      <c r="C10" s="44">
        <f>'DOR Games'!AH9</f>
        <v>1.87</v>
      </c>
      <c r="F10" s="15">
        <v>38778</v>
      </c>
      <c r="G10" s="20" t="s">
        <v>185</v>
      </c>
      <c r="H10" s="20">
        <v>15</v>
      </c>
    </row>
    <row r="11" spans="1:14" x14ac:dyDescent="0.25">
      <c r="A11" s="68">
        <f>'DOR Games'!A10</f>
        <v>5650</v>
      </c>
      <c r="B11" s="15">
        <f>'DOR Games'!B10</f>
        <v>38388</v>
      </c>
      <c r="C11" s="44">
        <f>'DOR Games'!AH10</f>
        <v>12.44</v>
      </c>
      <c r="F11" s="15">
        <v>38877</v>
      </c>
      <c r="G11" s="20" t="s">
        <v>186</v>
      </c>
      <c r="H11" s="20">
        <v>15</v>
      </c>
    </row>
    <row r="12" spans="1:14" x14ac:dyDescent="0.25">
      <c r="A12" s="68">
        <f>'DOR Games'!A11</f>
        <v>5663</v>
      </c>
      <c r="B12" s="15">
        <f>'DOR Games'!B11</f>
        <v>38389</v>
      </c>
      <c r="C12" s="44">
        <f>'DOR Games'!AH11</f>
        <v>10.56</v>
      </c>
      <c r="F12" s="15">
        <v>38877</v>
      </c>
      <c r="G12" s="20" t="s">
        <v>187</v>
      </c>
      <c r="H12" s="20">
        <v>15</v>
      </c>
    </row>
    <row r="13" spans="1:14" x14ac:dyDescent="0.25">
      <c r="A13" s="68">
        <f>'DOR Games'!A12</f>
        <v>5708</v>
      </c>
      <c r="B13" s="15">
        <f>'DOR Games'!B12</f>
        <v>38393</v>
      </c>
      <c r="C13" s="44">
        <f>'DOR Games'!AH12</f>
        <v>5.5</v>
      </c>
      <c r="F13" s="15">
        <v>38893</v>
      </c>
      <c r="G13" s="20" t="s">
        <v>188</v>
      </c>
      <c r="H13" s="20">
        <v>15</v>
      </c>
    </row>
    <row r="14" spans="1:14" x14ac:dyDescent="0.25">
      <c r="A14" s="68">
        <f>'DOR Games'!A13</f>
        <v>5722</v>
      </c>
      <c r="B14" s="15">
        <f>'DOR Games'!B13</f>
        <v>38395</v>
      </c>
      <c r="C14" s="44">
        <f>'DOR Games'!AH13</f>
        <v>2.25</v>
      </c>
      <c r="F14" s="15">
        <v>38933</v>
      </c>
      <c r="G14" s="20" t="s">
        <v>189</v>
      </c>
      <c r="H14" s="20">
        <v>15</v>
      </c>
    </row>
    <row r="15" spans="1:14" x14ac:dyDescent="0.25">
      <c r="A15" s="68">
        <f>'DOR Games'!A14</f>
        <v>5754</v>
      </c>
      <c r="B15" s="15">
        <f>'DOR Games'!B14</f>
        <v>38400</v>
      </c>
      <c r="C15" s="44">
        <f>'DOR Games'!AH14</f>
        <v>2.5</v>
      </c>
      <c r="F15" s="15">
        <v>38956</v>
      </c>
      <c r="G15" s="20" t="s">
        <v>190</v>
      </c>
      <c r="H15" s="20">
        <v>15</v>
      </c>
    </row>
    <row r="16" spans="1:14" x14ac:dyDescent="0.25">
      <c r="A16" s="68">
        <f>'DOR Games'!A15</f>
        <v>5756</v>
      </c>
      <c r="B16" s="15">
        <f>'DOR Games'!B15</f>
        <v>38401</v>
      </c>
      <c r="C16" s="44">
        <f>'DOR Games'!AH15</f>
        <v>8.2800000000000011</v>
      </c>
      <c r="F16" s="15">
        <v>38990</v>
      </c>
      <c r="G16" s="20" t="s">
        <v>191</v>
      </c>
      <c r="H16" s="20">
        <v>15</v>
      </c>
    </row>
    <row r="17" spans="1:8" x14ac:dyDescent="0.25">
      <c r="A17" s="68">
        <f>'DOR Games'!A16</f>
        <v>5779</v>
      </c>
      <c r="B17" s="15">
        <f>'DOR Games'!B16</f>
        <v>38404</v>
      </c>
      <c r="C17" s="44">
        <f>'DOR Games'!AH16</f>
        <v>11.4</v>
      </c>
      <c r="F17" s="15">
        <v>38991</v>
      </c>
      <c r="G17" s="20" t="s">
        <v>192</v>
      </c>
      <c r="H17" s="20">
        <v>10</v>
      </c>
    </row>
    <row r="18" spans="1:8" x14ac:dyDescent="0.25">
      <c r="A18" s="68">
        <f>'DOR Games'!A17</f>
        <v>5780</v>
      </c>
      <c r="B18" s="15">
        <f>'DOR Games'!B17</f>
        <v>38404</v>
      </c>
      <c r="C18" s="44">
        <f>'DOR Games'!AH17</f>
        <v>8.75</v>
      </c>
      <c r="F18" s="15">
        <v>38993</v>
      </c>
      <c r="G18" s="20" t="s">
        <v>193</v>
      </c>
      <c r="H18" s="20">
        <v>15</v>
      </c>
    </row>
    <row r="19" spans="1:8" x14ac:dyDescent="0.25">
      <c r="A19" s="68">
        <f>'DOR Games'!A18</f>
        <v>5784</v>
      </c>
      <c r="B19" s="15">
        <f>'DOR Games'!B18</f>
        <v>38405</v>
      </c>
      <c r="C19" s="44">
        <f>'DOR Games'!AH18</f>
        <v>5.04</v>
      </c>
      <c r="F19" s="15">
        <v>39020</v>
      </c>
      <c r="G19" s="20" t="s">
        <v>194</v>
      </c>
      <c r="H19" s="20">
        <v>15</v>
      </c>
    </row>
    <row r="20" spans="1:8" x14ac:dyDescent="0.25">
      <c r="A20" s="68">
        <f>'DOR Games'!A19</f>
        <v>5855</v>
      </c>
      <c r="B20" s="15">
        <f>'DOR Games'!B19</f>
        <v>38416</v>
      </c>
      <c r="C20" s="44">
        <f>'DOR Games'!AH19</f>
        <v>13.42</v>
      </c>
      <c r="F20" s="15">
        <v>39056</v>
      </c>
      <c r="G20" s="20" t="s">
        <v>195</v>
      </c>
      <c r="H20" s="20">
        <v>15</v>
      </c>
    </row>
    <row r="21" spans="1:8" x14ac:dyDescent="0.25">
      <c r="A21" s="68">
        <f>'DOR Games'!A20</f>
        <v>5890</v>
      </c>
      <c r="B21" s="15">
        <f>'DOR Games'!B20</f>
        <v>38426</v>
      </c>
      <c r="C21" s="44">
        <f>'DOR Games'!AH20</f>
        <v>10.56</v>
      </c>
      <c r="F21" s="15">
        <v>39125</v>
      </c>
      <c r="G21" s="20" t="s">
        <v>196</v>
      </c>
      <c r="H21" s="20">
        <v>15</v>
      </c>
    </row>
    <row r="22" spans="1:8" x14ac:dyDescent="0.25">
      <c r="A22" s="68">
        <f>'DOR Games'!A21</f>
        <v>5907</v>
      </c>
      <c r="B22" s="15">
        <f>'DOR Games'!B21</f>
        <v>38432</v>
      </c>
      <c r="C22" s="44">
        <f>'DOR Games'!AH21</f>
        <v>12.75</v>
      </c>
      <c r="F22" s="15">
        <v>39194</v>
      </c>
      <c r="G22" s="20" t="s">
        <v>197</v>
      </c>
      <c r="H22" s="20">
        <v>15</v>
      </c>
    </row>
    <row r="23" spans="1:8" x14ac:dyDescent="0.25">
      <c r="A23" s="68">
        <f>'DOR Games'!A22</f>
        <v>5934</v>
      </c>
      <c r="B23" s="15">
        <f>'DOR Games'!B22</f>
        <v>38439</v>
      </c>
      <c r="C23" s="44">
        <f>'DOR Games'!AH22</f>
        <v>3.86</v>
      </c>
      <c r="F23" s="15">
        <v>39194</v>
      </c>
      <c r="G23" s="20" t="s">
        <v>198</v>
      </c>
      <c r="H23" s="20">
        <v>15</v>
      </c>
    </row>
    <row r="24" spans="1:8" x14ac:dyDescent="0.25">
      <c r="A24" s="68">
        <f>'DOR Games'!A23</f>
        <v>5959</v>
      </c>
      <c r="B24" s="15">
        <f>'DOR Games'!B23</f>
        <v>38447</v>
      </c>
      <c r="C24" s="44">
        <f>'DOR Games'!AH23</f>
        <v>22.25</v>
      </c>
      <c r="F24" s="15">
        <v>39194</v>
      </c>
      <c r="G24" s="20" t="s">
        <v>199</v>
      </c>
      <c r="H24" s="20">
        <v>15</v>
      </c>
    </row>
    <row r="25" spans="1:8" x14ac:dyDescent="0.25">
      <c r="A25" s="68">
        <f>'DOR Games'!A24</f>
        <v>5998</v>
      </c>
      <c r="B25" s="15">
        <f>'DOR Games'!B24</f>
        <v>38457</v>
      </c>
      <c r="C25" s="44">
        <f>'DOR Games'!AH24</f>
        <v>4.25</v>
      </c>
      <c r="F25" s="15">
        <v>39194</v>
      </c>
      <c r="G25" s="20" t="s">
        <v>200</v>
      </c>
      <c r="H25" s="20">
        <v>15</v>
      </c>
    </row>
    <row r="26" spans="1:8" x14ac:dyDescent="0.25">
      <c r="A26" s="68">
        <f>'DOR Games'!A25</f>
        <v>6054</v>
      </c>
      <c r="B26" s="15">
        <f>'DOR Games'!B25</f>
        <v>38466</v>
      </c>
      <c r="C26" s="44">
        <f>'DOR Games'!AH25</f>
        <v>4.75</v>
      </c>
      <c r="F26" s="15">
        <v>39194</v>
      </c>
      <c r="G26" s="20" t="s">
        <v>201</v>
      </c>
      <c r="H26" s="20">
        <v>15</v>
      </c>
    </row>
    <row r="27" spans="1:8" x14ac:dyDescent="0.25">
      <c r="A27" s="68">
        <f>'DOR Games'!A26</f>
        <v>6125</v>
      </c>
      <c r="B27" s="15">
        <f>'DOR Games'!B26</f>
        <v>38482</v>
      </c>
      <c r="C27" s="44">
        <f>'DOR Games'!AH26</f>
        <v>10.62</v>
      </c>
      <c r="F27" s="15">
        <v>39194</v>
      </c>
      <c r="G27" s="20" t="s">
        <v>202</v>
      </c>
      <c r="H27" s="20">
        <v>15</v>
      </c>
    </row>
    <row r="28" spans="1:8" x14ac:dyDescent="0.25">
      <c r="A28" s="68">
        <f>'DOR Games'!A27</f>
        <v>6131</v>
      </c>
      <c r="B28" s="15">
        <f>'DOR Games'!B27</f>
        <v>38484</v>
      </c>
      <c r="C28" s="44">
        <f>'DOR Games'!AH27</f>
        <v>2.8200000000000003</v>
      </c>
      <c r="F28" s="15">
        <v>39194</v>
      </c>
      <c r="G28" s="20" t="s">
        <v>203</v>
      </c>
      <c r="H28" s="20">
        <v>15</v>
      </c>
    </row>
    <row r="29" spans="1:8" x14ac:dyDescent="0.25">
      <c r="A29" s="68">
        <f>'DOR Games'!A28</f>
        <v>6204</v>
      </c>
      <c r="B29" s="15">
        <f>'DOR Games'!B28</f>
        <v>38498</v>
      </c>
      <c r="C29" s="44">
        <f>'DOR Games'!AH28</f>
        <v>10</v>
      </c>
      <c r="F29" s="15">
        <v>39194</v>
      </c>
      <c r="G29" s="20" t="s">
        <v>204</v>
      </c>
      <c r="H29" s="20">
        <v>15</v>
      </c>
    </row>
    <row r="30" spans="1:8" x14ac:dyDescent="0.25">
      <c r="A30" s="68">
        <f>'DOR Games'!A29</f>
        <v>6205</v>
      </c>
      <c r="B30" s="15">
        <f>'DOR Games'!B29</f>
        <v>38498</v>
      </c>
      <c r="C30" s="44">
        <f>'DOR Games'!AH29</f>
        <v>5.5</v>
      </c>
      <c r="F30" s="15">
        <v>39194</v>
      </c>
      <c r="G30" s="20" t="s">
        <v>205</v>
      </c>
      <c r="H30" s="20">
        <v>15</v>
      </c>
    </row>
    <row r="31" spans="1:8" x14ac:dyDescent="0.25">
      <c r="A31" s="68">
        <f>'DOR Games'!A30</f>
        <v>6213</v>
      </c>
      <c r="B31" s="15">
        <f>'DOR Games'!B30</f>
        <v>38533</v>
      </c>
      <c r="C31" s="44">
        <f>'DOR Games'!AH30</f>
        <v>10</v>
      </c>
      <c r="F31" s="15">
        <v>39202</v>
      </c>
      <c r="G31" s="20" t="s">
        <v>206</v>
      </c>
      <c r="H31" s="20">
        <v>0</v>
      </c>
    </row>
    <row r="32" spans="1:8" x14ac:dyDescent="0.25">
      <c r="A32" s="68">
        <f>'DOR Games'!A31</f>
        <v>6219</v>
      </c>
      <c r="B32" s="15">
        <f>'DOR Games'!B31</f>
        <v>38533</v>
      </c>
      <c r="C32" s="44">
        <f>'DOR Games'!AH31</f>
        <v>6.2</v>
      </c>
      <c r="F32" s="15">
        <v>39202</v>
      </c>
      <c r="G32" s="20" t="s">
        <v>207</v>
      </c>
      <c r="H32" s="20">
        <v>0</v>
      </c>
    </row>
    <row r="33" spans="1:8" x14ac:dyDescent="0.25">
      <c r="A33" s="68">
        <f>'DOR Games'!A32</f>
        <v>6239</v>
      </c>
      <c r="B33" s="15">
        <f>'DOR Games'!B32</f>
        <v>38533</v>
      </c>
      <c r="C33" s="44">
        <f>'DOR Games'!AH32</f>
        <v>14.75</v>
      </c>
      <c r="F33" s="15">
        <v>39202</v>
      </c>
      <c r="G33" s="20" t="s">
        <v>208</v>
      </c>
      <c r="H33" s="20">
        <v>0</v>
      </c>
    </row>
    <row r="34" spans="1:8" x14ac:dyDescent="0.25">
      <c r="A34" s="68">
        <f>'DOR Games'!A33</f>
        <v>6251</v>
      </c>
      <c r="B34" s="15">
        <f>'DOR Games'!B33</f>
        <v>38533</v>
      </c>
      <c r="C34" s="44">
        <f>'DOR Games'!AH33</f>
        <v>6.88</v>
      </c>
      <c r="F34" s="15">
        <v>39272</v>
      </c>
      <c r="G34" s="20" t="s">
        <v>209</v>
      </c>
      <c r="H34" s="20">
        <v>25</v>
      </c>
    </row>
    <row r="35" spans="1:8" x14ac:dyDescent="0.25">
      <c r="A35" s="68">
        <f>'DOR Games'!A34</f>
        <v>6295</v>
      </c>
      <c r="B35" s="15">
        <f>'DOR Games'!B34</f>
        <v>38535</v>
      </c>
      <c r="C35" s="44">
        <f>'DOR Games'!AH34</f>
        <v>10</v>
      </c>
      <c r="F35" s="15">
        <v>39290</v>
      </c>
      <c r="G35" s="20" t="s">
        <v>210</v>
      </c>
      <c r="H35" s="20">
        <v>25</v>
      </c>
    </row>
    <row r="36" spans="1:8" x14ac:dyDescent="0.25">
      <c r="A36" s="68">
        <f>'DOR Games'!A35</f>
        <v>6347</v>
      </c>
      <c r="B36" s="15">
        <f>'DOR Games'!B35</f>
        <v>38538</v>
      </c>
      <c r="C36" s="44">
        <f>'DOR Games'!AH35</f>
        <v>10</v>
      </c>
      <c r="F36" s="15">
        <v>39330</v>
      </c>
      <c r="G36" s="20" t="s">
        <v>211</v>
      </c>
      <c r="H36" s="20">
        <v>25</v>
      </c>
    </row>
    <row r="37" spans="1:8" x14ac:dyDescent="0.25">
      <c r="A37" s="68">
        <f>'DOR Games'!A36</f>
        <v>6356</v>
      </c>
      <c r="B37" s="15">
        <f>'DOR Games'!B36</f>
        <v>38538</v>
      </c>
      <c r="C37" s="44">
        <f>'DOR Games'!AH36</f>
        <v>3.52</v>
      </c>
      <c r="F37" s="15">
        <v>39415</v>
      </c>
      <c r="G37" s="20" t="s">
        <v>212</v>
      </c>
      <c r="H37" s="20">
        <v>10</v>
      </c>
    </row>
    <row r="38" spans="1:8" x14ac:dyDescent="0.25">
      <c r="A38" s="68">
        <f>'DOR Games'!A37</f>
        <v>6359</v>
      </c>
      <c r="B38" s="15">
        <f>'DOR Games'!B37</f>
        <v>38539</v>
      </c>
      <c r="C38" s="44">
        <f>'DOR Games'!AH37</f>
        <v>10</v>
      </c>
      <c r="F38" s="15">
        <v>39415</v>
      </c>
      <c r="G38" s="20" t="s">
        <v>213</v>
      </c>
      <c r="H38" s="20">
        <v>10</v>
      </c>
    </row>
    <row r="39" spans="1:8" x14ac:dyDescent="0.25">
      <c r="A39" s="68">
        <f>'DOR Games'!A38</f>
        <v>6384</v>
      </c>
      <c r="B39" s="15">
        <f>'DOR Games'!B38</f>
        <v>38542</v>
      </c>
      <c r="C39" s="44">
        <f>'DOR Games'!AH38</f>
        <v>6.72</v>
      </c>
      <c r="F39" s="15">
        <v>39415</v>
      </c>
      <c r="G39" s="20" t="s">
        <v>214</v>
      </c>
      <c r="H39" s="20">
        <v>10</v>
      </c>
    </row>
    <row r="40" spans="1:8" x14ac:dyDescent="0.25">
      <c r="A40" s="68">
        <f>'DOR Games'!A39</f>
        <v>6431</v>
      </c>
      <c r="B40" s="15">
        <f>'DOR Games'!B39</f>
        <v>38545</v>
      </c>
      <c r="C40" s="44">
        <f>'DOR Games'!AH39</f>
        <v>4.8</v>
      </c>
      <c r="F40" s="15">
        <v>39465</v>
      </c>
      <c r="G40" s="20" t="s">
        <v>215</v>
      </c>
      <c r="H40" s="20">
        <v>20</v>
      </c>
    </row>
    <row r="41" spans="1:8" x14ac:dyDescent="0.25">
      <c r="A41" s="68">
        <f>'DOR Games'!A40</f>
        <v>6432</v>
      </c>
      <c r="B41" s="15">
        <f>'DOR Games'!B40</f>
        <v>38545</v>
      </c>
      <c r="C41" s="44">
        <f>'DOR Games'!AH40</f>
        <v>6</v>
      </c>
      <c r="F41" s="15">
        <v>39483</v>
      </c>
      <c r="G41" s="20" t="s">
        <v>216</v>
      </c>
      <c r="H41" s="20">
        <v>10</v>
      </c>
    </row>
    <row r="42" spans="1:8" x14ac:dyDescent="0.25">
      <c r="A42" s="68">
        <f>'DOR Games'!A41</f>
        <v>6437</v>
      </c>
      <c r="B42" s="15">
        <f>'DOR Games'!B41</f>
        <v>38546</v>
      </c>
      <c r="C42" s="44">
        <f>'DOR Games'!AH41</f>
        <v>5.04</v>
      </c>
      <c r="F42" s="15">
        <v>39502</v>
      </c>
      <c r="G42" s="20" t="s">
        <v>217</v>
      </c>
      <c r="H42" s="20">
        <v>2</v>
      </c>
    </row>
    <row r="43" spans="1:8" x14ac:dyDescent="0.25">
      <c r="A43" s="68">
        <f>'DOR Games'!A42</f>
        <v>6503</v>
      </c>
      <c r="B43" s="15">
        <f>'DOR Games'!B42</f>
        <v>38557</v>
      </c>
      <c r="C43" s="44">
        <f>'DOR Games'!AH42</f>
        <v>7.5</v>
      </c>
      <c r="F43" s="15">
        <v>39537</v>
      </c>
      <c r="G43" s="20" t="s">
        <v>218</v>
      </c>
      <c r="H43" s="20">
        <v>20</v>
      </c>
    </row>
    <row r="44" spans="1:8" x14ac:dyDescent="0.25">
      <c r="A44" s="68">
        <f>'DOR Games'!A43</f>
        <v>6545</v>
      </c>
      <c r="B44" s="15">
        <f>'DOR Games'!B43</f>
        <v>38565</v>
      </c>
      <c r="C44" s="44">
        <f>'DOR Games'!AH43</f>
        <v>10</v>
      </c>
      <c r="F44" s="15">
        <v>39537</v>
      </c>
      <c r="G44" s="20" t="s">
        <v>219</v>
      </c>
      <c r="H44" s="20">
        <v>20</v>
      </c>
    </row>
    <row r="45" spans="1:8" x14ac:dyDescent="0.25">
      <c r="A45" s="68">
        <f>'DOR Games'!A44</f>
        <v>6569</v>
      </c>
      <c r="B45" s="15">
        <f>'DOR Games'!B44</f>
        <v>38567</v>
      </c>
      <c r="C45" s="44">
        <f>'DOR Games'!AH44</f>
        <v>3.75</v>
      </c>
      <c r="F45" s="15">
        <v>39537</v>
      </c>
      <c r="G45" s="20" t="s">
        <v>220</v>
      </c>
      <c r="H45" s="20">
        <v>20</v>
      </c>
    </row>
    <row r="46" spans="1:8" x14ac:dyDescent="0.25">
      <c r="A46" s="68">
        <f>'DOR Games'!A45</f>
        <v>6584</v>
      </c>
      <c r="B46" s="15">
        <f>'DOR Games'!B45</f>
        <v>38573</v>
      </c>
      <c r="C46" s="44">
        <f>'DOR Games'!AH45</f>
        <v>12.98</v>
      </c>
      <c r="F46" s="15">
        <v>39559</v>
      </c>
      <c r="G46" s="20" t="s">
        <v>221</v>
      </c>
      <c r="H46" s="20">
        <v>2</v>
      </c>
    </row>
    <row r="47" spans="1:8" x14ac:dyDescent="0.25">
      <c r="A47" s="68">
        <f>'DOR Games'!A46</f>
        <v>6588</v>
      </c>
      <c r="B47" s="15">
        <f>'DOR Games'!B46</f>
        <v>38573</v>
      </c>
      <c r="C47" s="44">
        <f>'DOR Games'!AH46</f>
        <v>5.52</v>
      </c>
      <c r="F47" s="15">
        <v>39596</v>
      </c>
      <c r="G47" s="20" t="s">
        <v>222</v>
      </c>
      <c r="H47" s="20">
        <v>0</v>
      </c>
    </row>
    <row r="48" spans="1:8" x14ac:dyDescent="0.25">
      <c r="A48" s="68">
        <f>'DOR Games'!A47</f>
        <v>6599</v>
      </c>
      <c r="B48" s="15">
        <f>'DOR Games'!B47</f>
        <v>38575</v>
      </c>
      <c r="C48" s="44">
        <f>'DOR Games'!AH47</f>
        <v>2.86</v>
      </c>
      <c r="F48" s="15">
        <v>39629</v>
      </c>
      <c r="G48" s="20" t="s">
        <v>223</v>
      </c>
      <c r="H48" s="20">
        <v>20</v>
      </c>
    </row>
    <row r="49" spans="1:8" x14ac:dyDescent="0.25">
      <c r="A49" s="68">
        <f>'DOR Games'!A48</f>
        <v>6648</v>
      </c>
      <c r="B49" s="15">
        <f>'DOR Games'!B48</f>
        <v>38584</v>
      </c>
      <c r="C49" s="44">
        <f>'DOR Games'!AH48</f>
        <v>5.2</v>
      </c>
      <c r="F49" s="15">
        <v>39629</v>
      </c>
      <c r="G49" s="20" t="s">
        <v>224</v>
      </c>
      <c r="H49" s="20">
        <v>20</v>
      </c>
    </row>
    <row r="50" spans="1:8" x14ac:dyDescent="0.25">
      <c r="A50" s="68">
        <f>'DOR Games'!A49</f>
        <v>6649</v>
      </c>
      <c r="B50" s="15">
        <f>'DOR Games'!B49</f>
        <v>38584</v>
      </c>
      <c r="C50" s="44">
        <f>'DOR Games'!AH49</f>
        <v>8.2800000000000011</v>
      </c>
      <c r="F50" s="15">
        <v>39629</v>
      </c>
      <c r="G50" s="20" t="s">
        <v>225</v>
      </c>
      <c r="H50" s="20">
        <v>20</v>
      </c>
    </row>
    <row r="51" spans="1:8" x14ac:dyDescent="0.25">
      <c r="A51" s="68">
        <f>'DOR Games'!A50</f>
        <v>6650</v>
      </c>
      <c r="B51" s="15">
        <f>'DOR Games'!B50</f>
        <v>38584</v>
      </c>
      <c r="C51" s="44">
        <f>'DOR Games'!AH50</f>
        <v>2.3200000000000003</v>
      </c>
      <c r="F51" s="15">
        <v>39725</v>
      </c>
      <c r="G51" s="20" t="s">
        <v>226</v>
      </c>
      <c r="H51" s="20">
        <v>15</v>
      </c>
    </row>
    <row r="52" spans="1:8" x14ac:dyDescent="0.25">
      <c r="A52" s="68">
        <f>'DOR Games'!A51</f>
        <v>6735</v>
      </c>
      <c r="B52" s="15">
        <f>'DOR Games'!B51</f>
        <v>38599</v>
      </c>
      <c r="C52" s="44">
        <f>'DOR Games'!AH51</f>
        <v>10</v>
      </c>
      <c r="F52" s="15">
        <v>39728</v>
      </c>
      <c r="G52" s="20" t="s">
        <v>227</v>
      </c>
      <c r="H52" s="20">
        <v>15</v>
      </c>
    </row>
    <row r="53" spans="1:8" x14ac:dyDescent="0.25">
      <c r="A53" s="68">
        <f>'DOR Games'!A52</f>
        <v>6737</v>
      </c>
      <c r="B53" s="15">
        <f>'DOR Games'!B52</f>
        <v>38599</v>
      </c>
      <c r="C53" s="44">
        <f>'DOR Games'!AH52</f>
        <v>0.96</v>
      </c>
      <c r="F53" s="15">
        <v>39762</v>
      </c>
      <c r="G53" s="20" t="s">
        <v>228</v>
      </c>
      <c r="H53" s="20">
        <v>0</v>
      </c>
    </row>
    <row r="54" spans="1:8" x14ac:dyDescent="0.25">
      <c r="A54" s="68">
        <f>'DOR Games'!A53</f>
        <v>6824</v>
      </c>
      <c r="B54" s="15">
        <f>'DOR Games'!B53</f>
        <v>38617</v>
      </c>
      <c r="C54" s="44">
        <f>'DOR Games'!AH53</f>
        <v>15.28</v>
      </c>
      <c r="F54" s="15">
        <v>39762</v>
      </c>
      <c r="G54" s="20" t="s">
        <v>229</v>
      </c>
      <c r="H54" s="20">
        <v>0</v>
      </c>
    </row>
    <row r="55" spans="1:8" x14ac:dyDescent="0.25">
      <c r="A55" s="68">
        <f>'DOR Games'!A54</f>
        <v>6827</v>
      </c>
      <c r="B55" s="15">
        <f>'DOR Games'!B54</f>
        <v>38617</v>
      </c>
      <c r="C55" s="44">
        <f>'DOR Games'!AH54</f>
        <v>5.28</v>
      </c>
      <c r="F55" s="15">
        <v>39786</v>
      </c>
      <c r="G55" s="20" t="s">
        <v>230</v>
      </c>
      <c r="H55" s="20">
        <v>5</v>
      </c>
    </row>
    <row r="56" spans="1:8" x14ac:dyDescent="0.25">
      <c r="A56" s="68">
        <f>'DOR Games'!A55</f>
        <v>6828</v>
      </c>
      <c r="B56" s="15">
        <f>'DOR Games'!B55</f>
        <v>38617</v>
      </c>
      <c r="C56" s="44">
        <f>'DOR Games'!AH55</f>
        <v>11</v>
      </c>
      <c r="F56" s="15">
        <v>39797</v>
      </c>
      <c r="G56" s="20" t="s">
        <v>231</v>
      </c>
      <c r="H56" s="20">
        <v>20</v>
      </c>
    </row>
    <row r="57" spans="1:8" x14ac:dyDescent="0.25">
      <c r="A57" s="68">
        <f>'DOR Games'!A56</f>
        <v>6872</v>
      </c>
      <c r="B57" s="15">
        <f>'DOR Games'!B56</f>
        <v>38627</v>
      </c>
      <c r="C57" s="44">
        <f>'DOR Games'!AH56</f>
        <v>0.75</v>
      </c>
      <c r="F57" s="15">
        <v>39797</v>
      </c>
      <c r="G57" s="20" t="s">
        <v>232</v>
      </c>
      <c r="H57" s="20">
        <v>0</v>
      </c>
    </row>
    <row r="58" spans="1:8" x14ac:dyDescent="0.25">
      <c r="A58" s="68">
        <f>'DOR Games'!A57</f>
        <v>6899</v>
      </c>
      <c r="B58" s="15">
        <f>'DOR Games'!B57</f>
        <v>38633</v>
      </c>
      <c r="C58" s="44">
        <f>'DOR Games'!AH57</f>
        <v>5.68</v>
      </c>
      <c r="F58" s="15">
        <v>39880</v>
      </c>
      <c r="G58" s="20" t="s">
        <v>233</v>
      </c>
      <c r="H58" s="20">
        <v>5</v>
      </c>
    </row>
    <row r="59" spans="1:8" x14ac:dyDescent="0.25">
      <c r="A59" s="68">
        <f>'DOR Games'!A58</f>
        <v>6929</v>
      </c>
      <c r="B59" s="15">
        <f>'DOR Games'!B58</f>
        <v>38639</v>
      </c>
      <c r="C59" s="44">
        <f>'DOR Games'!AH58</f>
        <v>2</v>
      </c>
      <c r="F59" s="15">
        <v>39880</v>
      </c>
      <c r="G59" s="20" t="s">
        <v>234</v>
      </c>
      <c r="H59" s="20">
        <v>5</v>
      </c>
    </row>
    <row r="60" spans="1:8" x14ac:dyDescent="0.25">
      <c r="A60" s="68">
        <f>'DOR Games'!A59</f>
        <v>6937</v>
      </c>
      <c r="B60" s="15">
        <f>'DOR Games'!B59</f>
        <v>38641</v>
      </c>
      <c r="C60" s="44">
        <f>'DOR Games'!AH59</f>
        <v>1.5</v>
      </c>
      <c r="F60" s="15">
        <v>39880</v>
      </c>
      <c r="G60" s="20" t="s">
        <v>235</v>
      </c>
      <c r="H60" s="20">
        <v>5</v>
      </c>
    </row>
    <row r="61" spans="1:8" x14ac:dyDescent="0.25">
      <c r="A61" s="68">
        <f>'DOR Games'!A60</f>
        <v>6949</v>
      </c>
      <c r="B61" s="15">
        <f>'DOR Games'!B60</f>
        <v>38645</v>
      </c>
      <c r="C61" s="44">
        <f>'DOR Games'!AH60</f>
        <v>10.34</v>
      </c>
      <c r="F61" s="15">
        <v>39880</v>
      </c>
      <c r="G61" s="20" t="s">
        <v>236</v>
      </c>
      <c r="H61" s="20">
        <v>5</v>
      </c>
    </row>
    <row r="62" spans="1:8" x14ac:dyDescent="0.25">
      <c r="A62" s="68">
        <f>'DOR Games'!A61</f>
        <v>6955</v>
      </c>
      <c r="B62" s="15">
        <f>'DOR Games'!B61</f>
        <v>38647</v>
      </c>
      <c r="C62" s="44">
        <f>'DOR Games'!AH61</f>
        <v>2.75</v>
      </c>
      <c r="F62" s="15">
        <v>39882</v>
      </c>
      <c r="G62" s="20" t="s">
        <v>237</v>
      </c>
      <c r="H62" s="20">
        <v>5</v>
      </c>
    </row>
    <row r="63" spans="1:8" x14ac:dyDescent="0.25">
      <c r="A63" s="68">
        <f>'DOR Games'!A62</f>
        <v>6991</v>
      </c>
      <c r="B63" s="15">
        <f>'DOR Games'!B62</f>
        <v>38654</v>
      </c>
      <c r="C63" s="44">
        <f>'DOR Games'!AH62</f>
        <v>3.625</v>
      </c>
      <c r="F63" s="15">
        <v>39882</v>
      </c>
      <c r="G63" s="20" t="s">
        <v>238</v>
      </c>
      <c r="H63" s="20">
        <v>5</v>
      </c>
    </row>
    <row r="64" spans="1:8" x14ac:dyDescent="0.25">
      <c r="A64" s="68">
        <f>'DOR Games'!A63</f>
        <v>7030</v>
      </c>
      <c r="B64" s="15">
        <f>'DOR Games'!B63</f>
        <v>38661</v>
      </c>
      <c r="C64" s="44">
        <f>'DOR Games'!AH63</f>
        <v>6.48</v>
      </c>
      <c r="F64" s="15">
        <v>39882</v>
      </c>
      <c r="G64" s="20" t="s">
        <v>239</v>
      </c>
      <c r="H64" s="20">
        <v>5</v>
      </c>
    </row>
    <row r="65" spans="1:8" x14ac:dyDescent="0.25">
      <c r="A65" s="68">
        <f>'DOR Games'!A64</f>
        <v>7049</v>
      </c>
      <c r="B65" s="15">
        <f>'DOR Games'!B64</f>
        <v>38667</v>
      </c>
      <c r="C65" s="44">
        <f>'DOR Games'!AH64</f>
        <v>2</v>
      </c>
      <c r="F65" s="15">
        <v>39882</v>
      </c>
      <c r="G65" s="20" t="s">
        <v>240</v>
      </c>
      <c r="H65" s="20">
        <v>5</v>
      </c>
    </row>
    <row r="66" spans="1:8" x14ac:dyDescent="0.25">
      <c r="A66" s="68">
        <f>'DOR Games'!A65</f>
        <v>7051</v>
      </c>
      <c r="B66" s="15">
        <f>'DOR Games'!B65</f>
        <v>38667</v>
      </c>
      <c r="C66" s="44">
        <f>'DOR Games'!AH65</f>
        <v>3</v>
      </c>
      <c r="F66" s="15">
        <v>39882</v>
      </c>
      <c r="G66" s="20" t="s">
        <v>241</v>
      </c>
      <c r="H66" s="20">
        <v>5</v>
      </c>
    </row>
    <row r="67" spans="1:8" x14ac:dyDescent="0.25">
      <c r="A67" s="68">
        <f>'DOR Games'!A66</f>
        <v>7052</v>
      </c>
      <c r="B67" s="15">
        <f>'DOR Games'!B66</f>
        <v>38667</v>
      </c>
      <c r="C67" s="44">
        <f>'DOR Games'!AH66</f>
        <v>23.36</v>
      </c>
      <c r="F67" s="15">
        <v>39882</v>
      </c>
      <c r="G67" s="20" t="s">
        <v>242</v>
      </c>
      <c r="H67" s="20">
        <v>5</v>
      </c>
    </row>
    <row r="68" spans="1:8" x14ac:dyDescent="0.25">
      <c r="A68" s="68">
        <f>'DOR Games'!A67</f>
        <v>7083</v>
      </c>
      <c r="B68" s="15">
        <f>'DOR Games'!B67</f>
        <v>38676</v>
      </c>
      <c r="C68" s="44">
        <f>'DOR Games'!AH67</f>
        <v>2.31</v>
      </c>
      <c r="F68" s="15">
        <v>39882</v>
      </c>
      <c r="G68" s="20" t="s">
        <v>243</v>
      </c>
      <c r="H68" s="20">
        <v>5</v>
      </c>
    </row>
    <row r="69" spans="1:8" x14ac:dyDescent="0.25">
      <c r="A69" s="68">
        <f>'DOR Games'!A68</f>
        <v>7090</v>
      </c>
      <c r="B69" s="15">
        <f>'DOR Games'!B68</f>
        <v>38680</v>
      </c>
      <c r="C69" s="44">
        <f>'DOR Games'!AH68</f>
        <v>1.9</v>
      </c>
      <c r="F69" s="15">
        <v>39882</v>
      </c>
      <c r="G69" s="20" t="s">
        <v>244</v>
      </c>
      <c r="H69" s="20">
        <v>5</v>
      </c>
    </row>
    <row r="70" spans="1:8" x14ac:dyDescent="0.25">
      <c r="A70" s="68">
        <f>'DOR Games'!A69</f>
        <v>7158</v>
      </c>
      <c r="B70" s="15">
        <f>'DOR Games'!B69</f>
        <v>38695</v>
      </c>
      <c r="C70" s="44">
        <f>'DOR Games'!AH69</f>
        <v>4</v>
      </c>
      <c r="F70" s="15">
        <v>39882</v>
      </c>
      <c r="G70" s="20" t="s">
        <v>245</v>
      </c>
      <c r="H70" s="20">
        <v>5</v>
      </c>
    </row>
    <row r="71" spans="1:8" x14ac:dyDescent="0.25">
      <c r="A71" s="68">
        <f>'DOR Games'!A70</f>
        <v>7196</v>
      </c>
      <c r="B71" s="15">
        <f>'DOR Games'!B70</f>
        <v>38711</v>
      </c>
      <c r="C71" s="44">
        <f>'DOR Games'!AH70</f>
        <v>2.375</v>
      </c>
      <c r="F71" s="15">
        <v>39882</v>
      </c>
      <c r="G71" s="20" t="s">
        <v>246</v>
      </c>
      <c r="H71" s="20">
        <v>5</v>
      </c>
    </row>
    <row r="72" spans="1:8" x14ac:dyDescent="0.25">
      <c r="A72" s="68">
        <f>'DOR Games'!A71</f>
        <v>7246</v>
      </c>
      <c r="B72" s="15">
        <f>'DOR Games'!B71</f>
        <v>38730</v>
      </c>
      <c r="C72" s="44">
        <f>'DOR Games'!AH71</f>
        <v>2.84</v>
      </c>
      <c r="F72" s="15">
        <v>39882</v>
      </c>
      <c r="G72" s="20" t="s">
        <v>247</v>
      </c>
      <c r="H72" s="20">
        <v>5</v>
      </c>
    </row>
    <row r="73" spans="1:8" x14ac:dyDescent="0.25">
      <c r="A73" s="68">
        <f>'DOR Games'!A72</f>
        <v>7260</v>
      </c>
      <c r="B73" s="15">
        <f>'DOR Games'!B72</f>
        <v>38734</v>
      </c>
      <c r="C73" s="44">
        <f>'DOR Games'!AH72</f>
        <v>0.75</v>
      </c>
      <c r="F73" s="15">
        <v>39909</v>
      </c>
      <c r="G73" s="20" t="s">
        <v>248</v>
      </c>
      <c r="H73" s="20">
        <v>5</v>
      </c>
    </row>
    <row r="74" spans="1:8" x14ac:dyDescent="0.25">
      <c r="A74" s="68">
        <f>'DOR Games'!A73</f>
        <v>7269</v>
      </c>
      <c r="B74" s="15">
        <f>'DOR Games'!B73</f>
        <v>38737</v>
      </c>
      <c r="C74" s="44">
        <f>'DOR Games'!AH73</f>
        <v>2.86</v>
      </c>
      <c r="F74" s="15">
        <v>39962</v>
      </c>
      <c r="G74" s="20" t="s">
        <v>249</v>
      </c>
      <c r="H74" s="20">
        <v>5</v>
      </c>
    </row>
    <row r="75" spans="1:8" x14ac:dyDescent="0.25">
      <c r="A75" s="68">
        <f>'DOR Games'!A74</f>
        <v>7282</v>
      </c>
      <c r="B75" s="15">
        <f>'DOR Games'!B74</f>
        <v>38739</v>
      </c>
      <c r="C75" s="44">
        <f>'DOR Games'!AH74</f>
        <v>10.5</v>
      </c>
      <c r="F75" s="15">
        <v>39979</v>
      </c>
      <c r="G75" s="20" t="s">
        <v>250</v>
      </c>
      <c r="H75" s="20">
        <v>5</v>
      </c>
    </row>
    <row r="76" spans="1:8" x14ac:dyDescent="0.25">
      <c r="A76" s="68">
        <f>'DOR Games'!A75</f>
        <v>7286</v>
      </c>
      <c r="B76" s="15">
        <f>'DOR Games'!B75</f>
        <v>38739</v>
      </c>
      <c r="C76" s="44">
        <f>'DOR Games'!AH75</f>
        <v>3.75</v>
      </c>
      <c r="F76" s="15">
        <v>39979</v>
      </c>
      <c r="G76" s="20" t="s">
        <v>251</v>
      </c>
      <c r="H76" s="20">
        <v>5</v>
      </c>
    </row>
    <row r="77" spans="1:8" x14ac:dyDescent="0.25">
      <c r="A77" s="68">
        <f>'DOR Games'!A76</f>
        <v>7299</v>
      </c>
      <c r="B77" s="15">
        <f>'DOR Games'!B76</f>
        <v>38743</v>
      </c>
      <c r="C77" s="44">
        <f>'DOR Games'!AH76</f>
        <v>10</v>
      </c>
      <c r="F77" s="15">
        <v>39979</v>
      </c>
      <c r="G77" s="20" t="s">
        <v>252</v>
      </c>
      <c r="H77" s="20">
        <v>5</v>
      </c>
    </row>
    <row r="78" spans="1:8" x14ac:dyDescent="0.25">
      <c r="A78" s="68">
        <f>'DOR Games'!A77</f>
        <v>7334</v>
      </c>
      <c r="B78" s="15">
        <f>'DOR Games'!B77</f>
        <v>38752</v>
      </c>
      <c r="C78" s="44">
        <f>'DOR Games'!AH77</f>
        <v>3.75</v>
      </c>
      <c r="F78" s="15">
        <v>39986</v>
      </c>
      <c r="G78" s="20" t="s">
        <v>253</v>
      </c>
      <c r="H78" s="20">
        <v>4</v>
      </c>
    </row>
    <row r="79" spans="1:8" x14ac:dyDescent="0.25">
      <c r="A79" s="68">
        <f>'DOR Games'!A78</f>
        <v>7347</v>
      </c>
      <c r="B79" s="15">
        <f>'DOR Games'!B78</f>
        <v>38756</v>
      </c>
      <c r="C79" s="44">
        <f>'DOR Games'!AH78</f>
        <v>5.48</v>
      </c>
      <c r="F79" s="15">
        <v>39998</v>
      </c>
      <c r="G79" s="20" t="s">
        <v>254</v>
      </c>
      <c r="H79" s="20">
        <v>5</v>
      </c>
    </row>
    <row r="80" spans="1:8" x14ac:dyDescent="0.25">
      <c r="A80" s="68">
        <f>'DOR Games'!A79</f>
        <v>7352</v>
      </c>
      <c r="B80" s="15">
        <f>'DOR Games'!B79</f>
        <v>38758</v>
      </c>
      <c r="C80" s="44">
        <f>'DOR Games'!AH79</f>
        <v>10</v>
      </c>
      <c r="F80" s="15">
        <v>39998</v>
      </c>
      <c r="G80" s="20" t="s">
        <v>255</v>
      </c>
      <c r="H80" s="20">
        <v>5</v>
      </c>
    </row>
    <row r="81" spans="1:8" x14ac:dyDescent="0.25">
      <c r="A81" s="68">
        <f>'DOR Games'!A80</f>
        <v>7383</v>
      </c>
      <c r="B81" s="15">
        <f>'DOR Games'!B80</f>
        <v>38765</v>
      </c>
      <c r="C81" s="44">
        <f>'DOR Games'!AH80</f>
        <v>2.6</v>
      </c>
      <c r="F81" s="15">
        <v>39998</v>
      </c>
      <c r="G81" s="20" t="s">
        <v>256</v>
      </c>
      <c r="H81" s="20">
        <v>5</v>
      </c>
    </row>
    <row r="82" spans="1:8" x14ac:dyDescent="0.25">
      <c r="A82" s="68">
        <f>'DOR Games'!A81</f>
        <v>7392</v>
      </c>
      <c r="B82" s="15">
        <f>'DOR Games'!B81</f>
        <v>38766</v>
      </c>
      <c r="C82" s="44">
        <f>'DOR Games'!AH81</f>
        <v>1.5</v>
      </c>
      <c r="F82" s="15">
        <v>40089</v>
      </c>
      <c r="G82" s="20" t="s">
        <v>257</v>
      </c>
      <c r="H82" s="20">
        <v>30</v>
      </c>
    </row>
    <row r="83" spans="1:8" x14ac:dyDescent="0.25">
      <c r="A83" s="68">
        <f>'DOR Games'!A82</f>
        <v>7405</v>
      </c>
      <c r="B83" s="15">
        <f>'DOR Games'!B82</f>
        <v>38769</v>
      </c>
      <c r="C83" s="44">
        <f>'DOR Games'!AH82</f>
        <v>1.28</v>
      </c>
      <c r="F83" s="15">
        <v>40121</v>
      </c>
      <c r="G83" s="20" t="s">
        <v>258</v>
      </c>
      <c r="H83" s="20">
        <v>0</v>
      </c>
    </row>
    <row r="84" spans="1:8" x14ac:dyDescent="0.25">
      <c r="A84" s="68">
        <f>'DOR Games'!A83</f>
        <v>7555</v>
      </c>
      <c r="B84" s="15">
        <f>'DOR Games'!B83</f>
        <v>38791</v>
      </c>
      <c r="C84" s="44">
        <f>'DOR Games'!AH83</f>
        <v>5</v>
      </c>
      <c r="F84" s="15">
        <v>40133</v>
      </c>
      <c r="G84" s="20" t="s">
        <v>259</v>
      </c>
      <c r="H84" s="20">
        <v>30</v>
      </c>
    </row>
    <row r="85" spans="1:8" x14ac:dyDescent="0.25">
      <c r="A85" s="68">
        <f>'DOR Games'!A84</f>
        <v>7559</v>
      </c>
      <c r="B85" s="15">
        <f>'DOR Games'!B84</f>
        <v>38791</v>
      </c>
      <c r="C85" s="44">
        <f>'DOR Games'!AH84</f>
        <v>5.75</v>
      </c>
      <c r="F85" s="15">
        <v>40153</v>
      </c>
      <c r="G85" s="20" t="s">
        <v>260</v>
      </c>
      <c r="H85" s="20">
        <v>10</v>
      </c>
    </row>
    <row r="86" spans="1:8" x14ac:dyDescent="0.25">
      <c r="A86" s="68">
        <f>'DOR Games'!A85</f>
        <v>7566</v>
      </c>
      <c r="B86" s="15">
        <f>'DOR Games'!B85</f>
        <v>38792</v>
      </c>
      <c r="C86" s="44">
        <f>'DOR Games'!AH85</f>
        <v>5.0600000000000005</v>
      </c>
      <c r="F86" s="15">
        <v>40177</v>
      </c>
      <c r="G86" s="20" t="s">
        <v>261</v>
      </c>
      <c r="H86" s="20">
        <v>0</v>
      </c>
    </row>
    <row r="87" spans="1:8" x14ac:dyDescent="0.25">
      <c r="A87" s="68">
        <f>'DOR Games'!A86</f>
        <v>7597</v>
      </c>
      <c r="B87" s="15">
        <f>'DOR Games'!B86</f>
        <v>38801</v>
      </c>
      <c r="C87" s="44">
        <f>'DOR Games'!AH86</f>
        <v>10</v>
      </c>
      <c r="F87" s="15">
        <v>40179</v>
      </c>
      <c r="G87" s="20" t="s">
        <v>262</v>
      </c>
      <c r="H87" s="20">
        <v>10</v>
      </c>
    </row>
    <row r="88" spans="1:8" x14ac:dyDescent="0.25">
      <c r="A88" s="68">
        <f>'DOR Games'!A87</f>
        <v>7629</v>
      </c>
      <c r="B88" s="15">
        <f>'DOR Games'!B87</f>
        <v>38810</v>
      </c>
      <c r="C88" s="44">
        <f>'DOR Games'!AH87</f>
        <v>4.42</v>
      </c>
      <c r="F88" s="15">
        <v>40179</v>
      </c>
      <c r="G88" s="20" t="s">
        <v>263</v>
      </c>
      <c r="H88" s="20">
        <v>10</v>
      </c>
    </row>
    <row r="89" spans="1:8" x14ac:dyDescent="0.25">
      <c r="A89" s="68">
        <f>'DOR Games'!A88</f>
        <v>7659</v>
      </c>
      <c r="B89" s="15">
        <f>'DOR Games'!B88</f>
        <v>38819</v>
      </c>
      <c r="C89" s="44">
        <f>'DOR Games'!AH88</f>
        <v>10</v>
      </c>
      <c r="F89" s="15">
        <v>40179</v>
      </c>
      <c r="G89" s="20" t="s">
        <v>264</v>
      </c>
      <c r="H89" s="20">
        <v>5</v>
      </c>
    </row>
    <row r="90" spans="1:8" x14ac:dyDescent="0.25">
      <c r="A90" s="68">
        <f>'DOR Games'!A89</f>
        <v>7673</v>
      </c>
      <c r="B90" s="15">
        <f>'DOR Games'!B89</f>
        <v>38823</v>
      </c>
      <c r="C90" s="44">
        <f>'DOR Games'!AH89</f>
        <v>10</v>
      </c>
      <c r="F90" s="15">
        <v>40179</v>
      </c>
      <c r="G90" s="20" t="s">
        <v>265</v>
      </c>
      <c r="H90" s="20">
        <v>20</v>
      </c>
    </row>
    <row r="91" spans="1:8" x14ac:dyDescent="0.25">
      <c r="A91" s="68">
        <f>'DOR Games'!A90</f>
        <v>7682</v>
      </c>
      <c r="B91" s="15">
        <f>'DOR Games'!B90</f>
        <v>38825</v>
      </c>
      <c r="C91" s="44">
        <f>'DOR Games'!AH90</f>
        <v>4.5599999999999996</v>
      </c>
      <c r="F91" s="15">
        <v>40195</v>
      </c>
      <c r="G91" s="20" t="s">
        <v>266</v>
      </c>
      <c r="H91" s="20">
        <v>10</v>
      </c>
    </row>
    <row r="92" spans="1:8" x14ac:dyDescent="0.25">
      <c r="A92" s="68">
        <f>'DOR Games'!A91</f>
        <v>7745</v>
      </c>
      <c r="B92" s="15">
        <f>'DOR Games'!B91</f>
        <v>38840</v>
      </c>
      <c r="C92" s="44">
        <f>'DOR Games'!AH91</f>
        <v>0.77</v>
      </c>
      <c r="F92" s="15">
        <v>40247</v>
      </c>
      <c r="G92" s="20" t="s">
        <v>267</v>
      </c>
      <c r="H92" s="20">
        <v>10</v>
      </c>
    </row>
    <row r="93" spans="1:8" x14ac:dyDescent="0.25">
      <c r="A93" s="68">
        <f>'DOR Games'!A92</f>
        <v>7751</v>
      </c>
      <c r="B93" s="15">
        <f>'DOR Games'!B92</f>
        <v>38841</v>
      </c>
      <c r="C93" s="44">
        <f>'DOR Games'!AH92</f>
        <v>2.1799999999999997</v>
      </c>
      <c r="F93" s="15">
        <v>40302</v>
      </c>
      <c r="G93" s="20" t="s">
        <v>268</v>
      </c>
      <c r="H93" s="20">
        <v>10</v>
      </c>
    </row>
    <row r="94" spans="1:8" x14ac:dyDescent="0.25">
      <c r="A94" s="68">
        <f>'DOR Games'!A93</f>
        <v>7753</v>
      </c>
      <c r="B94" s="15">
        <f>'DOR Games'!B93</f>
        <v>38841</v>
      </c>
      <c r="C94" s="44">
        <f>'DOR Games'!AH93</f>
        <v>5.0600000000000005</v>
      </c>
      <c r="F94" s="15">
        <v>40351</v>
      </c>
      <c r="G94" s="20" t="s">
        <v>269</v>
      </c>
      <c r="H94" s="20">
        <v>5</v>
      </c>
    </row>
    <row r="95" spans="1:8" x14ac:dyDescent="0.25">
      <c r="A95" s="68">
        <f>'DOR Games'!A94</f>
        <v>7763</v>
      </c>
      <c r="B95" s="15">
        <f>'DOR Games'!B94</f>
        <v>38843</v>
      </c>
      <c r="C95" s="44">
        <f>'DOR Games'!AH94</f>
        <v>6.25</v>
      </c>
      <c r="F95" s="15">
        <v>40368</v>
      </c>
      <c r="G95" s="20" t="s">
        <v>270</v>
      </c>
      <c r="H95" s="20">
        <v>5</v>
      </c>
    </row>
    <row r="96" spans="1:8" x14ac:dyDescent="0.25">
      <c r="A96" s="68">
        <f>'DOR Games'!A95</f>
        <v>7769</v>
      </c>
      <c r="B96" s="15">
        <f>'DOR Games'!B95</f>
        <v>38843</v>
      </c>
      <c r="C96" s="44">
        <f>'DOR Games'!AH95</f>
        <v>4.5</v>
      </c>
      <c r="F96" s="15">
        <v>40413</v>
      </c>
      <c r="G96" s="20" t="s">
        <v>271</v>
      </c>
      <c r="H96" s="20">
        <v>5</v>
      </c>
    </row>
    <row r="97" spans="1:8" x14ac:dyDescent="0.25">
      <c r="A97" s="68">
        <f>'DOR Games'!A96</f>
        <v>7772</v>
      </c>
      <c r="B97" s="15">
        <f>'DOR Games'!B96</f>
        <v>38843</v>
      </c>
      <c r="C97" s="44">
        <f>'DOR Games'!AH96</f>
        <v>3.5</v>
      </c>
      <c r="F97" s="15">
        <v>40439</v>
      </c>
      <c r="G97" s="20" t="s">
        <v>272</v>
      </c>
      <c r="H97" s="20">
        <v>5</v>
      </c>
    </row>
    <row r="98" spans="1:8" x14ac:dyDescent="0.25">
      <c r="A98" s="68">
        <f>'DOR Games'!A97</f>
        <v>7775</v>
      </c>
      <c r="B98" s="15">
        <f>'DOR Games'!B97</f>
        <v>38844</v>
      </c>
      <c r="C98" s="44">
        <f>'DOR Games'!AH97</f>
        <v>10.56</v>
      </c>
      <c r="F98" s="15">
        <v>40445</v>
      </c>
      <c r="G98" s="20" t="s">
        <v>273</v>
      </c>
      <c r="H98" s="20">
        <v>15</v>
      </c>
    </row>
    <row r="99" spans="1:8" x14ac:dyDescent="0.25">
      <c r="A99" s="68">
        <f>'DOR Games'!A98</f>
        <v>7788</v>
      </c>
      <c r="B99" s="15">
        <f>'DOR Games'!B98</f>
        <v>38847</v>
      </c>
      <c r="C99" s="44">
        <f>'DOR Games'!AH98</f>
        <v>4.5</v>
      </c>
      <c r="F99" s="15">
        <v>40461</v>
      </c>
      <c r="G99" s="20" t="s">
        <v>274</v>
      </c>
      <c r="H99" s="20">
        <v>2</v>
      </c>
    </row>
    <row r="100" spans="1:8" x14ac:dyDescent="0.25">
      <c r="A100" s="68">
        <f>'DOR Games'!A99</f>
        <v>7792</v>
      </c>
      <c r="B100" s="15">
        <f>'DOR Games'!B99</f>
        <v>38848</v>
      </c>
      <c r="C100" s="44">
        <f>'DOR Games'!AH99</f>
        <v>4.5</v>
      </c>
      <c r="F100" s="15">
        <v>40517</v>
      </c>
      <c r="G100" s="20" t="s">
        <v>275</v>
      </c>
      <c r="H100" s="20">
        <v>2</v>
      </c>
    </row>
    <row r="101" spans="1:8" x14ac:dyDescent="0.25">
      <c r="A101" s="68">
        <f>'DOR Games'!A100</f>
        <v>7804</v>
      </c>
      <c r="B101" s="15">
        <f>'DOR Games'!B100</f>
        <v>38853</v>
      </c>
      <c r="C101" s="44">
        <f>'DOR Games'!AH100</f>
        <v>4.25</v>
      </c>
      <c r="F101" s="15">
        <v>40546</v>
      </c>
      <c r="G101" s="20" t="s">
        <v>276</v>
      </c>
      <c r="H101" s="20">
        <v>8</v>
      </c>
    </row>
    <row r="102" spans="1:8" x14ac:dyDescent="0.25">
      <c r="A102" s="68">
        <f>'DOR Games'!A101</f>
        <v>7860</v>
      </c>
      <c r="B102" s="15">
        <f>'DOR Games'!B101</f>
        <v>38866</v>
      </c>
      <c r="C102" s="44">
        <f>'DOR Games'!AH101</f>
        <v>10.56</v>
      </c>
      <c r="F102" s="15">
        <v>40561</v>
      </c>
      <c r="G102" s="20" t="s">
        <v>277</v>
      </c>
      <c r="H102" s="20">
        <v>15</v>
      </c>
    </row>
    <row r="103" spans="1:8" x14ac:dyDescent="0.25">
      <c r="A103" s="68">
        <f>'DOR Games'!A102</f>
        <v>7880</v>
      </c>
      <c r="B103" s="15">
        <f>'DOR Games'!B102</f>
        <v>38872</v>
      </c>
      <c r="C103" s="44">
        <f>'DOR Games'!AH102</f>
        <v>6</v>
      </c>
      <c r="F103" s="15">
        <v>40574</v>
      </c>
      <c r="G103" s="20" t="s">
        <v>278</v>
      </c>
      <c r="H103" s="20">
        <v>15</v>
      </c>
    </row>
    <row r="104" spans="1:8" x14ac:dyDescent="0.25">
      <c r="A104" s="68">
        <f>'DOR Games'!A103</f>
        <v>7891</v>
      </c>
      <c r="B104" s="15">
        <f>'DOR Games'!B103</f>
        <v>38875</v>
      </c>
      <c r="C104" s="44">
        <f>'DOR Games'!AH103</f>
        <v>7.5</v>
      </c>
      <c r="F104" s="15">
        <v>40590</v>
      </c>
      <c r="G104" s="20" t="s">
        <v>279</v>
      </c>
      <c r="H104" s="20">
        <v>15</v>
      </c>
    </row>
    <row r="105" spans="1:8" x14ac:dyDescent="0.25">
      <c r="A105" s="68">
        <f>'DOR Games'!A104</f>
        <v>7896</v>
      </c>
      <c r="B105" s="15">
        <f>'DOR Games'!B104</f>
        <v>38876</v>
      </c>
      <c r="C105" s="44">
        <f>'DOR Games'!AH104</f>
        <v>1.68</v>
      </c>
      <c r="F105" s="15">
        <v>40616</v>
      </c>
      <c r="G105" s="20" t="s">
        <v>280</v>
      </c>
      <c r="H105" s="20">
        <v>15</v>
      </c>
    </row>
    <row r="106" spans="1:8" x14ac:dyDescent="0.25">
      <c r="A106" s="68">
        <f>'DOR Games'!A105</f>
        <v>7928</v>
      </c>
      <c r="B106" s="15">
        <f>'DOR Games'!B105</f>
        <v>38882</v>
      </c>
      <c r="C106" s="44">
        <f>'DOR Games'!AH105</f>
        <v>3.125</v>
      </c>
      <c r="F106" s="15">
        <v>40650</v>
      </c>
      <c r="G106" s="20" t="s">
        <v>281</v>
      </c>
      <c r="H106" s="20">
        <v>15</v>
      </c>
    </row>
    <row r="107" spans="1:8" x14ac:dyDescent="0.25">
      <c r="A107" s="68">
        <f>'DOR Games'!A106</f>
        <v>7929</v>
      </c>
      <c r="B107" s="15">
        <f>'DOR Games'!B106</f>
        <v>38882</v>
      </c>
      <c r="C107" s="44">
        <f>'DOR Games'!AH106</f>
        <v>1.48</v>
      </c>
      <c r="F107" s="15">
        <v>40678</v>
      </c>
      <c r="G107" s="20" t="s">
        <v>282</v>
      </c>
      <c r="H107" s="20">
        <v>15</v>
      </c>
    </row>
    <row r="108" spans="1:8" x14ac:dyDescent="0.25">
      <c r="A108" s="68">
        <f>'DOR Games'!A107</f>
        <v>7964</v>
      </c>
      <c r="B108" s="15">
        <f>'DOR Games'!B107</f>
        <v>38895</v>
      </c>
      <c r="C108" s="44">
        <f>'DOR Games'!AH107</f>
        <v>15.36</v>
      </c>
      <c r="F108" s="15">
        <v>40708</v>
      </c>
      <c r="G108" s="20" t="s">
        <v>283</v>
      </c>
      <c r="H108" s="20">
        <v>15</v>
      </c>
    </row>
    <row r="109" spans="1:8" x14ac:dyDescent="0.25">
      <c r="A109" s="68">
        <f>'DOR Games'!A108</f>
        <v>7966</v>
      </c>
      <c r="B109" s="15">
        <f>'DOR Games'!B108</f>
        <v>38895</v>
      </c>
      <c r="C109" s="44">
        <f>'DOR Games'!AH108</f>
        <v>15.4</v>
      </c>
      <c r="F109" s="15">
        <v>40765</v>
      </c>
      <c r="G109" s="20" t="s">
        <v>284</v>
      </c>
      <c r="H109" s="20">
        <v>15</v>
      </c>
    </row>
    <row r="110" spans="1:8" x14ac:dyDescent="0.25">
      <c r="A110" s="68">
        <f>'DOR Games'!A109</f>
        <v>8027</v>
      </c>
      <c r="B110" s="15">
        <f>'DOR Games'!B109</f>
        <v>38905</v>
      </c>
      <c r="C110" s="44">
        <f>'DOR Games'!AH109</f>
        <v>2.86</v>
      </c>
      <c r="F110" s="15">
        <v>40831</v>
      </c>
      <c r="G110" s="20" t="s">
        <v>285</v>
      </c>
      <c r="H110" s="20">
        <v>3</v>
      </c>
    </row>
    <row r="111" spans="1:8" x14ac:dyDescent="0.25">
      <c r="A111" s="68">
        <f>'DOR Games'!A110</f>
        <v>8089</v>
      </c>
      <c r="B111" s="15">
        <f>'DOR Games'!B110</f>
        <v>38924</v>
      </c>
      <c r="C111" s="44">
        <f>'DOR Games'!AH110</f>
        <v>1.98</v>
      </c>
      <c r="F111" s="15">
        <v>40847</v>
      </c>
      <c r="G111" s="20" t="s">
        <v>286</v>
      </c>
      <c r="H111" s="20">
        <v>60</v>
      </c>
    </row>
    <row r="112" spans="1:8" x14ac:dyDescent="0.25">
      <c r="A112" s="68">
        <f>'DOR Games'!A111</f>
        <v>8097</v>
      </c>
      <c r="B112" s="15">
        <f>'DOR Games'!B111</f>
        <v>38926</v>
      </c>
      <c r="C112" s="44">
        <f>'DOR Games'!AH111</f>
        <v>4.62</v>
      </c>
      <c r="F112" s="15">
        <v>40857</v>
      </c>
      <c r="G112" s="20" t="s">
        <v>287</v>
      </c>
      <c r="H112" s="20">
        <v>0</v>
      </c>
    </row>
    <row r="113" spans="1:8" x14ac:dyDescent="0.25">
      <c r="A113" s="68">
        <f>'DOR Games'!A112</f>
        <v>8131</v>
      </c>
      <c r="B113" s="15">
        <f>'DOR Games'!B112</f>
        <v>38937</v>
      </c>
      <c r="C113" s="44">
        <f>'DOR Games'!AH112</f>
        <v>1.9</v>
      </c>
      <c r="F113" s="15">
        <v>40857</v>
      </c>
      <c r="G113" s="20" t="s">
        <v>288</v>
      </c>
      <c r="H113" s="20">
        <v>20</v>
      </c>
    </row>
    <row r="114" spans="1:8" x14ac:dyDescent="0.25">
      <c r="A114" s="68">
        <f>'DOR Games'!A113</f>
        <v>8138</v>
      </c>
      <c r="B114" s="15">
        <f>'DOR Games'!B113</f>
        <v>38939</v>
      </c>
      <c r="C114" s="44">
        <f>'DOR Games'!AH113</f>
        <v>12.48</v>
      </c>
      <c r="F114" s="15">
        <v>40857</v>
      </c>
      <c r="G114" s="20" t="s">
        <v>289</v>
      </c>
      <c r="H114" s="20">
        <v>10</v>
      </c>
    </row>
    <row r="115" spans="1:8" x14ac:dyDescent="0.25">
      <c r="A115" s="68">
        <f>'DOR Games'!A114</f>
        <v>8142</v>
      </c>
      <c r="B115" s="15">
        <f>'DOR Games'!B114</f>
        <v>38940</v>
      </c>
      <c r="C115" s="44">
        <f>'DOR Games'!AH114</f>
        <v>2.5</v>
      </c>
      <c r="F115" s="15">
        <v>40857</v>
      </c>
      <c r="G115" s="20" t="s">
        <v>290</v>
      </c>
      <c r="H115" s="20">
        <v>10</v>
      </c>
    </row>
    <row r="116" spans="1:8" x14ac:dyDescent="0.25">
      <c r="A116" s="68">
        <f>'DOR Games'!A115</f>
        <v>8143</v>
      </c>
      <c r="B116" s="15">
        <f>'DOR Games'!B115</f>
        <v>38940</v>
      </c>
      <c r="C116" s="44">
        <f>'DOR Games'!AH115</f>
        <v>10</v>
      </c>
      <c r="F116" s="15">
        <v>40857</v>
      </c>
      <c r="G116" s="20" t="s">
        <v>291</v>
      </c>
      <c r="H116" s="20">
        <v>0</v>
      </c>
    </row>
    <row r="117" spans="1:8" x14ac:dyDescent="0.25">
      <c r="A117" s="68">
        <f>'DOR Games'!A116</f>
        <v>8318</v>
      </c>
      <c r="B117" s="15">
        <f>'DOR Games'!B116</f>
        <v>38985</v>
      </c>
      <c r="C117" s="44">
        <f>'DOR Games'!AH116</f>
        <v>10</v>
      </c>
      <c r="F117" s="15">
        <v>40875</v>
      </c>
      <c r="G117" s="20" t="s">
        <v>292</v>
      </c>
      <c r="H117" s="20">
        <v>15</v>
      </c>
    </row>
    <row r="118" spans="1:8" x14ac:dyDescent="0.25">
      <c r="A118" s="68">
        <f>'DOR Games'!A117</f>
        <v>8343</v>
      </c>
      <c r="B118" s="15">
        <f>'DOR Games'!B117</f>
        <v>38991</v>
      </c>
      <c r="C118" s="44">
        <f>'DOR Games'!AH117</f>
        <v>6.46</v>
      </c>
      <c r="F118" s="15">
        <v>40879</v>
      </c>
      <c r="G118" s="20" t="s">
        <v>293</v>
      </c>
      <c r="H118" s="20">
        <v>15</v>
      </c>
    </row>
    <row r="119" spans="1:8" x14ac:dyDescent="0.25">
      <c r="A119" s="68">
        <f>'DOR Games'!A118</f>
        <v>8362</v>
      </c>
      <c r="B119" s="15">
        <f>'DOR Games'!B118</f>
        <v>38996</v>
      </c>
      <c r="C119" s="44">
        <f>'DOR Games'!AH118</f>
        <v>5.2</v>
      </c>
      <c r="F119" s="15">
        <v>40925</v>
      </c>
      <c r="G119" s="20" t="s">
        <v>294</v>
      </c>
      <c r="H119" s="20">
        <v>15</v>
      </c>
    </row>
    <row r="120" spans="1:8" x14ac:dyDescent="0.25">
      <c r="A120" s="68">
        <f>'DOR Games'!A119</f>
        <v>8364</v>
      </c>
      <c r="B120" s="15">
        <f>'DOR Games'!B119</f>
        <v>38996</v>
      </c>
      <c r="C120" s="44">
        <f>'DOR Games'!AH119</f>
        <v>2.875</v>
      </c>
      <c r="F120" s="15">
        <v>40951</v>
      </c>
      <c r="G120" s="20" t="s">
        <v>295</v>
      </c>
      <c r="H120" s="20">
        <v>3</v>
      </c>
    </row>
    <row r="121" spans="1:8" x14ac:dyDescent="0.25">
      <c r="A121" s="68">
        <f>'DOR Games'!A120</f>
        <v>8381</v>
      </c>
      <c r="B121" s="15">
        <f>'DOR Games'!B120</f>
        <v>39001</v>
      </c>
      <c r="C121" s="44">
        <f>'DOR Games'!AH120</f>
        <v>5.68</v>
      </c>
      <c r="F121" s="15">
        <v>40993</v>
      </c>
      <c r="G121" s="20" t="s">
        <v>296</v>
      </c>
      <c r="H121" s="20">
        <v>15</v>
      </c>
    </row>
    <row r="122" spans="1:8" x14ac:dyDescent="0.25">
      <c r="A122" s="68">
        <f>'DOR Games'!A121</f>
        <v>8393</v>
      </c>
      <c r="B122" s="15">
        <f>'DOR Games'!B121</f>
        <v>39003</v>
      </c>
      <c r="C122" s="44">
        <f>'DOR Games'!AH121</f>
        <v>4.32</v>
      </c>
      <c r="F122" s="15">
        <v>40993</v>
      </c>
      <c r="G122" s="20" t="s">
        <v>297</v>
      </c>
      <c r="H122" s="20">
        <v>15</v>
      </c>
    </row>
    <row r="123" spans="1:8" x14ac:dyDescent="0.25">
      <c r="A123" s="68">
        <f>'DOR Games'!A122</f>
        <v>8464</v>
      </c>
      <c r="B123" s="15">
        <f>'DOR Games'!B122</f>
        <v>39017</v>
      </c>
      <c r="C123" s="44">
        <f>'DOR Games'!AH122</f>
        <v>0.66</v>
      </c>
      <c r="F123" s="15">
        <v>40993</v>
      </c>
      <c r="G123" s="20" t="s">
        <v>298</v>
      </c>
      <c r="H123" s="20">
        <v>0</v>
      </c>
    </row>
    <row r="124" spans="1:8" x14ac:dyDescent="0.25">
      <c r="A124" s="68">
        <f>'DOR Games'!A123</f>
        <v>8475</v>
      </c>
      <c r="B124" s="15">
        <f>'DOR Games'!B123</f>
        <v>39020</v>
      </c>
      <c r="C124" s="44">
        <f>'DOR Games'!AH123</f>
        <v>3.125</v>
      </c>
      <c r="F124" s="15">
        <v>40993</v>
      </c>
      <c r="G124" s="20" t="s">
        <v>299</v>
      </c>
      <c r="H124" s="20">
        <v>0</v>
      </c>
    </row>
    <row r="125" spans="1:8" x14ac:dyDescent="0.25">
      <c r="A125" s="68">
        <f>'DOR Games'!A124</f>
        <v>8484</v>
      </c>
      <c r="B125" s="15">
        <f>'DOR Games'!B124</f>
        <v>39020</v>
      </c>
      <c r="C125" s="44">
        <f>'DOR Games'!AH124</f>
        <v>15.36</v>
      </c>
      <c r="F125" s="15">
        <v>41033</v>
      </c>
      <c r="G125" s="20" t="s">
        <v>300</v>
      </c>
      <c r="H125" s="20">
        <v>15</v>
      </c>
    </row>
    <row r="126" spans="1:8" x14ac:dyDescent="0.25">
      <c r="A126" s="68">
        <f>'DOR Games'!A125</f>
        <v>8541</v>
      </c>
      <c r="B126" s="15">
        <f>'DOR Games'!B125</f>
        <v>39032</v>
      </c>
      <c r="C126" s="44">
        <f>'DOR Games'!AH125</f>
        <v>4.6400000000000006</v>
      </c>
      <c r="F126" s="15">
        <v>41033</v>
      </c>
      <c r="G126" s="20" t="s">
        <v>301</v>
      </c>
      <c r="H126" s="20">
        <v>15</v>
      </c>
    </row>
    <row r="127" spans="1:8" x14ac:dyDescent="0.25">
      <c r="A127" s="68">
        <f>'DOR Games'!A126</f>
        <v>8573</v>
      </c>
      <c r="B127" s="15">
        <f>'DOR Games'!B126</f>
        <v>39036</v>
      </c>
      <c r="C127" s="44">
        <f>'DOR Games'!AH126</f>
        <v>4.6400000000000006</v>
      </c>
      <c r="F127" s="15">
        <v>41061</v>
      </c>
      <c r="G127" s="20" t="s">
        <v>302</v>
      </c>
      <c r="H127" s="20">
        <v>15</v>
      </c>
    </row>
    <row r="128" spans="1:8" x14ac:dyDescent="0.25">
      <c r="A128" s="68">
        <f>'DOR Games'!A127</f>
        <v>8605</v>
      </c>
      <c r="B128" s="15">
        <f>'DOR Games'!B127</f>
        <v>39043</v>
      </c>
      <c r="C128" s="44">
        <f>'DOR Games'!AH127</f>
        <v>2.1799999999999997</v>
      </c>
      <c r="F128" s="15">
        <v>41105</v>
      </c>
      <c r="G128" s="20" t="s">
        <v>303</v>
      </c>
      <c r="H128" s="20">
        <v>15</v>
      </c>
    </row>
    <row r="129" spans="1:8" x14ac:dyDescent="0.25">
      <c r="A129" s="68">
        <f>'DOR Games'!A128</f>
        <v>8632</v>
      </c>
      <c r="B129" s="15">
        <f>'DOR Games'!B128</f>
        <v>39048</v>
      </c>
      <c r="C129" s="44">
        <f>'DOR Games'!AH128</f>
        <v>15.56</v>
      </c>
      <c r="F129" s="15">
        <v>41130</v>
      </c>
      <c r="G129" s="20" t="s">
        <v>304</v>
      </c>
      <c r="H129" s="20">
        <v>15</v>
      </c>
    </row>
    <row r="130" spans="1:8" x14ac:dyDescent="0.25">
      <c r="A130" s="68">
        <f>'DOR Games'!A129</f>
        <v>8674</v>
      </c>
      <c r="B130" s="15">
        <f>'DOR Games'!B129</f>
        <v>39057</v>
      </c>
      <c r="C130" s="44">
        <f>'DOR Games'!AH129</f>
        <v>10</v>
      </c>
      <c r="F130" s="15">
        <v>41171</v>
      </c>
      <c r="G130" s="20" t="s">
        <v>305</v>
      </c>
      <c r="H130" s="20">
        <v>15</v>
      </c>
    </row>
    <row r="131" spans="1:8" x14ac:dyDescent="0.25">
      <c r="A131" s="68">
        <f>'DOR Games'!A130</f>
        <v>8835</v>
      </c>
      <c r="B131" s="15">
        <f>'DOR Games'!B130</f>
        <v>39103</v>
      </c>
      <c r="C131" s="44">
        <f>'DOR Games'!AH130</f>
        <v>0.5</v>
      </c>
      <c r="F131" s="15">
        <v>41188</v>
      </c>
      <c r="G131" s="20" t="s">
        <v>306</v>
      </c>
      <c r="H131" s="20">
        <v>15</v>
      </c>
    </row>
    <row r="132" spans="1:8" x14ac:dyDescent="0.25">
      <c r="A132" s="68">
        <f>'DOR Games'!A131</f>
        <v>8836</v>
      </c>
      <c r="B132" s="15">
        <f>'DOR Games'!B131</f>
        <v>39103</v>
      </c>
      <c r="C132" s="44">
        <f>'DOR Games'!AH131</f>
        <v>0.6</v>
      </c>
      <c r="F132" s="15">
        <v>41239</v>
      </c>
      <c r="G132" s="20" t="s">
        <v>307</v>
      </c>
      <c r="H132" s="20">
        <v>15</v>
      </c>
    </row>
    <row r="133" spans="1:8" x14ac:dyDescent="0.25">
      <c r="A133" s="68">
        <f>'DOR Games'!A132</f>
        <v>8837</v>
      </c>
      <c r="B133" s="15">
        <f>'DOR Games'!B132</f>
        <v>39103</v>
      </c>
      <c r="C133" s="44">
        <f>'DOR Games'!AH132</f>
        <v>1.48</v>
      </c>
      <c r="F133" s="15">
        <v>41246</v>
      </c>
      <c r="G133" s="20" t="s">
        <v>308</v>
      </c>
      <c r="H133" s="20">
        <v>15</v>
      </c>
    </row>
    <row r="134" spans="1:8" x14ac:dyDescent="0.25">
      <c r="A134" s="68">
        <f>'DOR Games'!A133</f>
        <v>8867</v>
      </c>
      <c r="B134" s="15">
        <f>'DOR Games'!B133</f>
        <v>39110</v>
      </c>
      <c r="C134" s="44">
        <f>'DOR Games'!AH133</f>
        <v>2.6</v>
      </c>
      <c r="F134" s="15">
        <v>41276</v>
      </c>
      <c r="G134" s="20" t="s">
        <v>309</v>
      </c>
      <c r="H134" s="20">
        <v>15</v>
      </c>
    </row>
    <row r="135" spans="1:8" x14ac:dyDescent="0.25">
      <c r="A135" s="68">
        <f>'DOR Games'!A134</f>
        <v>8892</v>
      </c>
      <c r="B135" s="15">
        <f>'DOR Games'!B134</f>
        <v>39112</v>
      </c>
      <c r="C135" s="44">
        <f>'DOR Games'!AH134</f>
        <v>4.32</v>
      </c>
      <c r="F135" s="15">
        <v>41310</v>
      </c>
      <c r="G135" s="20" t="s">
        <v>310</v>
      </c>
      <c r="H135" s="20">
        <v>15</v>
      </c>
    </row>
    <row r="136" spans="1:8" x14ac:dyDescent="0.25">
      <c r="A136" s="68">
        <f>'DOR Games'!A135</f>
        <v>8962</v>
      </c>
      <c r="B136" s="15">
        <f>'DOR Games'!B135</f>
        <v>39126</v>
      </c>
      <c r="C136" s="44">
        <f>'DOR Games'!AH135</f>
        <v>5.04</v>
      </c>
      <c r="F136" s="15">
        <v>41312</v>
      </c>
      <c r="G136" s="20" t="s">
        <v>311</v>
      </c>
      <c r="H136" s="20">
        <v>5</v>
      </c>
    </row>
    <row r="137" spans="1:8" x14ac:dyDescent="0.25">
      <c r="A137" s="68">
        <f>'DOR Games'!A136</f>
        <v>9020</v>
      </c>
      <c r="B137" s="15">
        <f>'DOR Games'!B136</f>
        <v>39137</v>
      </c>
      <c r="C137" s="44">
        <f>'DOR Games'!AH136</f>
        <v>2.42</v>
      </c>
      <c r="F137" s="15">
        <v>41312</v>
      </c>
      <c r="G137" s="20" t="s">
        <v>312</v>
      </c>
      <c r="H137" s="20">
        <v>15</v>
      </c>
    </row>
    <row r="138" spans="1:8" x14ac:dyDescent="0.25">
      <c r="A138" s="68">
        <f>'DOR Games'!A137</f>
        <v>9106</v>
      </c>
      <c r="B138" s="15">
        <f>'DOR Games'!B137</f>
        <v>39166</v>
      </c>
      <c r="C138" s="44">
        <f>'DOR Games'!AH137</f>
        <v>2.09</v>
      </c>
      <c r="F138" s="15">
        <v>41335</v>
      </c>
      <c r="G138" s="20" t="s">
        <v>313</v>
      </c>
      <c r="H138" s="20">
        <v>15</v>
      </c>
    </row>
    <row r="139" spans="1:8" x14ac:dyDescent="0.25">
      <c r="A139" s="68">
        <f>'DOR Games'!A138</f>
        <v>9139</v>
      </c>
      <c r="B139" s="15">
        <f>'DOR Games'!B138</f>
        <v>39173</v>
      </c>
      <c r="C139" s="44">
        <f>'DOR Games'!AH138</f>
        <v>10</v>
      </c>
      <c r="F139" s="15">
        <v>41365</v>
      </c>
      <c r="G139" s="20" t="s">
        <v>314</v>
      </c>
      <c r="H139" s="20">
        <v>15</v>
      </c>
    </row>
    <row r="140" spans="1:8" x14ac:dyDescent="0.25">
      <c r="A140" s="68">
        <f>'DOR Games'!A139</f>
        <v>9167</v>
      </c>
      <c r="B140" s="15">
        <f>'DOR Games'!B139</f>
        <v>39179</v>
      </c>
      <c r="C140" s="44">
        <f>'DOR Games'!AH139</f>
        <v>4.5</v>
      </c>
      <c r="F140" s="15">
        <v>41394</v>
      </c>
      <c r="G140" s="20" t="s">
        <v>315</v>
      </c>
      <c r="H140" s="20">
        <v>15</v>
      </c>
    </row>
    <row r="141" spans="1:8" x14ac:dyDescent="0.25">
      <c r="A141" s="68">
        <f>'DOR Games'!A140</f>
        <v>9180</v>
      </c>
      <c r="B141" s="15">
        <f>'DOR Games'!B140</f>
        <v>39182</v>
      </c>
      <c r="C141" s="44">
        <f>'DOR Games'!AH140</f>
        <v>1.62</v>
      </c>
      <c r="F141" s="15">
        <v>41446</v>
      </c>
      <c r="G141" s="20" t="s">
        <v>316</v>
      </c>
      <c r="H141" s="20">
        <v>15</v>
      </c>
    </row>
    <row r="142" spans="1:8" x14ac:dyDescent="0.25">
      <c r="A142" s="68">
        <f>'DOR Games'!A141</f>
        <v>9193</v>
      </c>
      <c r="B142" s="15">
        <f>'DOR Games'!B141</f>
        <v>39184</v>
      </c>
      <c r="C142" s="44">
        <f>'DOR Games'!AH141</f>
        <v>0.5</v>
      </c>
      <c r="F142" s="15">
        <v>41482</v>
      </c>
      <c r="G142" s="20" t="s">
        <v>317</v>
      </c>
      <c r="H142" s="20">
        <v>15</v>
      </c>
    </row>
    <row r="143" spans="1:8" x14ac:dyDescent="0.25">
      <c r="A143" s="68">
        <f>'DOR Games'!A142</f>
        <v>9209</v>
      </c>
      <c r="B143" s="15">
        <f>'DOR Games'!B142</f>
        <v>39187</v>
      </c>
      <c r="C143" s="44">
        <f>'DOR Games'!AH142</f>
        <v>3.75</v>
      </c>
      <c r="F143" s="15">
        <v>41482</v>
      </c>
      <c r="G143" s="20" t="s">
        <v>318</v>
      </c>
      <c r="H143" s="20">
        <v>15</v>
      </c>
    </row>
    <row r="144" spans="1:8" x14ac:dyDescent="0.25">
      <c r="A144" s="68">
        <f>'DOR Games'!A143</f>
        <v>9212</v>
      </c>
      <c r="B144" s="15">
        <f>'DOR Games'!B143</f>
        <v>39188</v>
      </c>
      <c r="C144" s="44">
        <f>'DOR Games'!AH143</f>
        <v>3.96</v>
      </c>
      <c r="F144" s="15">
        <v>41482</v>
      </c>
      <c r="G144" s="20" t="s">
        <v>319</v>
      </c>
      <c r="H144" s="20">
        <v>15</v>
      </c>
    </row>
    <row r="145" spans="1:8" x14ac:dyDescent="0.25">
      <c r="A145" s="68">
        <f>'DOR Games'!A144</f>
        <v>9225</v>
      </c>
      <c r="B145" s="15">
        <f>'DOR Games'!B144</f>
        <v>39190</v>
      </c>
      <c r="C145" s="44">
        <f>'DOR Games'!AH144</f>
        <v>2.25</v>
      </c>
      <c r="F145" s="15">
        <v>41527</v>
      </c>
      <c r="G145" s="20" t="s">
        <v>320</v>
      </c>
      <c r="H145" s="20">
        <v>15</v>
      </c>
    </row>
    <row r="146" spans="1:8" x14ac:dyDescent="0.25">
      <c r="A146" s="68">
        <f>'DOR Games'!A145</f>
        <v>9231</v>
      </c>
      <c r="B146" s="15">
        <f>'DOR Games'!B145</f>
        <v>39191</v>
      </c>
      <c r="C146" s="44">
        <f>'DOR Games'!AH145</f>
        <v>0.5</v>
      </c>
      <c r="F146" s="15">
        <v>41548</v>
      </c>
      <c r="G146" s="20" t="s">
        <v>321</v>
      </c>
      <c r="H146" s="20">
        <v>15</v>
      </c>
    </row>
    <row r="147" spans="1:8" x14ac:dyDescent="0.25">
      <c r="A147" s="68">
        <f>'DOR Games'!A146</f>
        <v>9374</v>
      </c>
      <c r="B147" s="15">
        <f>'DOR Games'!B146</f>
        <v>39229</v>
      </c>
      <c r="C147" s="44">
        <f>'DOR Games'!AH146</f>
        <v>2.5</v>
      </c>
      <c r="F147" s="15">
        <v>41548</v>
      </c>
      <c r="G147" s="20" t="s">
        <v>321</v>
      </c>
      <c r="H147" s="20">
        <v>0</v>
      </c>
    </row>
    <row r="148" spans="1:8" x14ac:dyDescent="0.25">
      <c r="A148" s="68">
        <f>'DOR Games'!A147</f>
        <v>9382</v>
      </c>
      <c r="B148" s="15">
        <f>'DOR Games'!B147</f>
        <v>39230</v>
      </c>
      <c r="C148" s="44">
        <f>'DOR Games'!AH147</f>
        <v>2</v>
      </c>
      <c r="F148" s="15">
        <v>41559</v>
      </c>
      <c r="G148" s="20" t="s">
        <v>322</v>
      </c>
      <c r="H148" s="20">
        <v>10</v>
      </c>
    </row>
    <row r="149" spans="1:8" x14ac:dyDescent="0.25">
      <c r="A149" s="68">
        <f>'DOR Games'!A148</f>
        <v>9413</v>
      </c>
      <c r="B149" s="15">
        <f>'DOR Games'!B148</f>
        <v>39238</v>
      </c>
      <c r="C149" s="44">
        <f>'DOR Games'!AH148</f>
        <v>1.25</v>
      </c>
      <c r="F149" s="15">
        <v>41559</v>
      </c>
      <c r="G149" s="20" t="s">
        <v>323</v>
      </c>
      <c r="H149" s="20">
        <v>10</v>
      </c>
    </row>
    <row r="150" spans="1:8" x14ac:dyDescent="0.25">
      <c r="A150" s="68">
        <f>'DOR Games'!A149</f>
        <v>9416</v>
      </c>
      <c r="B150" s="15">
        <f>'DOR Games'!B149</f>
        <v>39239</v>
      </c>
      <c r="C150" s="44">
        <f>'DOR Games'!AH149</f>
        <v>1.4100000000000001</v>
      </c>
      <c r="F150" s="15">
        <v>41579</v>
      </c>
      <c r="G150" s="20" t="s">
        <v>324</v>
      </c>
      <c r="H150" s="20">
        <v>15</v>
      </c>
    </row>
    <row r="151" spans="1:8" x14ac:dyDescent="0.25">
      <c r="A151" s="68">
        <f>'DOR Games'!A150</f>
        <v>9419</v>
      </c>
      <c r="B151" s="15">
        <f>'DOR Games'!B150</f>
        <v>39239</v>
      </c>
      <c r="C151" s="44">
        <f>'DOR Games'!AH150</f>
        <v>3.02</v>
      </c>
      <c r="F151" s="15">
        <v>41623</v>
      </c>
      <c r="G151" s="20" t="s">
        <v>325</v>
      </c>
      <c r="H151" s="20">
        <v>3</v>
      </c>
    </row>
    <row r="152" spans="1:8" x14ac:dyDescent="0.25">
      <c r="A152" s="68">
        <f>'DOR Games'!A151</f>
        <v>9544</v>
      </c>
      <c r="B152" s="15">
        <f>'DOR Games'!B151</f>
        <v>39267</v>
      </c>
      <c r="C152" s="44">
        <f>'DOR Games'!AH151</f>
        <v>0.84</v>
      </c>
      <c r="F152" s="15">
        <v>41623</v>
      </c>
      <c r="G152" s="20" t="s">
        <v>326</v>
      </c>
      <c r="H152" s="20">
        <v>15</v>
      </c>
    </row>
    <row r="153" spans="1:8" x14ac:dyDescent="0.25">
      <c r="A153" s="68">
        <f>'DOR Games'!A152</f>
        <v>9574</v>
      </c>
      <c r="B153" s="15">
        <f>'DOR Games'!B152</f>
        <v>39273</v>
      </c>
      <c r="C153" s="44">
        <f>'DOR Games'!AH152</f>
        <v>9.9600000000000009</v>
      </c>
      <c r="F153" s="15">
        <v>41649</v>
      </c>
      <c r="G153" s="20" t="s">
        <v>327</v>
      </c>
      <c r="H153" s="20">
        <v>15</v>
      </c>
    </row>
    <row r="154" spans="1:8" x14ac:dyDescent="0.25">
      <c r="A154" s="68">
        <f>'DOR Games'!A153</f>
        <v>9581</v>
      </c>
      <c r="B154" s="15">
        <f>'DOR Games'!B153</f>
        <v>39276</v>
      </c>
      <c r="C154" s="44">
        <f>'DOR Games'!AH153</f>
        <v>5.04</v>
      </c>
      <c r="F154" s="15">
        <v>41649</v>
      </c>
      <c r="G154" s="20" t="s">
        <v>328</v>
      </c>
      <c r="H154" s="20">
        <v>5</v>
      </c>
    </row>
    <row r="155" spans="1:8" x14ac:dyDescent="0.25">
      <c r="A155" s="68">
        <f>'DOR Games'!A154</f>
        <v>9590</v>
      </c>
      <c r="B155" s="15">
        <f>'DOR Games'!B154</f>
        <v>39276</v>
      </c>
      <c r="C155" s="44">
        <f>'DOR Games'!AH154</f>
        <v>3.75</v>
      </c>
      <c r="F155" s="15">
        <v>41898</v>
      </c>
      <c r="G155" s="20" t="s">
        <v>329</v>
      </c>
      <c r="H155" s="20">
        <v>16</v>
      </c>
    </row>
    <row r="156" spans="1:8" x14ac:dyDescent="0.25">
      <c r="A156" s="68">
        <f>'DOR Games'!A155</f>
        <v>9667</v>
      </c>
      <c r="B156" s="15">
        <f>'DOR Games'!B155</f>
        <v>39297</v>
      </c>
      <c r="C156" s="44">
        <f>'DOR Games'!AH155</f>
        <v>4.32</v>
      </c>
      <c r="F156" s="15">
        <v>41997</v>
      </c>
      <c r="G156" s="20" t="s">
        <v>330</v>
      </c>
      <c r="H156" s="20">
        <v>100</v>
      </c>
    </row>
    <row r="157" spans="1:8" x14ac:dyDescent="0.25">
      <c r="A157" s="68">
        <f>'DOR Games'!A156</f>
        <v>9781</v>
      </c>
      <c r="B157" s="15">
        <f>'DOR Games'!B156</f>
        <v>39318</v>
      </c>
      <c r="C157" s="44">
        <f>'DOR Games'!AH156</f>
        <v>3.6</v>
      </c>
      <c r="F157" s="15">
        <v>41997</v>
      </c>
      <c r="G157" s="20" t="s">
        <v>331</v>
      </c>
      <c r="H157" s="20">
        <v>60</v>
      </c>
    </row>
    <row r="158" spans="1:8" x14ac:dyDescent="0.25">
      <c r="A158" s="68">
        <f>'DOR Games'!A157</f>
        <v>9782</v>
      </c>
      <c r="B158" s="15">
        <f>'DOR Games'!B157</f>
        <v>39318</v>
      </c>
      <c r="C158" s="44">
        <f>'DOR Games'!AH157</f>
        <v>5.68</v>
      </c>
      <c r="F158" s="15">
        <v>41997</v>
      </c>
      <c r="G158" s="20" t="s">
        <v>332</v>
      </c>
      <c r="H158" s="20">
        <v>180</v>
      </c>
    </row>
    <row r="159" spans="1:8" x14ac:dyDescent="0.25">
      <c r="A159" s="68">
        <f>'DOR Games'!A158</f>
        <v>9802</v>
      </c>
      <c r="B159" s="15">
        <f>'DOR Games'!B158</f>
        <v>39323</v>
      </c>
      <c r="C159" s="44">
        <f>'DOR Games'!AH158</f>
        <v>2.84</v>
      </c>
      <c r="F159" s="15">
        <v>42009</v>
      </c>
      <c r="G159" s="20" t="s">
        <v>333</v>
      </c>
      <c r="H159" s="20">
        <v>15</v>
      </c>
    </row>
    <row r="160" spans="1:8" x14ac:dyDescent="0.25">
      <c r="A160" s="68">
        <f>'DOR Games'!A159</f>
        <v>9814</v>
      </c>
      <c r="B160" s="15">
        <f>'DOR Games'!B159</f>
        <v>39326</v>
      </c>
      <c r="C160" s="44">
        <f>'DOR Games'!AH159</f>
        <v>7.68</v>
      </c>
      <c r="F160" s="15">
        <v>42072</v>
      </c>
      <c r="G160" s="20" t="s">
        <v>334</v>
      </c>
      <c r="H160" s="20">
        <v>2</v>
      </c>
    </row>
    <row r="161" spans="1:8" x14ac:dyDescent="0.25">
      <c r="A161" s="68">
        <f>'DOR Games'!A160</f>
        <v>9842</v>
      </c>
      <c r="B161" s="15">
        <f>'DOR Games'!B160</f>
        <v>39335</v>
      </c>
      <c r="C161" s="44">
        <f>'DOR Games'!AH160</f>
        <v>3.02</v>
      </c>
      <c r="F161" s="15">
        <v>42094</v>
      </c>
      <c r="G161" s="20" t="s">
        <v>335</v>
      </c>
      <c r="H161" s="20">
        <v>15</v>
      </c>
    </row>
    <row r="162" spans="1:8" x14ac:dyDescent="0.25">
      <c r="A162" s="68">
        <f>'DOR Games'!A161</f>
        <v>9882</v>
      </c>
      <c r="B162" s="15">
        <f>'DOR Games'!B161</f>
        <v>39345</v>
      </c>
      <c r="C162" s="44">
        <f>'DOR Games'!AH161</f>
        <v>6.24</v>
      </c>
      <c r="F162" s="15">
        <v>42094</v>
      </c>
      <c r="G162" s="20" t="s">
        <v>336</v>
      </c>
      <c r="H162" s="20">
        <v>15</v>
      </c>
    </row>
    <row r="163" spans="1:8" x14ac:dyDescent="0.25">
      <c r="A163" s="68">
        <f>'DOR Games'!A162</f>
        <v>9886</v>
      </c>
      <c r="B163" s="15">
        <f>'DOR Games'!B162</f>
        <v>39346</v>
      </c>
      <c r="C163" s="44">
        <f>'DOR Games'!AH162</f>
        <v>2.84</v>
      </c>
      <c r="F163" s="15">
        <v>42214</v>
      </c>
      <c r="G163" s="20" t="s">
        <v>337</v>
      </c>
      <c r="H163" s="20">
        <v>75</v>
      </c>
    </row>
    <row r="164" spans="1:8" x14ac:dyDescent="0.25">
      <c r="A164" s="68">
        <f>'DOR Games'!A163</f>
        <v>9913</v>
      </c>
      <c r="B164" s="15">
        <f>'DOR Games'!B163</f>
        <v>39351</v>
      </c>
      <c r="C164" s="44">
        <f>'DOR Games'!AH163</f>
        <v>1.5</v>
      </c>
      <c r="F164" s="15">
        <v>42214</v>
      </c>
      <c r="G164" s="20" t="s">
        <v>338</v>
      </c>
      <c r="H164" s="20">
        <v>3</v>
      </c>
    </row>
    <row r="165" spans="1:8" x14ac:dyDescent="0.25">
      <c r="A165" s="68">
        <f>'DOR Games'!A164</f>
        <v>9933</v>
      </c>
      <c r="B165" s="15">
        <f>'DOR Games'!B164</f>
        <v>39359</v>
      </c>
      <c r="C165" s="44">
        <f>'DOR Games'!AH164</f>
        <v>2.1799999999999997</v>
      </c>
      <c r="F165" s="15">
        <v>42288</v>
      </c>
      <c r="G165" s="20" t="s">
        <v>339</v>
      </c>
      <c r="H165" s="20">
        <v>2</v>
      </c>
    </row>
    <row r="166" spans="1:8" x14ac:dyDescent="0.25">
      <c r="A166" s="68">
        <f>'DOR Games'!A165</f>
        <v>9963</v>
      </c>
      <c r="B166" s="15">
        <f>'DOR Games'!B165</f>
        <v>39367</v>
      </c>
      <c r="C166" s="44">
        <f>'DOR Games'!AH165</f>
        <v>6.88</v>
      </c>
      <c r="F166" s="15">
        <v>42289</v>
      </c>
      <c r="G166" s="20" t="s">
        <v>340</v>
      </c>
      <c r="H166" s="20">
        <v>2</v>
      </c>
    </row>
    <row r="167" spans="1:8" x14ac:dyDescent="0.25">
      <c r="A167" s="68">
        <f>'DOR Games'!A166</f>
        <v>9980</v>
      </c>
      <c r="B167" s="15">
        <f>'DOR Games'!B166</f>
        <v>39372</v>
      </c>
      <c r="C167" s="44">
        <f>'DOR Games'!AH166</f>
        <v>9.4</v>
      </c>
      <c r="F167" s="15">
        <v>42290</v>
      </c>
      <c r="G167" s="20" t="s">
        <v>341</v>
      </c>
      <c r="H167" s="20">
        <v>2</v>
      </c>
    </row>
    <row r="168" spans="1:8" x14ac:dyDescent="0.25">
      <c r="A168" s="68">
        <f>'DOR Games'!A167</f>
        <v>9987</v>
      </c>
      <c r="B168" s="15">
        <f>'DOR Games'!B167</f>
        <v>39376</v>
      </c>
      <c r="C168" s="44">
        <f>'DOR Games'!AH167</f>
        <v>1.75</v>
      </c>
      <c r="F168" s="15">
        <v>42322</v>
      </c>
      <c r="G168" s="20" t="s">
        <v>342</v>
      </c>
      <c r="H168" s="20">
        <v>6</v>
      </c>
    </row>
    <row r="169" spans="1:8" x14ac:dyDescent="0.25">
      <c r="A169" s="68">
        <f>'DOR Games'!A168</f>
        <v>9988</v>
      </c>
      <c r="B169" s="15">
        <f>'DOR Games'!B168</f>
        <v>39376</v>
      </c>
      <c r="C169" s="44">
        <f>'DOR Games'!AH168</f>
        <v>2.1799999999999997</v>
      </c>
      <c r="F169" s="15">
        <v>42351</v>
      </c>
      <c r="G169" s="20" t="s">
        <v>343</v>
      </c>
      <c r="H169" s="20">
        <v>150</v>
      </c>
    </row>
    <row r="170" spans="1:8" x14ac:dyDescent="0.25">
      <c r="A170" s="68">
        <f>'DOR Games'!A169</f>
        <v>10027</v>
      </c>
      <c r="B170" s="15">
        <f>'DOR Games'!B169</f>
        <v>39386</v>
      </c>
      <c r="C170" s="44">
        <f>'DOR Games'!AH169</f>
        <v>2.3200000000000003</v>
      </c>
      <c r="F170" s="15">
        <v>42351</v>
      </c>
      <c r="G170" s="20" t="s">
        <v>344</v>
      </c>
      <c r="H170" s="20">
        <v>60</v>
      </c>
    </row>
    <row r="171" spans="1:8" x14ac:dyDescent="0.25">
      <c r="A171" s="68">
        <f>'DOR Games'!A170</f>
        <v>10122</v>
      </c>
      <c r="B171" s="15">
        <f>'DOR Games'!B170</f>
        <v>39407</v>
      </c>
      <c r="C171" s="44">
        <f>'DOR Games'!AH170</f>
        <v>2.25</v>
      </c>
      <c r="F171" s="15">
        <v>42405</v>
      </c>
      <c r="G171" s="20" t="s">
        <v>345</v>
      </c>
      <c r="H171" s="20">
        <v>10</v>
      </c>
    </row>
    <row r="172" spans="1:8" x14ac:dyDescent="0.25">
      <c r="A172" s="68">
        <f>'DOR Games'!A171</f>
        <v>10226</v>
      </c>
      <c r="B172" s="15">
        <f>'DOR Games'!B171</f>
        <v>39434</v>
      </c>
      <c r="C172" s="44">
        <f>'DOR Games'!AH171</f>
        <v>2.25</v>
      </c>
      <c r="F172" s="15">
        <v>42405</v>
      </c>
      <c r="G172" s="20" t="s">
        <v>346</v>
      </c>
      <c r="H172" s="20">
        <v>10</v>
      </c>
    </row>
    <row r="173" spans="1:8" x14ac:dyDescent="0.25">
      <c r="A173" s="68">
        <f>'DOR Games'!A172</f>
        <v>10238</v>
      </c>
      <c r="B173" s="15">
        <f>'DOR Games'!B172</f>
        <v>39436</v>
      </c>
      <c r="C173" s="44">
        <f>'DOR Games'!AH172</f>
        <v>2.25</v>
      </c>
      <c r="F173" s="15">
        <v>42405</v>
      </c>
      <c r="G173" s="20" t="s">
        <v>347</v>
      </c>
      <c r="H173" s="20">
        <v>10</v>
      </c>
    </row>
    <row r="174" spans="1:8" x14ac:dyDescent="0.25">
      <c r="A174" s="68">
        <f>'DOR Games'!A173</f>
        <v>10277</v>
      </c>
      <c r="B174" s="15">
        <f>'DOR Games'!B173</f>
        <v>39445</v>
      </c>
      <c r="C174" s="44">
        <f>'DOR Games'!AH173</f>
        <v>2.25</v>
      </c>
      <c r="F174" s="15">
        <v>42405</v>
      </c>
      <c r="G174" s="20" t="s">
        <v>348</v>
      </c>
      <c r="H174" s="20">
        <v>10</v>
      </c>
    </row>
    <row r="175" spans="1:8" x14ac:dyDescent="0.25">
      <c r="A175" s="68">
        <f>'DOR Games'!A174</f>
        <v>10302</v>
      </c>
      <c r="B175" s="15">
        <f>'DOR Games'!B174</f>
        <v>39451</v>
      </c>
      <c r="C175" s="44">
        <f>'DOR Games'!AH174</f>
        <v>2.06</v>
      </c>
      <c r="F175" s="15">
        <v>42405</v>
      </c>
      <c r="G175" s="20" t="s">
        <v>349</v>
      </c>
      <c r="H175" s="20">
        <v>10</v>
      </c>
    </row>
    <row r="176" spans="1:8" x14ac:dyDescent="0.25">
      <c r="A176" s="68">
        <f>'DOR Games'!A175</f>
        <v>10303</v>
      </c>
      <c r="B176" s="15">
        <f>'DOR Games'!B175</f>
        <v>39451</v>
      </c>
      <c r="C176" s="44">
        <f>'DOR Games'!AH175</f>
        <v>4</v>
      </c>
      <c r="F176" s="15">
        <v>42406</v>
      </c>
      <c r="G176" s="20" t="s">
        <v>350</v>
      </c>
      <c r="H176" s="20">
        <v>0</v>
      </c>
    </row>
    <row r="177" spans="1:8" x14ac:dyDescent="0.25">
      <c r="A177" s="68">
        <f>'DOR Games'!A176</f>
        <v>10392</v>
      </c>
      <c r="B177" s="15">
        <f>'DOR Games'!B176</f>
        <v>39468</v>
      </c>
      <c r="C177" s="44">
        <f>'DOR Games'!AH176</f>
        <v>1.28</v>
      </c>
      <c r="F177" s="15">
        <v>42409</v>
      </c>
      <c r="G177" s="20" t="s">
        <v>351</v>
      </c>
      <c r="H177" s="20">
        <v>2</v>
      </c>
    </row>
    <row r="178" spans="1:8" x14ac:dyDescent="0.25">
      <c r="A178" s="68">
        <f>'DOR Games'!A177</f>
        <v>10394</v>
      </c>
      <c r="B178" s="15">
        <f>'DOR Games'!B177</f>
        <v>39468</v>
      </c>
      <c r="C178" s="44">
        <f>'DOR Games'!AH177</f>
        <v>1.4100000000000001</v>
      </c>
      <c r="F178" s="15">
        <v>42416</v>
      </c>
      <c r="G178" s="20" t="s">
        <v>352</v>
      </c>
      <c r="H178" s="20">
        <v>4</v>
      </c>
    </row>
    <row r="179" spans="1:8" x14ac:dyDescent="0.25">
      <c r="A179" s="68">
        <f>'DOR Games'!A178</f>
        <v>10406</v>
      </c>
      <c r="B179" s="15">
        <f>'DOR Games'!B178</f>
        <v>39470</v>
      </c>
      <c r="C179" s="44">
        <f>'DOR Games'!AH178</f>
        <v>1.3399999999999999</v>
      </c>
      <c r="F179" s="15">
        <v>42483</v>
      </c>
      <c r="G179" s="20" t="s">
        <v>353</v>
      </c>
      <c r="H179" s="20">
        <v>4</v>
      </c>
    </row>
    <row r="180" spans="1:8" x14ac:dyDescent="0.25">
      <c r="A180" s="68">
        <f>'DOR Games'!A179</f>
        <v>10449</v>
      </c>
      <c r="B180" s="15">
        <f>'DOR Games'!B179</f>
        <v>39481</v>
      </c>
      <c r="C180" s="44">
        <f>'DOR Games'!AH179</f>
        <v>1.625</v>
      </c>
      <c r="F180" s="15">
        <v>42499</v>
      </c>
      <c r="G180" s="20" t="s">
        <v>354</v>
      </c>
      <c r="H180" s="20">
        <v>6</v>
      </c>
    </row>
    <row r="181" spans="1:8" x14ac:dyDescent="0.25">
      <c r="A181" s="68">
        <f>'DOR Games'!A180</f>
        <v>10466</v>
      </c>
      <c r="B181" s="15">
        <f>'DOR Games'!B180</f>
        <v>39484</v>
      </c>
      <c r="C181" s="44">
        <f>'DOR Games'!AH180</f>
        <v>0.72</v>
      </c>
      <c r="F181" s="15">
        <v>42605</v>
      </c>
      <c r="G181" s="20" t="s">
        <v>355</v>
      </c>
      <c r="H181" s="20">
        <v>120</v>
      </c>
    </row>
    <row r="182" spans="1:8" x14ac:dyDescent="0.25">
      <c r="A182" s="68">
        <f>'DOR Games'!A181</f>
        <v>10471</v>
      </c>
      <c r="B182" s="15">
        <f>'DOR Games'!B181</f>
        <v>39485</v>
      </c>
      <c r="C182" s="44">
        <f>'DOR Games'!AH181</f>
        <v>4.07</v>
      </c>
      <c r="F182" s="15">
        <v>42605</v>
      </c>
      <c r="G182" s="20" t="s">
        <v>356</v>
      </c>
      <c r="H182" s="20">
        <v>20</v>
      </c>
    </row>
    <row r="183" spans="1:8" x14ac:dyDescent="0.25">
      <c r="A183" s="68">
        <f>'DOR Games'!A182</f>
        <v>10524</v>
      </c>
      <c r="B183" s="15">
        <f>'DOR Games'!B182</f>
        <v>39499</v>
      </c>
      <c r="C183" s="44">
        <f>'DOR Games'!AH182</f>
        <v>0.75</v>
      </c>
      <c r="F183" s="15">
        <v>42704</v>
      </c>
      <c r="G183" s="20" t="s">
        <v>357</v>
      </c>
      <c r="H183" s="20">
        <v>75</v>
      </c>
    </row>
    <row r="184" spans="1:8" x14ac:dyDescent="0.25">
      <c r="A184" s="68">
        <f>'DOR Games'!A183</f>
        <v>10543</v>
      </c>
      <c r="B184" s="15">
        <f>'DOR Games'!B183</f>
        <v>39500</v>
      </c>
      <c r="C184" s="44">
        <f>'DOR Games'!AH183</f>
        <v>4.5</v>
      </c>
      <c r="F184" s="15">
        <v>42704</v>
      </c>
      <c r="G184" s="20" t="s">
        <v>358</v>
      </c>
      <c r="H184" s="20">
        <v>60</v>
      </c>
    </row>
    <row r="185" spans="1:8" x14ac:dyDescent="0.25">
      <c r="A185" s="68">
        <f>'DOR Games'!A184</f>
        <v>10639</v>
      </c>
      <c r="B185" s="15">
        <f>'DOR Games'!B184</f>
        <v>39521</v>
      </c>
      <c r="C185" s="44">
        <f>'DOR Games'!AH184</f>
        <v>0.66</v>
      </c>
      <c r="F185" s="15">
        <v>43128</v>
      </c>
      <c r="G185" s="20" t="s">
        <v>359</v>
      </c>
      <c r="H185" s="20">
        <v>75</v>
      </c>
    </row>
    <row r="186" spans="1:8" x14ac:dyDescent="0.25">
      <c r="A186" s="68">
        <f>'DOR Games'!A185</f>
        <v>10663</v>
      </c>
      <c r="B186" s="15">
        <f>'DOR Games'!B185</f>
        <v>39527</v>
      </c>
      <c r="C186" s="44">
        <f>'DOR Games'!AH185</f>
        <v>6.46</v>
      </c>
      <c r="F186" s="15">
        <v>43128</v>
      </c>
      <c r="G186" s="20" t="s">
        <v>360</v>
      </c>
      <c r="H186" s="20">
        <v>180</v>
      </c>
    </row>
    <row r="187" spans="1:8" x14ac:dyDescent="0.25">
      <c r="A187" s="68">
        <f>'DOR Games'!A186</f>
        <v>10698</v>
      </c>
      <c r="B187" s="15">
        <f>'DOR Games'!B186</f>
        <v>39536</v>
      </c>
      <c r="C187" s="44">
        <f>'DOR Games'!AH186</f>
        <v>10</v>
      </c>
      <c r="F187" s="15">
        <v>43393</v>
      </c>
      <c r="G187" s="20" t="s">
        <v>361</v>
      </c>
      <c r="H187" s="20">
        <v>75</v>
      </c>
    </row>
    <row r="188" spans="1:8" x14ac:dyDescent="0.25">
      <c r="A188" s="68">
        <f>'DOR Games'!A187</f>
        <v>10699</v>
      </c>
      <c r="B188" s="15">
        <f>'DOR Games'!B187</f>
        <v>39536</v>
      </c>
      <c r="C188" s="44">
        <f>'DOR Games'!AH187</f>
        <v>1.375</v>
      </c>
      <c r="F188" s="15">
        <v>43393</v>
      </c>
      <c r="G188" s="20" t="s">
        <v>362</v>
      </c>
      <c r="H188" s="20">
        <v>180</v>
      </c>
    </row>
    <row r="189" spans="1:8" x14ac:dyDescent="0.25">
      <c r="A189" s="68">
        <f>'DOR Games'!A188</f>
        <v>10759</v>
      </c>
      <c r="B189" s="15">
        <f>'DOR Games'!B188</f>
        <v>39549</v>
      </c>
      <c r="C189" s="44">
        <f>'DOR Games'!AH188</f>
        <v>6.88</v>
      </c>
      <c r="F189" s="15">
        <v>43666</v>
      </c>
      <c r="G189" s="20" t="s">
        <v>363</v>
      </c>
      <c r="H189" s="20">
        <v>105</v>
      </c>
    </row>
    <row r="190" spans="1:8" x14ac:dyDescent="0.25">
      <c r="A190" s="68">
        <f>'DOR Games'!A189</f>
        <v>10768</v>
      </c>
      <c r="B190" s="15">
        <f>'DOR Games'!B189</f>
        <v>39551</v>
      </c>
      <c r="C190" s="44">
        <f>'DOR Games'!AH189</f>
        <v>3.44</v>
      </c>
      <c r="F190" s="15">
        <v>43792</v>
      </c>
      <c r="G190" s="20" t="s">
        <v>364</v>
      </c>
      <c r="H190" s="20">
        <v>75</v>
      </c>
    </row>
    <row r="191" spans="1:8" x14ac:dyDescent="0.25">
      <c r="A191" s="68">
        <f>'DOR Games'!A190</f>
        <v>10805</v>
      </c>
      <c r="B191" s="15">
        <f>'DOR Games'!B190</f>
        <v>39559</v>
      </c>
      <c r="C191" s="44">
        <f>'DOR Games'!AH190</f>
        <v>10</v>
      </c>
      <c r="F191" s="15">
        <v>43792</v>
      </c>
      <c r="G191" s="20" t="s">
        <v>365</v>
      </c>
      <c r="H191" s="20">
        <v>75</v>
      </c>
    </row>
    <row r="192" spans="1:8" x14ac:dyDescent="0.25">
      <c r="A192" s="68">
        <f>'DOR Games'!A191</f>
        <v>10806</v>
      </c>
      <c r="B192" s="15">
        <f>'DOR Games'!B191</f>
        <v>39559</v>
      </c>
      <c r="C192" s="44">
        <f>'DOR Games'!AH191</f>
        <v>1.28</v>
      </c>
      <c r="F192" s="15">
        <v>44154</v>
      </c>
      <c r="G192" s="20" t="s">
        <v>366</v>
      </c>
      <c r="H192" s="20">
        <v>0</v>
      </c>
    </row>
    <row r="193" spans="1:8" x14ac:dyDescent="0.25">
      <c r="A193" s="68">
        <f>'DOR Games'!A192</f>
        <v>10809</v>
      </c>
      <c r="B193" s="15">
        <f>'DOR Games'!B192</f>
        <v>39560</v>
      </c>
      <c r="C193" s="44">
        <f>'DOR Games'!AH192</f>
        <v>0.75</v>
      </c>
      <c r="F193" s="15">
        <v>44213</v>
      </c>
      <c r="G193" s="20" t="s">
        <v>367</v>
      </c>
      <c r="H193" s="20">
        <v>50</v>
      </c>
    </row>
    <row r="194" spans="1:8" x14ac:dyDescent="0.25">
      <c r="A194" s="68">
        <f>'DOR Games'!A193</f>
        <v>10811</v>
      </c>
      <c r="B194" s="15">
        <f>'DOR Games'!B193</f>
        <v>39560</v>
      </c>
      <c r="C194" s="44">
        <f>'DOR Games'!AH193</f>
        <v>2.1799999999999997</v>
      </c>
      <c r="F194" s="15">
        <v>44213</v>
      </c>
      <c r="G194" s="20" t="s">
        <v>368</v>
      </c>
      <c r="H194" s="20">
        <v>0</v>
      </c>
    </row>
    <row r="195" spans="1:8" x14ac:dyDescent="0.25">
      <c r="A195" s="68">
        <f>'DOR Games'!A194</f>
        <v>10828</v>
      </c>
      <c r="B195" s="15">
        <f>'DOR Games'!B194</f>
        <v>39565</v>
      </c>
      <c r="C195" s="44">
        <f>'DOR Games'!AH194</f>
        <v>4.9000000000000004</v>
      </c>
      <c r="F195" s="15">
        <v>44213</v>
      </c>
      <c r="G195" s="20" t="s">
        <v>369</v>
      </c>
      <c r="H195" s="20">
        <v>20</v>
      </c>
    </row>
    <row r="196" spans="1:8" x14ac:dyDescent="0.25">
      <c r="A196" s="68">
        <f>'DOR Games'!A195</f>
        <v>10833</v>
      </c>
      <c r="B196" s="15">
        <f>'DOR Games'!B195</f>
        <v>39565</v>
      </c>
      <c r="C196" s="44">
        <f>'DOR Games'!AH195</f>
        <v>6.24</v>
      </c>
      <c r="F196" s="15">
        <v>44213</v>
      </c>
      <c r="G196" s="20" t="s">
        <v>370</v>
      </c>
      <c r="H196" s="20">
        <v>10</v>
      </c>
    </row>
    <row r="197" spans="1:8" x14ac:dyDescent="0.25">
      <c r="A197" s="68">
        <f>'DOR Games'!A196</f>
        <v>10836</v>
      </c>
      <c r="B197" s="15">
        <f>'DOR Games'!B196</f>
        <v>39567</v>
      </c>
      <c r="C197" s="44">
        <f>'DOR Games'!AH196</f>
        <v>6.46</v>
      </c>
      <c r="F197" s="15">
        <v>44213</v>
      </c>
      <c r="G197" s="20" t="s">
        <v>371</v>
      </c>
      <c r="H197" s="20">
        <v>10</v>
      </c>
    </row>
    <row r="198" spans="1:8" x14ac:dyDescent="0.25">
      <c r="A198" s="68">
        <f>'DOR Games'!A197</f>
        <v>10929</v>
      </c>
      <c r="B198" s="15">
        <f>'DOR Games'!B197</f>
        <v>39590</v>
      </c>
      <c r="C198" s="44">
        <f>'DOR Games'!AH197</f>
        <v>1.5</v>
      </c>
      <c r="F198" s="15">
        <v>44213</v>
      </c>
      <c r="G198" s="20" t="s">
        <v>372</v>
      </c>
      <c r="H198" s="20">
        <v>20</v>
      </c>
    </row>
    <row r="199" spans="1:8" x14ac:dyDescent="0.25">
      <c r="A199" s="68">
        <f>'DOR Games'!A198</f>
        <v>10953</v>
      </c>
      <c r="B199" s="15">
        <f>'DOR Games'!B198</f>
        <v>39597</v>
      </c>
      <c r="C199" s="44">
        <f>'DOR Games'!AH198</f>
        <v>1.4100000000000001</v>
      </c>
      <c r="F199" s="15">
        <v>44297</v>
      </c>
      <c r="G199" s="20" t="s">
        <v>373</v>
      </c>
      <c r="H199" s="20">
        <v>20</v>
      </c>
    </row>
    <row r="200" spans="1:8" x14ac:dyDescent="0.25">
      <c r="A200" s="68">
        <f>'DOR Games'!A199</f>
        <v>10954</v>
      </c>
      <c r="B200" s="15">
        <f>'DOR Games'!B199</f>
        <v>39597</v>
      </c>
      <c r="C200" s="44">
        <f>'DOR Games'!AH199</f>
        <v>1.32</v>
      </c>
      <c r="F200" s="15">
        <v>44297</v>
      </c>
      <c r="G200" s="20" t="s">
        <v>374</v>
      </c>
      <c r="H200" s="20">
        <v>0</v>
      </c>
    </row>
    <row r="201" spans="1:8" x14ac:dyDescent="0.25">
      <c r="A201" s="68">
        <f>'DOR Games'!A200</f>
        <v>10957</v>
      </c>
      <c r="B201" s="15">
        <f>'DOR Games'!B200</f>
        <v>39598</v>
      </c>
      <c r="C201" s="44">
        <f>'DOR Games'!AH200</f>
        <v>10</v>
      </c>
      <c r="F201" s="15">
        <v>44297</v>
      </c>
      <c r="G201" s="20" t="s">
        <v>375</v>
      </c>
      <c r="H201" s="20">
        <v>20</v>
      </c>
    </row>
    <row r="202" spans="1:8" x14ac:dyDescent="0.25">
      <c r="A202" s="68">
        <f>'DOR Games'!A201</f>
        <v>10988</v>
      </c>
      <c r="B202" s="15">
        <f>'DOR Games'!B201</f>
        <v>39604</v>
      </c>
      <c r="C202" s="44">
        <f>'DOR Games'!AH201</f>
        <v>2.25</v>
      </c>
      <c r="F202" s="15">
        <v>44297</v>
      </c>
      <c r="G202" t="s">
        <v>376</v>
      </c>
      <c r="H202" s="20">
        <v>10</v>
      </c>
    </row>
    <row r="203" spans="1:8" x14ac:dyDescent="0.25">
      <c r="A203" s="68">
        <f>'DOR Games'!A202</f>
        <v>11001</v>
      </c>
      <c r="B203" s="15">
        <f>'DOR Games'!B202</f>
        <v>39606</v>
      </c>
      <c r="C203" s="44">
        <f>'DOR Games'!AH202</f>
        <v>2.84</v>
      </c>
      <c r="F203" s="15">
        <v>44337</v>
      </c>
      <c r="G203" t="s">
        <v>377</v>
      </c>
      <c r="H203" s="20">
        <v>15</v>
      </c>
    </row>
    <row r="204" spans="1:8" x14ac:dyDescent="0.25">
      <c r="A204" s="68">
        <f>'DOR Games'!A203</f>
        <v>11177</v>
      </c>
      <c r="B204" s="15">
        <f>'DOR Games'!B203</f>
        <v>39653</v>
      </c>
      <c r="C204" s="44">
        <f>'DOR Games'!AH203</f>
        <v>2.58</v>
      </c>
      <c r="F204" s="15">
        <v>44337</v>
      </c>
      <c r="G204" t="s">
        <v>378</v>
      </c>
      <c r="H204" s="20">
        <v>5</v>
      </c>
    </row>
    <row r="205" spans="1:8" x14ac:dyDescent="0.25">
      <c r="A205" s="68">
        <f>'DOR Games'!A204</f>
        <v>11179</v>
      </c>
      <c r="B205" s="15">
        <f>'DOR Games'!B204</f>
        <v>39653</v>
      </c>
      <c r="C205" s="44">
        <f>'DOR Games'!AH204</f>
        <v>0.72</v>
      </c>
      <c r="F205" s="15">
        <v>44337</v>
      </c>
      <c r="G205" t="s">
        <v>379</v>
      </c>
      <c r="H205" s="20">
        <v>5</v>
      </c>
    </row>
    <row r="206" spans="1:8" x14ac:dyDescent="0.25">
      <c r="A206" s="68">
        <f>'DOR Games'!A205</f>
        <v>11295</v>
      </c>
      <c r="B206" s="15">
        <f>'DOR Games'!B205</f>
        <v>39677</v>
      </c>
      <c r="C206" s="44">
        <f>'DOR Games'!AH205</f>
        <v>10</v>
      </c>
      <c r="F206" s="15">
        <v>44337</v>
      </c>
      <c r="G206" t="s">
        <v>380</v>
      </c>
      <c r="H206" s="20">
        <v>5</v>
      </c>
    </row>
    <row r="207" spans="1:8" x14ac:dyDescent="0.25">
      <c r="A207" s="68">
        <f>'DOR Games'!A206</f>
        <v>11296</v>
      </c>
      <c r="B207" s="15">
        <f>'DOR Games'!B206</f>
        <v>39677</v>
      </c>
      <c r="C207" s="44">
        <f>'DOR Games'!AH206</f>
        <v>2.06</v>
      </c>
      <c r="F207" s="15">
        <v>44337</v>
      </c>
      <c r="G207" t="s">
        <v>381</v>
      </c>
      <c r="H207" s="20">
        <v>5</v>
      </c>
    </row>
    <row r="208" spans="1:8" x14ac:dyDescent="0.25">
      <c r="A208" s="68">
        <f>'DOR Games'!A207</f>
        <v>11298</v>
      </c>
      <c r="B208" s="15">
        <f>'DOR Games'!B207</f>
        <v>39678</v>
      </c>
      <c r="C208" s="44">
        <f>'DOR Games'!AH207</f>
        <v>4.6400000000000006</v>
      </c>
      <c r="F208" s="15">
        <v>44337</v>
      </c>
      <c r="G208" t="s">
        <v>382</v>
      </c>
      <c r="H208" s="20">
        <v>15</v>
      </c>
    </row>
    <row r="209" spans="1:8" x14ac:dyDescent="0.25">
      <c r="A209" s="68">
        <f>'DOR Games'!A208</f>
        <v>11299</v>
      </c>
      <c r="B209" s="15">
        <f>'DOR Games'!B208</f>
        <v>39678</v>
      </c>
      <c r="C209" s="44">
        <f>'DOR Games'!AH208</f>
        <v>3</v>
      </c>
      <c r="F209" s="15">
        <v>44337</v>
      </c>
      <c r="G209" t="s">
        <v>383</v>
      </c>
      <c r="H209" s="20">
        <v>15</v>
      </c>
    </row>
    <row r="210" spans="1:8" x14ac:dyDescent="0.25">
      <c r="A210" s="68">
        <f>'DOR Games'!A209</f>
        <v>11300</v>
      </c>
      <c r="B210" s="15">
        <f>'DOR Games'!B209</f>
        <v>39678</v>
      </c>
      <c r="C210" s="44">
        <f>'DOR Games'!AH209</f>
        <v>5.875</v>
      </c>
      <c r="F210" s="15">
        <v>44337</v>
      </c>
      <c r="G210" t="s">
        <v>384</v>
      </c>
      <c r="H210" s="20">
        <v>15</v>
      </c>
    </row>
    <row r="211" spans="1:8" x14ac:dyDescent="0.25">
      <c r="A211" s="68">
        <f>'DOR Games'!A210</f>
        <v>11313</v>
      </c>
      <c r="B211" s="15">
        <f>'DOR Games'!B210</f>
        <v>39682</v>
      </c>
      <c r="C211" s="44">
        <f>'DOR Games'!AH210</f>
        <v>10</v>
      </c>
      <c r="F211" s="15">
        <v>44360</v>
      </c>
      <c r="G211" t="s">
        <v>385</v>
      </c>
      <c r="H211" s="20">
        <v>15</v>
      </c>
    </row>
    <row r="212" spans="1:8" x14ac:dyDescent="0.25">
      <c r="A212" s="68">
        <f>'DOR Games'!A211</f>
        <v>11322</v>
      </c>
      <c r="B212" s="15">
        <f>'DOR Games'!B211</f>
        <v>39683</v>
      </c>
      <c r="C212" s="44">
        <f>'DOR Games'!AH211</f>
        <v>10</v>
      </c>
      <c r="F212" s="15">
        <v>44360</v>
      </c>
      <c r="G212" t="s">
        <v>386</v>
      </c>
      <c r="H212" s="20">
        <v>5</v>
      </c>
    </row>
    <row r="213" spans="1:8" x14ac:dyDescent="0.25">
      <c r="A213" s="68">
        <f>'DOR Games'!A212</f>
        <v>11471</v>
      </c>
      <c r="B213" s="15">
        <f>'DOR Games'!B212</f>
        <v>39724</v>
      </c>
      <c r="C213" s="44">
        <f>'DOR Games'!AH212</f>
        <v>4.32</v>
      </c>
      <c r="F213" s="15">
        <v>44503</v>
      </c>
      <c r="G213" t="s">
        <v>387</v>
      </c>
      <c r="H213" s="20">
        <v>15</v>
      </c>
    </row>
    <row r="214" spans="1:8" x14ac:dyDescent="0.25">
      <c r="A214" s="68">
        <f>'DOR Games'!A213</f>
        <v>11519</v>
      </c>
      <c r="B214" s="15">
        <f>'DOR Games'!B213</f>
        <v>39737</v>
      </c>
      <c r="C214" s="44">
        <f>'DOR Games'!AH213</f>
        <v>0.75</v>
      </c>
      <c r="F214" s="15">
        <v>44503</v>
      </c>
      <c r="G214" t="s">
        <v>388</v>
      </c>
      <c r="H214" s="20">
        <v>15</v>
      </c>
    </row>
    <row r="215" spans="1:8" x14ac:dyDescent="0.25">
      <c r="A215" s="68">
        <f>'DOR Games'!A214</f>
        <v>11533</v>
      </c>
      <c r="B215" s="15">
        <f>'DOR Games'!B214</f>
        <v>39739</v>
      </c>
      <c r="C215" s="44">
        <f>'DOR Games'!AH214</f>
        <v>2.5</v>
      </c>
      <c r="F215" s="15">
        <v>44503</v>
      </c>
      <c r="G215" t="s">
        <v>389</v>
      </c>
      <c r="H215" s="20">
        <v>15</v>
      </c>
    </row>
    <row r="216" spans="1:8" x14ac:dyDescent="0.25">
      <c r="A216" s="68">
        <f>'DOR Games'!A215</f>
        <v>11545</v>
      </c>
      <c r="B216" s="15">
        <f>'DOR Games'!B215</f>
        <v>39741</v>
      </c>
      <c r="C216" s="44">
        <f>'DOR Games'!AH215</f>
        <v>1.25</v>
      </c>
      <c r="F216" s="15">
        <v>44503</v>
      </c>
      <c r="G216" t="s">
        <v>390</v>
      </c>
      <c r="H216" s="20">
        <v>15</v>
      </c>
    </row>
    <row r="217" spans="1:8" x14ac:dyDescent="0.25">
      <c r="A217" s="68">
        <f>'DOR Games'!A216</f>
        <v>11547</v>
      </c>
      <c r="B217" s="15">
        <f>'DOR Games'!B216</f>
        <v>39742</v>
      </c>
      <c r="C217" s="44">
        <f>'DOR Games'!AH216</f>
        <v>2.84</v>
      </c>
      <c r="F217" s="15">
        <v>44503</v>
      </c>
      <c r="G217" t="s">
        <v>391</v>
      </c>
      <c r="H217" s="20">
        <v>15</v>
      </c>
    </row>
    <row r="218" spans="1:8" x14ac:dyDescent="0.25">
      <c r="A218" s="68">
        <f>'DOR Games'!A217</f>
        <v>11588</v>
      </c>
      <c r="B218" s="15">
        <f>'DOR Games'!B217</f>
        <v>39750</v>
      </c>
      <c r="C218" s="44">
        <f>'DOR Games'!AH217</f>
        <v>1.125</v>
      </c>
      <c r="F218" s="15">
        <v>44504</v>
      </c>
      <c r="G218" t="s">
        <v>392</v>
      </c>
      <c r="H218" s="20">
        <v>5</v>
      </c>
    </row>
    <row r="219" spans="1:8" x14ac:dyDescent="0.25">
      <c r="A219" s="68">
        <f>'DOR Games'!A218</f>
        <v>11632</v>
      </c>
      <c r="B219" s="15">
        <f>'DOR Games'!B218</f>
        <v>39759</v>
      </c>
      <c r="C219" s="44">
        <f>'DOR Games'!AH218</f>
        <v>0.875</v>
      </c>
      <c r="F219" s="15">
        <v>44504</v>
      </c>
      <c r="G219" t="s">
        <v>393</v>
      </c>
      <c r="H219" s="20">
        <v>5</v>
      </c>
    </row>
    <row r="220" spans="1:8" x14ac:dyDescent="0.25">
      <c r="A220" s="68">
        <f>'DOR Games'!A219</f>
        <v>11633</v>
      </c>
      <c r="B220" s="15">
        <f>'DOR Games'!B219</f>
        <v>39759</v>
      </c>
      <c r="C220" s="44">
        <f>'DOR Games'!AH219</f>
        <v>6.75</v>
      </c>
      <c r="F220" s="15">
        <v>44504</v>
      </c>
      <c r="G220" t="s">
        <v>394</v>
      </c>
      <c r="H220" s="20">
        <v>5</v>
      </c>
    </row>
    <row r="221" spans="1:8" x14ac:dyDescent="0.25">
      <c r="A221" s="68">
        <f>'DOR Games'!A220</f>
        <v>11641</v>
      </c>
      <c r="B221" s="15">
        <f>'DOR Games'!B220</f>
        <v>39761</v>
      </c>
      <c r="C221" s="44">
        <f>'DOR Games'!AH220</f>
        <v>1</v>
      </c>
      <c r="F221" s="15">
        <v>44504</v>
      </c>
      <c r="G221" t="s">
        <v>395</v>
      </c>
      <c r="H221" s="20">
        <v>5</v>
      </c>
    </row>
    <row r="222" spans="1:8" x14ac:dyDescent="0.25">
      <c r="A222" s="68">
        <f>'DOR Games'!A221</f>
        <v>11648</v>
      </c>
      <c r="B222" s="15">
        <f>'DOR Games'!B221</f>
        <v>39764</v>
      </c>
      <c r="C222" s="44">
        <f>'DOR Games'!AH221</f>
        <v>10</v>
      </c>
      <c r="F222" s="15">
        <v>44504</v>
      </c>
      <c r="G222" t="s">
        <v>396</v>
      </c>
      <c r="H222" s="20">
        <v>5</v>
      </c>
    </row>
    <row r="223" spans="1:8" x14ac:dyDescent="0.25">
      <c r="A223" s="68">
        <f>'DOR Games'!A222</f>
        <v>11670</v>
      </c>
      <c r="B223" s="15">
        <f>'DOR Games'!B222</f>
        <v>39769</v>
      </c>
      <c r="C223" s="44">
        <f>'DOR Games'!AH222</f>
        <v>2.5300000000000002</v>
      </c>
      <c r="F223" s="15">
        <v>44546</v>
      </c>
      <c r="G223" t="s">
        <v>397</v>
      </c>
      <c r="H223" s="20">
        <v>0</v>
      </c>
    </row>
    <row r="224" spans="1:8" x14ac:dyDescent="0.25">
      <c r="A224" s="68">
        <f>'DOR Games'!A223</f>
        <v>11674</v>
      </c>
      <c r="B224" s="15">
        <f>'DOR Games'!B223</f>
        <v>39770</v>
      </c>
      <c r="C224" s="44">
        <f>'DOR Games'!AH223</f>
        <v>1.76</v>
      </c>
      <c r="F224" s="15">
        <v>44546</v>
      </c>
      <c r="G224" t="s">
        <v>398</v>
      </c>
      <c r="H224" s="20">
        <v>0</v>
      </c>
    </row>
    <row r="225" spans="1:8" x14ac:dyDescent="0.25">
      <c r="A225" s="68">
        <f>'DOR Games'!A224</f>
        <v>11686</v>
      </c>
      <c r="B225" s="15">
        <f>'DOR Games'!B224</f>
        <v>39773</v>
      </c>
      <c r="C225" s="44">
        <f>'DOR Games'!AH224</f>
        <v>1.9</v>
      </c>
      <c r="F225" s="15">
        <v>44546</v>
      </c>
      <c r="G225" t="s">
        <v>399</v>
      </c>
      <c r="H225" s="20">
        <v>0</v>
      </c>
    </row>
    <row r="226" spans="1:8" x14ac:dyDescent="0.25">
      <c r="A226" s="68">
        <f>'DOR Games'!A225</f>
        <v>11719</v>
      </c>
      <c r="B226" s="15">
        <f>'DOR Games'!B225</f>
        <v>39780</v>
      </c>
      <c r="C226" s="44">
        <f>'DOR Games'!AH225</f>
        <v>2.76</v>
      </c>
      <c r="F226" s="15">
        <v>44570</v>
      </c>
      <c r="G226" t="s">
        <v>400</v>
      </c>
      <c r="H226" s="20">
        <v>5</v>
      </c>
    </row>
    <row r="227" spans="1:8" x14ac:dyDescent="0.25">
      <c r="A227" s="68">
        <f>'DOR Games'!A226</f>
        <v>11777</v>
      </c>
      <c r="B227" s="15">
        <f>'DOR Games'!B226</f>
        <v>39795</v>
      </c>
      <c r="C227" s="44">
        <f>'DOR Games'!AH226</f>
        <v>4.08</v>
      </c>
      <c r="F227" s="15">
        <v>44570</v>
      </c>
      <c r="G227" t="s">
        <v>401</v>
      </c>
      <c r="H227" s="20">
        <v>5</v>
      </c>
    </row>
    <row r="228" spans="1:8" x14ac:dyDescent="0.25">
      <c r="A228" s="68">
        <f>'DOR Games'!A227</f>
        <v>11996</v>
      </c>
      <c r="B228" s="15">
        <f>'DOR Games'!B227</f>
        <v>39843</v>
      </c>
      <c r="C228" s="44">
        <f>'DOR Games'!AH227</f>
        <v>2.16</v>
      </c>
      <c r="F228" s="15">
        <v>44570</v>
      </c>
      <c r="G228" t="s">
        <v>402</v>
      </c>
      <c r="H228" s="20">
        <v>15</v>
      </c>
    </row>
    <row r="229" spans="1:8" x14ac:dyDescent="0.25">
      <c r="A229" s="68">
        <f>'DOR Games'!A228</f>
        <v>12031</v>
      </c>
      <c r="B229" s="15">
        <f>'DOR Games'!B228</f>
        <v>39853</v>
      </c>
      <c r="C229" s="44">
        <f>'DOR Games'!AH228</f>
        <v>1.25</v>
      </c>
      <c r="F229" s="15">
        <v>44570</v>
      </c>
      <c r="G229" t="s">
        <v>403</v>
      </c>
      <c r="H229" s="20">
        <v>15</v>
      </c>
    </row>
    <row r="230" spans="1:8" x14ac:dyDescent="0.25">
      <c r="A230" s="68">
        <f>'DOR Games'!A229</f>
        <v>12050</v>
      </c>
      <c r="B230" s="15">
        <f>'DOR Games'!B229</f>
        <v>39858</v>
      </c>
      <c r="C230" s="44">
        <f>'DOR Games'!AH229</f>
        <v>3.125</v>
      </c>
      <c r="F230" s="15">
        <v>44737</v>
      </c>
      <c r="G230" t="s">
        <v>404</v>
      </c>
      <c r="H230" s="20">
        <v>30</v>
      </c>
    </row>
    <row r="231" spans="1:8" x14ac:dyDescent="0.25">
      <c r="A231" s="68">
        <f>'DOR Games'!A230</f>
        <v>12115</v>
      </c>
      <c r="B231" s="15">
        <f>'DOR Games'!B230</f>
        <v>39874</v>
      </c>
      <c r="C231" s="44">
        <f>'DOR Games'!AH230</f>
        <v>3.3</v>
      </c>
      <c r="F231" s="15">
        <v>44932</v>
      </c>
      <c r="G231" t="s">
        <v>405</v>
      </c>
      <c r="H231" s="20">
        <v>180</v>
      </c>
    </row>
    <row r="232" spans="1:8" x14ac:dyDescent="0.25">
      <c r="A232" s="68">
        <f>'DOR Games'!A231</f>
        <v>12267</v>
      </c>
      <c r="B232" s="15">
        <f>'DOR Games'!B231</f>
        <v>39911</v>
      </c>
      <c r="C232" s="44">
        <f>'DOR Games'!AH231</f>
        <v>10</v>
      </c>
      <c r="F232" s="15">
        <v>44935</v>
      </c>
      <c r="G232" t="s">
        <v>406</v>
      </c>
      <c r="H232" s="20">
        <v>0</v>
      </c>
    </row>
    <row r="233" spans="1:8" x14ac:dyDescent="0.25">
      <c r="A233" s="68">
        <f>'DOR Games'!A232</f>
        <v>12268</v>
      </c>
      <c r="B233" s="15">
        <f>'DOR Games'!B232</f>
        <v>39911</v>
      </c>
      <c r="C233" s="44">
        <f>'DOR Games'!AH232</f>
        <v>1.9</v>
      </c>
      <c r="F233" s="15">
        <v>44949</v>
      </c>
      <c r="G233" t="s">
        <v>407</v>
      </c>
      <c r="H233" s="20">
        <v>0</v>
      </c>
    </row>
    <row r="234" spans="1:8" x14ac:dyDescent="0.25">
      <c r="A234" s="68">
        <f>'DOR Games'!A233</f>
        <v>12269</v>
      </c>
      <c r="B234" s="15">
        <f>'DOR Games'!B233</f>
        <v>39911</v>
      </c>
      <c r="C234" s="44">
        <f>'DOR Games'!AH233</f>
        <v>2.1799999999999997</v>
      </c>
      <c r="F234" s="15">
        <v>45019</v>
      </c>
      <c r="G234" t="s">
        <v>408</v>
      </c>
      <c r="H234" s="20">
        <v>31</v>
      </c>
    </row>
    <row r="235" spans="1:8" x14ac:dyDescent="0.25">
      <c r="A235" s="68">
        <f>'DOR Games'!A234</f>
        <v>12319</v>
      </c>
      <c r="B235" s="15">
        <f>'DOR Games'!B234</f>
        <v>39927</v>
      </c>
      <c r="C235" s="44">
        <f>'DOR Games'!AH234</f>
        <v>10</v>
      </c>
      <c r="F235" s="15">
        <v>45019</v>
      </c>
      <c r="G235" t="s">
        <v>409</v>
      </c>
      <c r="H235" s="20">
        <v>45</v>
      </c>
    </row>
    <row r="236" spans="1:8" x14ac:dyDescent="0.25">
      <c r="A236" s="68">
        <f>'DOR Games'!A235</f>
        <v>12342</v>
      </c>
      <c r="B236" s="15">
        <f>'DOR Games'!B235</f>
        <v>39933</v>
      </c>
      <c r="C236" s="44">
        <f>'DOR Games'!AH235</f>
        <v>1</v>
      </c>
      <c r="F236" s="15">
        <v>45117</v>
      </c>
      <c r="G236" t="s">
        <v>410</v>
      </c>
      <c r="H236" s="20">
        <v>35</v>
      </c>
    </row>
    <row r="237" spans="1:8" x14ac:dyDescent="0.25">
      <c r="A237" s="68">
        <f>'DOR Games'!A236</f>
        <v>12410</v>
      </c>
      <c r="B237" s="15">
        <f>'DOR Games'!B236</f>
        <v>39952</v>
      </c>
      <c r="C237" s="44">
        <f>'DOR Games'!AH236</f>
        <v>2.04</v>
      </c>
      <c r="F237" s="15">
        <v>45201</v>
      </c>
      <c r="G237" t="s">
        <v>411</v>
      </c>
      <c r="H237" s="20">
        <v>30</v>
      </c>
    </row>
    <row r="238" spans="1:8" x14ac:dyDescent="0.25">
      <c r="A238" s="68">
        <f>'DOR Games'!A237</f>
        <v>12430</v>
      </c>
      <c r="B238" s="15">
        <f>'DOR Games'!B237</f>
        <v>39959</v>
      </c>
      <c r="C238" s="44">
        <f>'DOR Games'!AH237</f>
        <v>1.9</v>
      </c>
      <c r="F238" s="15">
        <v>45229</v>
      </c>
      <c r="G238" t="s">
        <v>412</v>
      </c>
      <c r="H238" s="20">
        <v>0</v>
      </c>
    </row>
    <row r="239" spans="1:8" x14ac:dyDescent="0.25">
      <c r="A239" s="68">
        <f>'DOR Games'!A238</f>
        <v>12501</v>
      </c>
      <c r="B239" s="15">
        <f>'DOR Games'!B238</f>
        <v>39977</v>
      </c>
      <c r="C239" s="44">
        <f>'DOR Games'!AH238</f>
        <v>4.12</v>
      </c>
      <c r="F239" s="15">
        <v>45293</v>
      </c>
      <c r="G239" t="s">
        <v>413</v>
      </c>
      <c r="H239" s="20">
        <v>30</v>
      </c>
    </row>
    <row r="240" spans="1:8" x14ac:dyDescent="0.25">
      <c r="A240" s="68">
        <f>'DOR Games'!A239</f>
        <v>12504</v>
      </c>
      <c r="B240" s="15">
        <f>'DOR Games'!B239</f>
        <v>39977</v>
      </c>
      <c r="C240" s="44">
        <f>'DOR Games'!AH239</f>
        <v>1.5</v>
      </c>
      <c r="F240" s="15">
        <v>45388</v>
      </c>
      <c r="G240" t="s">
        <v>414</v>
      </c>
      <c r="H240" s="20">
        <v>30</v>
      </c>
    </row>
    <row r="241" spans="1:8" x14ac:dyDescent="0.25">
      <c r="A241" s="68">
        <f>'DOR Games'!A240</f>
        <v>12541</v>
      </c>
      <c r="B241" s="15">
        <f>'DOR Games'!B240</f>
        <v>39988</v>
      </c>
      <c r="C241" s="44">
        <f>'DOR Games'!AH240</f>
        <v>2.84</v>
      </c>
      <c r="F241" s="15">
        <v>45658</v>
      </c>
      <c r="G241" t="s">
        <v>415</v>
      </c>
      <c r="H241" s="20">
        <v>90</v>
      </c>
    </row>
    <row r="242" spans="1:8" x14ac:dyDescent="0.25">
      <c r="A242" s="68">
        <f>'DOR Games'!A241</f>
        <v>12566</v>
      </c>
      <c r="B242" s="15">
        <f>'DOR Games'!B241</f>
        <v>39995</v>
      </c>
      <c r="C242" s="44">
        <f>'DOR Games'!AH241</f>
        <v>4.1400000000000006</v>
      </c>
      <c r="F242" s="15">
        <v>45717</v>
      </c>
      <c r="G242" t="s">
        <v>416</v>
      </c>
      <c r="H242" s="20">
        <v>10</v>
      </c>
    </row>
    <row r="243" spans="1:8" x14ac:dyDescent="0.25">
      <c r="A243" s="68">
        <f>'DOR Games'!A242</f>
        <v>12567</v>
      </c>
      <c r="B243" s="15">
        <f>'DOR Games'!B242</f>
        <v>39995</v>
      </c>
      <c r="C243" s="44">
        <f>'DOR Games'!AH242</f>
        <v>1.1000000000000001</v>
      </c>
      <c r="F243" s="15">
        <v>45717</v>
      </c>
      <c r="G243" t="s">
        <v>417</v>
      </c>
      <c r="H243" s="20">
        <v>10</v>
      </c>
    </row>
    <row r="244" spans="1:8" x14ac:dyDescent="0.25">
      <c r="A244" s="68">
        <f>'DOR Games'!A243</f>
        <v>12588</v>
      </c>
      <c r="B244" s="15">
        <f>'DOR Games'!B243</f>
        <v>40000</v>
      </c>
      <c r="C244" s="44">
        <f>'DOR Games'!AH243</f>
        <v>2.2000000000000002</v>
      </c>
      <c r="F244" s="15">
        <v>45717</v>
      </c>
      <c r="G244" t="s">
        <v>418</v>
      </c>
      <c r="H244" s="20">
        <v>10</v>
      </c>
    </row>
    <row r="245" spans="1:8" x14ac:dyDescent="0.25">
      <c r="A245" s="68">
        <f>'DOR Games'!A244</f>
        <v>12631</v>
      </c>
      <c r="B245" s="15">
        <f>'DOR Games'!B244</f>
        <v>40011</v>
      </c>
      <c r="C245" s="44">
        <f>'DOR Games'!AH244</f>
        <v>0.75</v>
      </c>
      <c r="F245" s="15">
        <v>45717</v>
      </c>
      <c r="G245" t="s">
        <v>419</v>
      </c>
      <c r="H245" s="20">
        <v>10</v>
      </c>
    </row>
    <row r="246" spans="1:8" x14ac:dyDescent="0.25">
      <c r="A246" s="68">
        <f>'DOR Games'!A245</f>
        <v>12645</v>
      </c>
      <c r="B246" s="15">
        <f>'DOR Games'!B245</f>
        <v>40012</v>
      </c>
      <c r="C246" s="44">
        <f>'DOR Games'!AH245</f>
        <v>2</v>
      </c>
      <c r="F246" s="15">
        <v>45717</v>
      </c>
      <c r="G246" t="s">
        <v>420</v>
      </c>
      <c r="H246" s="20">
        <v>10</v>
      </c>
    </row>
    <row r="247" spans="1:8" x14ac:dyDescent="0.25">
      <c r="A247" s="68">
        <f>'DOR Games'!A246</f>
        <v>12647</v>
      </c>
      <c r="B247" s="15">
        <f>'DOR Games'!B246</f>
        <v>40012</v>
      </c>
      <c r="C247" s="44">
        <f>'DOR Games'!AH246</f>
        <v>1.08</v>
      </c>
      <c r="F247" s="15">
        <v>45717</v>
      </c>
      <c r="G247" t="s">
        <v>421</v>
      </c>
      <c r="H247" s="20">
        <v>10</v>
      </c>
    </row>
    <row r="248" spans="1:8" x14ac:dyDescent="0.25">
      <c r="A248" s="68">
        <f>'DOR Games'!A247</f>
        <v>12685</v>
      </c>
      <c r="B248" s="15">
        <f>'DOR Games'!B247</f>
        <v>40016</v>
      </c>
      <c r="C248" s="44">
        <f>'DOR Games'!AH247</f>
        <v>3.02</v>
      </c>
      <c r="F248" s="15">
        <v>45717</v>
      </c>
      <c r="G248" t="s">
        <v>422</v>
      </c>
      <c r="H248" s="20">
        <v>10</v>
      </c>
    </row>
    <row r="249" spans="1:8" x14ac:dyDescent="0.25">
      <c r="A249" s="68">
        <f>'DOR Games'!A248</f>
        <v>12760</v>
      </c>
      <c r="B249" s="15">
        <f>'DOR Games'!B248</f>
        <v>40035</v>
      </c>
      <c r="C249" s="44">
        <f>'DOR Games'!AH248</f>
        <v>1.54</v>
      </c>
      <c r="F249" s="15">
        <v>45717</v>
      </c>
      <c r="G249" t="s">
        <v>423</v>
      </c>
      <c r="H249" s="20">
        <v>20</v>
      </c>
    </row>
    <row r="250" spans="1:8" x14ac:dyDescent="0.25">
      <c r="A250" s="68">
        <f>'DOR Games'!A249</f>
        <v>12768</v>
      </c>
      <c r="B250" s="15">
        <f>'DOR Games'!B249</f>
        <v>40036</v>
      </c>
      <c r="C250" s="44">
        <f>'DOR Games'!AH249</f>
        <v>5.9399999999999995</v>
      </c>
      <c r="F250" s="15">
        <v>45717</v>
      </c>
      <c r="G250" t="s">
        <v>424</v>
      </c>
      <c r="H250" s="20">
        <v>20</v>
      </c>
    </row>
    <row r="251" spans="1:8" x14ac:dyDescent="0.25">
      <c r="A251" s="68">
        <f>'DOR Games'!A250</f>
        <v>12769</v>
      </c>
      <c r="B251" s="15">
        <f>'DOR Games'!B250</f>
        <v>40036</v>
      </c>
      <c r="C251" s="44">
        <f>'DOR Games'!AH250</f>
        <v>4.62</v>
      </c>
      <c r="F251" s="15">
        <v>45717</v>
      </c>
      <c r="G251" t="s">
        <v>425</v>
      </c>
      <c r="H251" s="20">
        <v>20</v>
      </c>
    </row>
    <row r="252" spans="1:8" x14ac:dyDescent="0.25">
      <c r="A252" s="68">
        <f>'DOR Games'!A251</f>
        <v>12849</v>
      </c>
      <c r="B252" s="15">
        <f>'DOR Games'!B251</f>
        <v>40062</v>
      </c>
      <c r="C252" s="44">
        <f>'DOR Games'!AH251</f>
        <v>3.75</v>
      </c>
      <c r="F252" s="15">
        <v>45717</v>
      </c>
      <c r="G252" t="s">
        <v>426</v>
      </c>
      <c r="H252" s="20">
        <v>20</v>
      </c>
    </row>
    <row r="253" spans="1:8" x14ac:dyDescent="0.25">
      <c r="A253" s="68">
        <f>'DOR Games'!A252</f>
        <v>13109</v>
      </c>
      <c r="B253" s="15">
        <f>'DOR Games'!B252</f>
        <v>40138</v>
      </c>
      <c r="C253" s="44">
        <f>'DOR Games'!AH252</f>
        <v>3.08</v>
      </c>
      <c r="F253" s="15">
        <v>45717</v>
      </c>
      <c r="G253" t="s">
        <v>427</v>
      </c>
      <c r="H253" s="20">
        <v>10</v>
      </c>
    </row>
    <row r="254" spans="1:8" x14ac:dyDescent="0.25">
      <c r="A254" s="68">
        <f>'DOR Games'!A253</f>
        <v>13140</v>
      </c>
      <c r="B254" s="15">
        <f>'DOR Games'!B253</f>
        <v>40146</v>
      </c>
      <c r="C254" s="44">
        <f>'DOR Games'!AH253</f>
        <v>10</v>
      </c>
      <c r="F254" s="15">
        <v>45717</v>
      </c>
      <c r="G254" t="s">
        <v>428</v>
      </c>
      <c r="H254" s="20">
        <v>10</v>
      </c>
    </row>
    <row r="255" spans="1:8" x14ac:dyDescent="0.25">
      <c r="A255" s="68">
        <f>'DOR Games'!A254</f>
        <v>13247</v>
      </c>
      <c r="B255" s="15">
        <f>'DOR Games'!B254</f>
        <v>40178</v>
      </c>
      <c r="C255" s="44">
        <f>'DOR Games'!AH254</f>
        <v>2.5</v>
      </c>
      <c r="F255" s="15">
        <v>45748</v>
      </c>
      <c r="G255" t="s">
        <v>805</v>
      </c>
      <c r="H255" s="20">
        <v>0</v>
      </c>
    </row>
    <row r="256" spans="1:8" x14ac:dyDescent="0.25">
      <c r="A256" s="68">
        <f>'DOR Games'!A255</f>
        <v>13288</v>
      </c>
      <c r="B256" s="15">
        <f>'DOR Games'!B255</f>
        <v>40184</v>
      </c>
      <c r="C256" s="44">
        <f>'DOR Games'!AH255</f>
        <v>2.4</v>
      </c>
      <c r="F256" s="15">
        <v>45748</v>
      </c>
      <c r="G256" t="s">
        <v>806</v>
      </c>
      <c r="H256" s="20">
        <v>20</v>
      </c>
    </row>
    <row r="257" spans="1:8" x14ac:dyDescent="0.25">
      <c r="A257" s="68">
        <f>'DOR Games'!A256</f>
        <v>13306</v>
      </c>
      <c r="B257" s="15">
        <f>'DOR Games'!B256</f>
        <v>40188</v>
      </c>
      <c r="C257" s="44">
        <f>'DOR Games'!AH256</f>
        <v>3</v>
      </c>
      <c r="F257" s="15">
        <v>45748</v>
      </c>
      <c r="G257" t="s">
        <v>807</v>
      </c>
      <c r="H257" s="20">
        <v>20</v>
      </c>
    </row>
    <row r="258" spans="1:8" x14ac:dyDescent="0.25">
      <c r="A258" s="68">
        <f>'DOR Games'!A257</f>
        <v>13345</v>
      </c>
      <c r="B258" s="15">
        <f>'DOR Games'!B257</f>
        <v>40202</v>
      </c>
      <c r="C258" s="44">
        <f>'DOR Games'!AH257</f>
        <v>3.08</v>
      </c>
      <c r="F258" s="15">
        <v>45748</v>
      </c>
      <c r="G258" t="s">
        <v>808</v>
      </c>
      <c r="H258" s="20">
        <v>20</v>
      </c>
    </row>
    <row r="259" spans="1:8" x14ac:dyDescent="0.25">
      <c r="A259" s="68">
        <f>'DOR Games'!A258</f>
        <v>13352</v>
      </c>
      <c r="B259" s="15">
        <f>'DOR Games'!B258</f>
        <v>40204</v>
      </c>
      <c r="C259" s="44">
        <f>'DOR Games'!AH258</f>
        <v>10</v>
      </c>
      <c r="F259" s="15">
        <v>45748</v>
      </c>
      <c r="G259" t="s">
        <v>809</v>
      </c>
      <c r="H259" s="20">
        <v>20</v>
      </c>
    </row>
    <row r="260" spans="1:8" x14ac:dyDescent="0.25">
      <c r="A260" s="68">
        <f>'DOR Games'!A259</f>
        <v>13419</v>
      </c>
      <c r="B260" s="15">
        <f>'DOR Games'!B259</f>
        <v>40216</v>
      </c>
      <c r="C260" s="44">
        <f>'DOR Games'!AH259</f>
        <v>10</v>
      </c>
      <c r="F260" s="15">
        <v>45748</v>
      </c>
      <c r="G260" t="s">
        <v>810</v>
      </c>
      <c r="H260" s="20">
        <v>20</v>
      </c>
    </row>
    <row r="261" spans="1:8" x14ac:dyDescent="0.25">
      <c r="A261" s="68">
        <f>'DOR Games'!A260</f>
        <v>13420</v>
      </c>
      <c r="B261" s="15">
        <f>'DOR Games'!B260</f>
        <v>40216</v>
      </c>
      <c r="C261" s="44">
        <f>'DOR Games'!AH260</f>
        <v>5.48</v>
      </c>
      <c r="F261" s="15">
        <v>45748</v>
      </c>
      <c r="G261" t="s">
        <v>811</v>
      </c>
      <c r="H261" s="20">
        <v>20</v>
      </c>
    </row>
    <row r="262" spans="1:8" x14ac:dyDescent="0.25">
      <c r="A262" s="68">
        <f>'DOR Games'!A261</f>
        <v>13469</v>
      </c>
      <c r="B262" s="15">
        <f>'DOR Games'!B261</f>
        <v>40225</v>
      </c>
      <c r="C262" s="44">
        <f>'DOR Games'!AH261</f>
        <v>1.68</v>
      </c>
      <c r="F262" s="15">
        <v>45748</v>
      </c>
      <c r="G262" t="s">
        <v>812</v>
      </c>
      <c r="H262" s="20">
        <v>20</v>
      </c>
    </row>
    <row r="263" spans="1:8" x14ac:dyDescent="0.25">
      <c r="A263" s="68">
        <f>'DOR Games'!A262</f>
        <v>13519</v>
      </c>
      <c r="B263" s="15">
        <f>'DOR Games'!B262</f>
        <v>40236</v>
      </c>
      <c r="C263" s="44">
        <f>'DOR Games'!AH262</f>
        <v>0.75</v>
      </c>
      <c r="F263" s="15">
        <v>45748</v>
      </c>
      <c r="G263" t="s">
        <v>813</v>
      </c>
      <c r="H263" s="20">
        <v>20</v>
      </c>
    </row>
    <row r="264" spans="1:8" x14ac:dyDescent="0.25">
      <c r="A264" s="68">
        <f>'DOR Games'!A263</f>
        <v>13563</v>
      </c>
      <c r="B264" s="15">
        <f>'DOR Games'!B263</f>
        <v>40242</v>
      </c>
      <c r="C264" s="44">
        <f>'DOR Games'!AH263</f>
        <v>3.02</v>
      </c>
      <c r="F264" s="15">
        <v>45748</v>
      </c>
      <c r="G264" t="s">
        <v>814</v>
      </c>
      <c r="H264" s="20">
        <v>20</v>
      </c>
    </row>
    <row r="265" spans="1:8" x14ac:dyDescent="0.25">
      <c r="A265" s="68">
        <f>'DOR Games'!A264</f>
        <v>13648</v>
      </c>
      <c r="B265" s="15">
        <f>'DOR Games'!B264</f>
        <v>40260</v>
      </c>
      <c r="C265" s="44">
        <f>'DOR Games'!AH264</f>
        <v>2.625</v>
      </c>
      <c r="F265" s="15">
        <v>45748</v>
      </c>
      <c r="G265" t="s">
        <v>815</v>
      </c>
      <c r="H265" s="20">
        <v>10</v>
      </c>
    </row>
    <row r="266" spans="1:8" x14ac:dyDescent="0.25">
      <c r="A266" s="68">
        <f>'DOR Games'!A265</f>
        <v>13664</v>
      </c>
      <c r="B266" s="15">
        <f>'DOR Games'!B265</f>
        <v>40263</v>
      </c>
      <c r="C266" s="44">
        <f>'DOR Games'!AH265</f>
        <v>5.16</v>
      </c>
      <c r="F266" s="15">
        <v>45748</v>
      </c>
      <c r="G266" t="s">
        <v>816</v>
      </c>
      <c r="H266" s="20">
        <v>10</v>
      </c>
    </row>
    <row r="267" spans="1:8" x14ac:dyDescent="0.25">
      <c r="A267" s="68">
        <f>'DOR Games'!A266</f>
        <v>13672</v>
      </c>
      <c r="B267" s="15">
        <f>'DOR Games'!B266</f>
        <v>40265</v>
      </c>
      <c r="C267" s="44">
        <f>'DOR Games'!AH266</f>
        <v>10</v>
      </c>
      <c r="F267" s="15">
        <v>45748</v>
      </c>
      <c r="G267" t="s">
        <v>817</v>
      </c>
      <c r="H267" s="20">
        <v>10</v>
      </c>
    </row>
    <row r="268" spans="1:8" x14ac:dyDescent="0.25">
      <c r="A268" s="68">
        <f>'DOR Games'!A267</f>
        <v>13678</v>
      </c>
      <c r="B268" s="15">
        <f>'DOR Games'!B267</f>
        <v>40267</v>
      </c>
      <c r="C268" s="44">
        <f>'DOR Games'!AH267</f>
        <v>1.06</v>
      </c>
      <c r="F268" s="15">
        <v>45748</v>
      </c>
      <c r="G268" t="s">
        <v>818</v>
      </c>
      <c r="H268" s="20">
        <v>10</v>
      </c>
    </row>
    <row r="269" spans="1:8" x14ac:dyDescent="0.25">
      <c r="A269" s="68">
        <f>'DOR Games'!A268</f>
        <v>13684</v>
      </c>
      <c r="B269" s="15">
        <f>'DOR Games'!B268</f>
        <v>40267</v>
      </c>
      <c r="C269" s="44">
        <f>'DOR Games'!AH268</f>
        <v>2.16</v>
      </c>
      <c r="F269" s="15">
        <v>45748</v>
      </c>
      <c r="G269" t="s">
        <v>819</v>
      </c>
      <c r="H269" s="20">
        <v>10</v>
      </c>
    </row>
    <row r="270" spans="1:8" x14ac:dyDescent="0.25">
      <c r="A270" s="68">
        <f>'DOR Games'!A269</f>
        <v>13759</v>
      </c>
      <c r="B270" s="15">
        <f>'DOR Games'!B269</f>
        <v>40287</v>
      </c>
      <c r="C270" s="44">
        <f>'DOR Games'!AH269</f>
        <v>10</v>
      </c>
      <c r="F270" s="15">
        <v>45748</v>
      </c>
      <c r="G270" s="20" t="s">
        <v>820</v>
      </c>
      <c r="H270" s="20">
        <v>10</v>
      </c>
    </row>
    <row r="271" spans="1:8" x14ac:dyDescent="0.25">
      <c r="A271" s="68">
        <f>'DOR Games'!A270</f>
        <v>13760</v>
      </c>
      <c r="B271" s="15">
        <f>'DOR Games'!B270</f>
        <v>40288</v>
      </c>
      <c r="C271" s="44">
        <f>'DOR Games'!AH270</f>
        <v>1.8</v>
      </c>
      <c r="F271" s="15">
        <v>45748</v>
      </c>
      <c r="G271" s="20" t="s">
        <v>821</v>
      </c>
      <c r="H271" s="20">
        <v>10</v>
      </c>
    </row>
    <row r="272" spans="1:8" x14ac:dyDescent="0.25">
      <c r="A272" s="68">
        <f>'DOR Games'!A271</f>
        <v>13777</v>
      </c>
      <c r="B272" s="15">
        <f>'DOR Games'!B271</f>
        <v>40294</v>
      </c>
      <c r="C272" s="44">
        <f>'DOR Games'!AH271</f>
        <v>0.75</v>
      </c>
      <c r="F272" s="15">
        <v>46023</v>
      </c>
      <c r="G272" t="s">
        <v>1061</v>
      </c>
      <c r="H272" s="20">
        <v>45</v>
      </c>
    </row>
    <row r="273" spans="1:3" x14ac:dyDescent="0.25">
      <c r="A273" s="68">
        <f>'DOR Games'!A272</f>
        <v>13897</v>
      </c>
      <c r="B273" s="15">
        <f>'DOR Games'!B272</f>
        <v>40324</v>
      </c>
      <c r="C273" s="44">
        <f>'DOR Games'!AH272</f>
        <v>1.28</v>
      </c>
    </row>
    <row r="274" spans="1:3" x14ac:dyDescent="0.25">
      <c r="A274" s="68">
        <f>'DOR Games'!A273</f>
        <v>13920</v>
      </c>
      <c r="B274" s="15">
        <f>'DOR Games'!B273</f>
        <v>40330</v>
      </c>
      <c r="C274" s="44">
        <f>'DOR Games'!AH273</f>
        <v>4</v>
      </c>
    </row>
    <row r="275" spans="1:3" x14ac:dyDescent="0.25">
      <c r="A275" s="68">
        <f>'DOR Games'!A274</f>
        <v>14016</v>
      </c>
      <c r="B275" s="15">
        <f>'DOR Games'!B274</f>
        <v>40363</v>
      </c>
      <c r="C275" s="44">
        <f>'DOR Games'!AH274</f>
        <v>2.75</v>
      </c>
    </row>
    <row r="276" spans="1:3" x14ac:dyDescent="0.25">
      <c r="A276" s="68">
        <f>'DOR Games'!A275</f>
        <v>14143</v>
      </c>
      <c r="B276" s="15">
        <f>'DOR Games'!B275</f>
        <v>40393</v>
      </c>
      <c r="C276" s="44">
        <f>'DOR Games'!AH275</f>
        <v>10</v>
      </c>
    </row>
    <row r="277" spans="1:3" x14ac:dyDescent="0.25">
      <c r="A277" s="68">
        <f>'DOR Games'!A276</f>
        <v>14187</v>
      </c>
      <c r="B277" s="15">
        <f>'DOR Games'!B276</f>
        <v>40407</v>
      </c>
      <c r="C277" s="44">
        <f>'DOR Games'!AH276</f>
        <v>1.375</v>
      </c>
    </row>
    <row r="278" spans="1:3" x14ac:dyDescent="0.25">
      <c r="A278" s="68">
        <f>'DOR Games'!A277</f>
        <v>14190</v>
      </c>
      <c r="B278" s="15">
        <f>'DOR Games'!B277</f>
        <v>40408</v>
      </c>
      <c r="C278" s="44">
        <f>'DOR Games'!AH277</f>
        <v>2.06</v>
      </c>
    </row>
    <row r="279" spans="1:3" x14ac:dyDescent="0.25">
      <c r="A279" s="68">
        <f>'DOR Games'!A278</f>
        <v>14329</v>
      </c>
      <c r="B279" s="15">
        <f>'DOR Games'!B278</f>
        <v>40448</v>
      </c>
      <c r="C279" s="44">
        <f>'DOR Games'!AH278</f>
        <v>10</v>
      </c>
    </row>
    <row r="280" spans="1:3" x14ac:dyDescent="0.25">
      <c r="A280" s="68">
        <f>'DOR Games'!A279</f>
        <v>14334</v>
      </c>
      <c r="B280" s="15">
        <f>'DOR Games'!B279</f>
        <v>40450</v>
      </c>
      <c r="C280" s="44">
        <f>'DOR Games'!AH279</f>
        <v>2.25</v>
      </c>
    </row>
    <row r="281" spans="1:3" x14ac:dyDescent="0.25">
      <c r="A281" s="68">
        <f>'DOR Games'!A280</f>
        <v>14463</v>
      </c>
      <c r="B281" s="15">
        <f>'DOR Games'!B280</f>
        <v>40502</v>
      </c>
      <c r="C281" s="44">
        <f>'DOR Games'!AH280</f>
        <v>1.875</v>
      </c>
    </row>
    <row r="282" spans="1:3" x14ac:dyDescent="0.25">
      <c r="A282" s="68">
        <f>'DOR Games'!A281</f>
        <v>14470</v>
      </c>
      <c r="B282" s="15">
        <f>'DOR Games'!B281</f>
        <v>40505</v>
      </c>
      <c r="C282" s="44">
        <f>'DOR Games'!AH281</f>
        <v>1.375</v>
      </c>
    </row>
    <row r="283" spans="1:3" x14ac:dyDescent="0.25">
      <c r="A283" s="68">
        <f>'DOR Games'!A282</f>
        <v>14475</v>
      </c>
      <c r="B283" s="15">
        <f>'DOR Games'!B282</f>
        <v>40508</v>
      </c>
      <c r="C283" s="44">
        <f>'DOR Games'!AH282</f>
        <v>4.28</v>
      </c>
    </row>
    <row r="284" spans="1:3" x14ac:dyDescent="0.25">
      <c r="A284" s="68">
        <f>'DOR Games'!A283</f>
        <v>14479</v>
      </c>
      <c r="B284" s="15">
        <f>'DOR Games'!B283</f>
        <v>40510</v>
      </c>
      <c r="C284" s="44">
        <f>'DOR Games'!AH283</f>
        <v>3.44</v>
      </c>
    </row>
    <row r="285" spans="1:3" x14ac:dyDescent="0.25">
      <c r="A285" s="68">
        <f>'DOR Games'!A284</f>
        <v>14514</v>
      </c>
      <c r="B285" s="15">
        <f>'DOR Games'!B284</f>
        <v>40524</v>
      </c>
      <c r="C285" s="44">
        <f>'DOR Games'!AH284</f>
        <v>1.125</v>
      </c>
    </row>
    <row r="286" spans="1:3" x14ac:dyDescent="0.25">
      <c r="A286" s="68">
        <f>'DOR Games'!A285</f>
        <v>14515</v>
      </c>
      <c r="B286" s="15">
        <f>'DOR Games'!B285</f>
        <v>40524</v>
      </c>
      <c r="C286" s="44">
        <f>'DOR Games'!AH285</f>
        <v>1.5</v>
      </c>
    </row>
    <row r="287" spans="1:3" x14ac:dyDescent="0.25">
      <c r="A287" s="68">
        <f>'DOR Games'!A286</f>
        <v>14551</v>
      </c>
      <c r="B287" s="15">
        <f>'DOR Games'!B286</f>
        <v>40540</v>
      </c>
      <c r="C287" s="44">
        <f>'DOR Games'!AH286</f>
        <v>16.5</v>
      </c>
    </row>
    <row r="288" spans="1:3" x14ac:dyDescent="0.25">
      <c r="A288" s="68">
        <f>'DOR Games'!A287</f>
        <v>14614</v>
      </c>
      <c r="B288" s="15">
        <f>'DOR Games'!B287</f>
        <v>40562</v>
      </c>
      <c r="C288" s="44">
        <f>'DOR Games'!AH287</f>
        <v>3.125</v>
      </c>
    </row>
    <row r="289" spans="1:3" x14ac:dyDescent="0.25">
      <c r="A289" s="68">
        <f>'DOR Games'!A288</f>
        <v>14629</v>
      </c>
      <c r="B289" s="15">
        <f>'DOR Games'!B288</f>
        <v>40565</v>
      </c>
      <c r="C289" s="44">
        <f>'DOR Games'!AH288</f>
        <v>1.48</v>
      </c>
    </row>
    <row r="290" spans="1:3" x14ac:dyDescent="0.25">
      <c r="A290" s="68">
        <f>'DOR Games'!A289</f>
        <v>14661</v>
      </c>
      <c r="B290" s="15">
        <f>'DOR Games'!B289</f>
        <v>40573</v>
      </c>
      <c r="C290" s="44">
        <f>'DOR Games'!AH289</f>
        <v>10</v>
      </c>
    </row>
    <row r="291" spans="1:3" x14ac:dyDescent="0.25">
      <c r="A291" s="68">
        <f>'DOR Games'!A290</f>
        <v>14684</v>
      </c>
      <c r="B291" s="15">
        <f>'DOR Games'!B290</f>
        <v>40581</v>
      </c>
      <c r="C291" s="44">
        <f>'DOR Games'!AH290</f>
        <v>9.5</v>
      </c>
    </row>
    <row r="292" spans="1:3" x14ac:dyDescent="0.25">
      <c r="A292" s="68">
        <f>'DOR Games'!A291</f>
        <v>14821</v>
      </c>
      <c r="B292" s="15">
        <f>'DOR Games'!B291</f>
        <v>40618</v>
      </c>
      <c r="C292" s="44">
        <f>'DOR Games'!AH291</f>
        <v>2.625</v>
      </c>
    </row>
    <row r="293" spans="1:3" x14ac:dyDescent="0.25">
      <c r="A293" s="68">
        <f>'DOR Games'!A292</f>
        <v>14834</v>
      </c>
      <c r="B293" s="15">
        <f>'DOR Games'!B292</f>
        <v>40621</v>
      </c>
      <c r="C293" s="44">
        <f>'DOR Games'!AH292</f>
        <v>4.625</v>
      </c>
    </row>
    <row r="294" spans="1:3" x14ac:dyDescent="0.25">
      <c r="A294" s="68">
        <f>'DOR Games'!A293</f>
        <v>14880</v>
      </c>
      <c r="B294" s="15">
        <f>'DOR Games'!B293</f>
        <v>40629</v>
      </c>
      <c r="C294" s="44">
        <f>'DOR Games'!AH293</f>
        <v>11.75</v>
      </c>
    </row>
    <row r="295" spans="1:3" x14ac:dyDescent="0.25">
      <c r="A295" s="68">
        <f>'DOR Games'!A294</f>
        <v>14906</v>
      </c>
      <c r="B295" s="15">
        <f>'DOR Games'!B294</f>
        <v>40634</v>
      </c>
      <c r="C295" s="44">
        <f>'DOR Games'!AH294</f>
        <v>5</v>
      </c>
    </row>
    <row r="296" spans="1:3" x14ac:dyDescent="0.25">
      <c r="A296" s="68">
        <f>'DOR Games'!A295</f>
        <v>14949</v>
      </c>
      <c r="B296" s="15">
        <f>'DOR Games'!B295</f>
        <v>40646</v>
      </c>
      <c r="C296" s="44">
        <f>'DOR Games'!AH295</f>
        <v>2.84</v>
      </c>
    </row>
    <row r="297" spans="1:3" x14ac:dyDescent="0.25">
      <c r="A297" s="68">
        <f>'DOR Games'!A296</f>
        <v>15039</v>
      </c>
      <c r="B297" s="15">
        <f>'DOR Games'!B296</f>
        <v>40674</v>
      </c>
      <c r="C297" s="44">
        <f>'DOR Games'!AH296</f>
        <v>10</v>
      </c>
    </row>
    <row r="298" spans="1:3" x14ac:dyDescent="0.25">
      <c r="A298" s="68">
        <f>'DOR Games'!A297</f>
        <v>15055</v>
      </c>
      <c r="B298" s="15">
        <f>'DOR Games'!B297</f>
        <v>40678</v>
      </c>
      <c r="C298" s="44">
        <f>'DOR Games'!AH297</f>
        <v>10</v>
      </c>
    </row>
    <row r="299" spans="1:3" x14ac:dyDescent="0.25">
      <c r="A299" s="68">
        <f>'DOR Games'!A298</f>
        <v>15061</v>
      </c>
      <c r="B299" s="15">
        <f>'DOR Games'!B298</f>
        <v>40678</v>
      </c>
      <c r="C299" s="44">
        <f>'DOR Games'!AH298</f>
        <v>3.02</v>
      </c>
    </row>
    <row r="300" spans="1:3" x14ac:dyDescent="0.25">
      <c r="A300" s="68">
        <f>'DOR Games'!A299</f>
        <v>15084</v>
      </c>
      <c r="B300" s="15">
        <f>'DOR Games'!B299</f>
        <v>40689</v>
      </c>
      <c r="C300" s="44">
        <f>'DOR Games'!AH299</f>
        <v>10</v>
      </c>
    </row>
    <row r="301" spans="1:3" x14ac:dyDescent="0.25">
      <c r="A301" s="68">
        <f>'DOR Games'!A300</f>
        <v>15090</v>
      </c>
      <c r="B301" s="15">
        <f>'DOR Games'!B300</f>
        <v>40691</v>
      </c>
      <c r="C301" s="44">
        <f>'DOR Games'!AH300</f>
        <v>2.625</v>
      </c>
    </row>
    <row r="302" spans="1:3" x14ac:dyDescent="0.25">
      <c r="A302" s="68">
        <f>'DOR Games'!A301</f>
        <v>15146</v>
      </c>
      <c r="B302" s="15">
        <f>'DOR Games'!B301</f>
        <v>40709</v>
      </c>
      <c r="C302" s="44">
        <f>'DOR Games'!AH301</f>
        <v>10</v>
      </c>
    </row>
    <row r="303" spans="1:3" x14ac:dyDescent="0.25">
      <c r="A303" s="68">
        <f>'DOR Games'!A302</f>
        <v>15152</v>
      </c>
      <c r="B303" s="15">
        <f>'DOR Games'!B302</f>
        <v>40710</v>
      </c>
      <c r="C303" s="44">
        <f>'DOR Games'!AH302</f>
        <v>1.375</v>
      </c>
    </row>
    <row r="304" spans="1:3" x14ac:dyDescent="0.25">
      <c r="A304" s="68">
        <f>'DOR Games'!A303</f>
        <v>15184</v>
      </c>
      <c r="B304" s="15">
        <f>'DOR Games'!B303</f>
        <v>40718</v>
      </c>
      <c r="C304" s="44">
        <f>'DOR Games'!AH303</f>
        <v>10</v>
      </c>
    </row>
    <row r="305" spans="1:3" x14ac:dyDescent="0.25">
      <c r="A305" s="68">
        <f>'DOR Games'!A304</f>
        <v>15228</v>
      </c>
      <c r="B305" s="15">
        <f>'DOR Games'!B304</f>
        <v>40727</v>
      </c>
      <c r="C305" s="44">
        <f>'DOR Games'!AH304</f>
        <v>1.25</v>
      </c>
    </row>
    <row r="306" spans="1:3" x14ac:dyDescent="0.25">
      <c r="A306" s="68">
        <f>'DOR Games'!A305</f>
        <v>15229</v>
      </c>
      <c r="B306" s="15">
        <f>'DOR Games'!B305</f>
        <v>40727</v>
      </c>
      <c r="C306" s="44">
        <f>'DOR Games'!AH305</f>
        <v>1.8</v>
      </c>
    </row>
    <row r="307" spans="1:3" x14ac:dyDescent="0.25">
      <c r="A307" s="68">
        <f>'DOR Games'!A306</f>
        <v>15363</v>
      </c>
      <c r="B307" s="15">
        <f>'DOR Games'!B306</f>
        <v>40751</v>
      </c>
      <c r="C307" s="44">
        <f>'DOR Games'!AH306</f>
        <v>10</v>
      </c>
    </row>
    <row r="308" spans="1:3" x14ac:dyDescent="0.25">
      <c r="A308" s="68">
        <f>'DOR Games'!A307</f>
        <v>15457</v>
      </c>
      <c r="B308" s="15">
        <f>'DOR Games'!B307</f>
        <v>40772</v>
      </c>
      <c r="C308" s="44">
        <f>'DOR Games'!AH307</f>
        <v>4</v>
      </c>
    </row>
    <row r="309" spans="1:3" x14ac:dyDescent="0.25">
      <c r="A309" s="68">
        <f>'DOR Games'!A308</f>
        <v>15562</v>
      </c>
      <c r="B309" s="15">
        <f>'DOR Games'!B308</f>
        <v>40798</v>
      </c>
      <c r="C309" s="44">
        <f>'DOR Games'!AH308</f>
        <v>10</v>
      </c>
    </row>
    <row r="310" spans="1:3" x14ac:dyDescent="0.25">
      <c r="A310" s="68">
        <f>'DOR Games'!A309</f>
        <v>15567</v>
      </c>
      <c r="B310" s="15">
        <f>'DOR Games'!B309</f>
        <v>40800</v>
      </c>
      <c r="C310" s="44">
        <f>'DOR Games'!AH309</f>
        <v>2.84</v>
      </c>
    </row>
    <row r="311" spans="1:3" x14ac:dyDescent="0.25">
      <c r="A311" s="68">
        <f>'DOR Games'!A310</f>
        <v>15601</v>
      </c>
      <c r="B311" s="15">
        <f>'DOR Games'!B310</f>
        <v>40812</v>
      </c>
      <c r="C311" s="44">
        <f>'DOR Games'!AH310</f>
        <v>10</v>
      </c>
    </row>
    <row r="312" spans="1:3" x14ac:dyDescent="0.25">
      <c r="A312" s="68">
        <f>'DOR Games'!A311</f>
        <v>15647</v>
      </c>
      <c r="B312" s="15">
        <f>'DOR Games'!B311</f>
        <v>40821</v>
      </c>
      <c r="C312" s="44">
        <f>'DOR Games'!AH311</f>
        <v>0.75</v>
      </c>
    </row>
    <row r="313" spans="1:3" x14ac:dyDescent="0.25">
      <c r="A313" s="68">
        <f>'DOR Games'!A312</f>
        <v>15808</v>
      </c>
      <c r="B313" s="15">
        <f>'DOR Games'!B312</f>
        <v>40876</v>
      </c>
      <c r="C313" s="44">
        <f>'DOR Games'!AH312</f>
        <v>3.02</v>
      </c>
    </row>
    <row r="314" spans="1:3" x14ac:dyDescent="0.25">
      <c r="A314" s="68">
        <f>'DOR Games'!A313</f>
        <v>15866</v>
      </c>
      <c r="B314" s="15">
        <f>'DOR Games'!B313</f>
        <v>40894</v>
      </c>
      <c r="C314" s="44">
        <f>'DOR Games'!AH313</f>
        <v>10</v>
      </c>
    </row>
    <row r="315" spans="1:3" x14ac:dyDescent="0.25">
      <c r="A315" s="68">
        <f>'DOR Games'!A314</f>
        <v>15907</v>
      </c>
      <c r="B315" s="15">
        <f>'DOR Games'!B314</f>
        <v>40908</v>
      </c>
      <c r="C315" s="44">
        <f>'DOR Games'!AH314</f>
        <v>10</v>
      </c>
    </row>
    <row r="316" spans="1:3" x14ac:dyDescent="0.25">
      <c r="A316" s="68">
        <f>'DOR Games'!A315</f>
        <v>15978</v>
      </c>
      <c r="B316" s="15">
        <f>'DOR Games'!B315</f>
        <v>40924</v>
      </c>
      <c r="C316" s="44">
        <f>'DOR Games'!AH315</f>
        <v>10</v>
      </c>
    </row>
    <row r="317" spans="1:3" x14ac:dyDescent="0.25">
      <c r="A317" s="68">
        <f>'DOR Games'!A316</f>
        <v>16031</v>
      </c>
      <c r="B317" s="15">
        <f>'DOR Games'!B316</f>
        <v>40941</v>
      </c>
      <c r="C317" s="44">
        <f>'DOR Games'!AH316</f>
        <v>10</v>
      </c>
    </row>
    <row r="318" spans="1:3" x14ac:dyDescent="0.25">
      <c r="A318" s="68">
        <f>'DOR Games'!A317</f>
        <v>16125</v>
      </c>
      <c r="B318" s="15">
        <f>'DOR Games'!B317</f>
        <v>40969</v>
      </c>
      <c r="C318" s="44">
        <f>'DOR Games'!AH317</f>
        <v>1.125</v>
      </c>
    </row>
    <row r="319" spans="1:3" x14ac:dyDescent="0.25">
      <c r="A319" s="68">
        <f>'DOR Games'!A318</f>
        <v>16126</v>
      </c>
      <c r="B319" s="15">
        <f>'DOR Games'!B318</f>
        <v>40969</v>
      </c>
      <c r="C319" s="44">
        <f>'DOR Games'!AH318</f>
        <v>10</v>
      </c>
    </row>
    <row r="320" spans="1:3" x14ac:dyDescent="0.25">
      <c r="A320" s="68">
        <f>'DOR Games'!A319</f>
        <v>16134</v>
      </c>
      <c r="B320" s="15">
        <f>'DOR Games'!B319</f>
        <v>40972</v>
      </c>
      <c r="C320" s="44">
        <f>'DOR Games'!AH319</f>
        <v>1.25</v>
      </c>
    </row>
    <row r="321" spans="1:3" x14ac:dyDescent="0.25">
      <c r="A321" s="68">
        <f>'DOR Games'!A320</f>
        <v>16140</v>
      </c>
      <c r="B321" s="15">
        <f>'DOR Games'!B320</f>
        <v>40975</v>
      </c>
      <c r="C321" s="44">
        <f>'DOR Games'!AH320</f>
        <v>1.875</v>
      </c>
    </row>
    <row r="322" spans="1:3" x14ac:dyDescent="0.25">
      <c r="A322" s="68">
        <f>'DOR Games'!A321</f>
        <v>16146</v>
      </c>
      <c r="B322" s="15">
        <f>'DOR Games'!B321</f>
        <v>40978</v>
      </c>
      <c r="C322" s="44">
        <f>'DOR Games'!AH321</f>
        <v>5.0600000000000005</v>
      </c>
    </row>
    <row r="323" spans="1:3" x14ac:dyDescent="0.25">
      <c r="A323" s="68">
        <f>'DOR Games'!A322</f>
        <v>16163</v>
      </c>
      <c r="B323" s="15">
        <f>'DOR Games'!B322</f>
        <v>40985</v>
      </c>
      <c r="C323" s="44">
        <f>'DOR Games'!AH322</f>
        <v>1.875</v>
      </c>
    </row>
    <row r="324" spans="1:3" x14ac:dyDescent="0.25">
      <c r="A324" s="68">
        <f>'DOR Games'!A323</f>
        <v>16191</v>
      </c>
      <c r="B324" s="15">
        <f>'DOR Games'!B323</f>
        <v>40993</v>
      </c>
      <c r="C324" s="44">
        <f>'DOR Games'!AH323</f>
        <v>10</v>
      </c>
    </row>
    <row r="325" spans="1:3" x14ac:dyDescent="0.25">
      <c r="A325" s="68">
        <f>'DOR Games'!A324</f>
        <v>16193</v>
      </c>
      <c r="B325" s="15">
        <f>'DOR Games'!B324</f>
        <v>40993</v>
      </c>
      <c r="C325" s="44">
        <f>'DOR Games'!AH324</f>
        <v>1.5</v>
      </c>
    </row>
    <row r="326" spans="1:3" x14ac:dyDescent="0.25">
      <c r="A326" s="68">
        <f>'DOR Games'!A325</f>
        <v>16199</v>
      </c>
      <c r="B326" s="15">
        <f>'DOR Games'!B325</f>
        <v>40994</v>
      </c>
      <c r="C326" s="44">
        <f>'DOR Games'!AH325</f>
        <v>0.125</v>
      </c>
    </row>
    <row r="327" spans="1:3" x14ac:dyDescent="0.25">
      <c r="A327" s="68">
        <f>'DOR Games'!A326</f>
        <v>16208</v>
      </c>
      <c r="B327" s="15">
        <f>'DOR Games'!B326</f>
        <v>40998</v>
      </c>
      <c r="C327" s="44">
        <f>'DOR Games'!AH326</f>
        <v>1.98</v>
      </c>
    </row>
    <row r="328" spans="1:3" x14ac:dyDescent="0.25">
      <c r="A328" s="68">
        <f>'DOR Games'!A327</f>
        <v>16219</v>
      </c>
      <c r="B328" s="15">
        <f>'DOR Games'!B327</f>
        <v>41001</v>
      </c>
      <c r="C328" s="44">
        <f>'DOR Games'!AH327</f>
        <v>0.125</v>
      </c>
    </row>
    <row r="329" spans="1:3" x14ac:dyDescent="0.25">
      <c r="A329" s="68">
        <f>'DOR Games'!A328</f>
        <v>16229</v>
      </c>
      <c r="B329" s="15">
        <f>'DOR Games'!B328</f>
        <v>41005</v>
      </c>
      <c r="C329" s="44">
        <f>'DOR Games'!AH328</f>
        <v>8.5</v>
      </c>
    </row>
    <row r="330" spans="1:3" x14ac:dyDescent="0.25">
      <c r="A330" s="68">
        <f>'DOR Games'!A329</f>
        <v>16315</v>
      </c>
      <c r="B330" s="15">
        <f>'DOR Games'!B329</f>
        <v>41035</v>
      </c>
      <c r="C330" s="44">
        <f>'DOR Games'!AH329</f>
        <v>1.25</v>
      </c>
    </row>
    <row r="331" spans="1:3" x14ac:dyDescent="0.25">
      <c r="A331" s="68">
        <f>'DOR Games'!A330</f>
        <v>16363</v>
      </c>
      <c r="B331" s="15">
        <f>'DOR Games'!B330</f>
        <v>41056</v>
      </c>
      <c r="C331" s="44">
        <f>'DOR Games'!AH330</f>
        <v>10</v>
      </c>
    </row>
    <row r="332" spans="1:3" x14ac:dyDescent="0.25">
      <c r="A332" s="68">
        <f>'DOR Games'!A331</f>
        <v>16367</v>
      </c>
      <c r="B332" s="15">
        <f>'DOR Games'!B331</f>
        <v>41058</v>
      </c>
      <c r="C332" s="44">
        <f>'DOR Games'!AH331</f>
        <v>0.125</v>
      </c>
    </row>
    <row r="333" spans="1:3" x14ac:dyDescent="0.25">
      <c r="A333" s="68">
        <f>'DOR Games'!A332</f>
        <v>16466</v>
      </c>
      <c r="B333" s="15">
        <f>'DOR Games'!B332</f>
        <v>41095</v>
      </c>
      <c r="C333" s="44">
        <f>'DOR Games'!AH332</f>
        <v>10</v>
      </c>
    </row>
    <row r="334" spans="1:3" x14ac:dyDescent="0.25">
      <c r="A334" s="68">
        <f>'DOR Games'!A333</f>
        <v>16467</v>
      </c>
      <c r="B334" s="15">
        <f>'DOR Games'!B333</f>
        <v>41095</v>
      </c>
      <c r="C334" s="44">
        <f>'DOR Games'!AH333</f>
        <v>3.625</v>
      </c>
    </row>
    <row r="335" spans="1:3" x14ac:dyDescent="0.25">
      <c r="A335" s="68">
        <f>'DOR Games'!A334</f>
        <v>16550</v>
      </c>
      <c r="B335" s="15">
        <f>'DOR Games'!B334</f>
        <v>41126</v>
      </c>
      <c r="C335" s="44">
        <f>'DOR Games'!AH334</f>
        <v>4.62</v>
      </c>
    </row>
    <row r="336" spans="1:3" x14ac:dyDescent="0.25">
      <c r="A336" s="68">
        <f>'DOR Games'!A335</f>
        <v>16612</v>
      </c>
      <c r="B336" s="15">
        <f>'DOR Games'!B335</f>
        <v>41146</v>
      </c>
      <c r="C336" s="44">
        <f>'DOR Games'!AH335</f>
        <v>2.64</v>
      </c>
    </row>
    <row r="337" spans="1:3" x14ac:dyDescent="0.25">
      <c r="A337" s="68">
        <f>'DOR Games'!A336</f>
        <v>16720</v>
      </c>
      <c r="B337" s="15">
        <f>'DOR Games'!B336</f>
        <v>41176</v>
      </c>
      <c r="C337" s="44">
        <f>'DOR Games'!AH336</f>
        <v>5.76</v>
      </c>
    </row>
    <row r="338" spans="1:3" x14ac:dyDescent="0.25">
      <c r="A338" s="68">
        <f>'DOR Games'!A337</f>
        <v>16746</v>
      </c>
      <c r="B338" s="15">
        <f>'DOR Games'!B337</f>
        <v>41186</v>
      </c>
      <c r="C338" s="44">
        <f>'DOR Games'!AH337</f>
        <v>10</v>
      </c>
    </row>
    <row r="339" spans="1:3" x14ac:dyDescent="0.25">
      <c r="A339" s="68">
        <f>'DOR Games'!A338</f>
        <v>16774</v>
      </c>
      <c r="B339" s="15">
        <f>'DOR Games'!B338</f>
        <v>41193</v>
      </c>
      <c r="C339" s="44">
        <f>'DOR Games'!AH338</f>
        <v>5</v>
      </c>
    </row>
    <row r="340" spans="1:3" x14ac:dyDescent="0.25">
      <c r="A340" s="68">
        <f>'DOR Games'!A339</f>
        <v>16781</v>
      </c>
      <c r="B340" s="15">
        <f>'DOR Games'!B339</f>
        <v>41194</v>
      </c>
      <c r="C340" s="44">
        <f>'DOR Games'!AH339</f>
        <v>0.125</v>
      </c>
    </row>
    <row r="341" spans="1:3" x14ac:dyDescent="0.25">
      <c r="A341" s="68">
        <f>'DOR Games'!A340</f>
        <v>16817</v>
      </c>
      <c r="B341" s="15">
        <f>'DOR Games'!B340</f>
        <v>41204</v>
      </c>
      <c r="C341" s="44">
        <f>'DOR Games'!AH340</f>
        <v>10</v>
      </c>
    </row>
    <row r="342" spans="1:3" x14ac:dyDescent="0.25">
      <c r="A342" s="68">
        <f>'DOR Games'!A341</f>
        <v>16829</v>
      </c>
      <c r="B342" s="15">
        <f>'DOR Games'!B341</f>
        <v>41209</v>
      </c>
      <c r="C342" s="44">
        <f>'DOR Games'!AH341</f>
        <v>10</v>
      </c>
    </row>
    <row r="343" spans="1:3" x14ac:dyDescent="0.25">
      <c r="A343" s="68">
        <f>'DOR Games'!A342</f>
        <v>16934</v>
      </c>
      <c r="B343" s="15">
        <f>'DOR Games'!B342</f>
        <v>41259</v>
      </c>
      <c r="C343" s="44">
        <f>'DOR Games'!AH342</f>
        <v>6.25</v>
      </c>
    </row>
    <row r="344" spans="1:3" x14ac:dyDescent="0.25">
      <c r="A344" s="68">
        <f>'DOR Games'!A343</f>
        <v>17017</v>
      </c>
      <c r="B344" s="15">
        <f>'DOR Games'!B343</f>
        <v>41281</v>
      </c>
      <c r="C344" s="44">
        <f>'DOR Games'!AH343</f>
        <v>0.125</v>
      </c>
    </row>
    <row r="345" spans="1:3" x14ac:dyDescent="0.25">
      <c r="A345" s="68">
        <f>'DOR Games'!A344</f>
        <v>17021</v>
      </c>
      <c r="B345" s="15">
        <f>'DOR Games'!B344</f>
        <v>41283</v>
      </c>
      <c r="C345" s="44">
        <f>'DOR Games'!AH344</f>
        <v>10</v>
      </c>
    </row>
    <row r="346" spans="1:3" x14ac:dyDescent="0.25">
      <c r="A346" s="68">
        <f>'DOR Games'!A345</f>
        <v>17043</v>
      </c>
      <c r="B346" s="15">
        <f>'DOR Games'!B345</f>
        <v>41290</v>
      </c>
      <c r="C346" s="44">
        <f>'DOR Games'!AH345</f>
        <v>10</v>
      </c>
    </row>
    <row r="347" spans="1:3" x14ac:dyDescent="0.25">
      <c r="A347" s="68">
        <f>'DOR Games'!A346</f>
        <v>17044</v>
      </c>
      <c r="B347" s="15">
        <f>'DOR Games'!B346</f>
        <v>41290</v>
      </c>
      <c r="C347" s="44">
        <f>'DOR Games'!AH346</f>
        <v>0.125</v>
      </c>
    </row>
    <row r="348" spans="1:3" x14ac:dyDescent="0.25">
      <c r="A348" s="68">
        <f>'DOR Games'!A347</f>
        <v>17045</v>
      </c>
      <c r="B348" s="15">
        <f>'DOR Games'!B347</f>
        <v>41290</v>
      </c>
      <c r="C348" s="44">
        <f>'DOR Games'!AH347</f>
        <v>0.25</v>
      </c>
    </row>
    <row r="349" spans="1:3" x14ac:dyDescent="0.25">
      <c r="A349" s="68">
        <f>'DOR Games'!A348</f>
        <v>17058</v>
      </c>
      <c r="B349" s="15">
        <f>'DOR Games'!B348</f>
        <v>41295</v>
      </c>
      <c r="C349" s="44">
        <f>'DOR Games'!AH348</f>
        <v>10</v>
      </c>
    </row>
    <row r="350" spans="1:3" x14ac:dyDescent="0.25">
      <c r="A350" s="68">
        <f>'DOR Games'!A349</f>
        <v>17201</v>
      </c>
      <c r="B350" s="15">
        <f>'DOR Games'!B349</f>
        <v>41336</v>
      </c>
      <c r="C350" s="44">
        <f>'DOR Games'!AH349</f>
        <v>10</v>
      </c>
    </row>
    <row r="351" spans="1:3" x14ac:dyDescent="0.25">
      <c r="A351" s="68">
        <f>'DOR Games'!A350</f>
        <v>17202</v>
      </c>
      <c r="B351" s="15">
        <f>'DOR Games'!B350</f>
        <v>41336</v>
      </c>
      <c r="C351" s="44">
        <f>'DOR Games'!AH350</f>
        <v>0.125</v>
      </c>
    </row>
    <row r="352" spans="1:3" x14ac:dyDescent="0.25">
      <c r="A352" s="68">
        <f>'DOR Games'!A351</f>
        <v>17224</v>
      </c>
      <c r="B352" s="15">
        <f>'DOR Games'!B351</f>
        <v>41345</v>
      </c>
      <c r="C352" s="44">
        <f>'DOR Games'!AH351</f>
        <v>10</v>
      </c>
    </row>
    <row r="353" spans="1:3" x14ac:dyDescent="0.25">
      <c r="A353" s="68">
        <f>'DOR Games'!A352</f>
        <v>17225</v>
      </c>
      <c r="B353" s="15">
        <f>'DOR Games'!B352</f>
        <v>41345</v>
      </c>
      <c r="C353" s="44">
        <f>'DOR Games'!AH352</f>
        <v>10</v>
      </c>
    </row>
    <row r="354" spans="1:3" x14ac:dyDescent="0.25">
      <c r="A354" s="68">
        <f>'DOR Games'!A353</f>
        <v>17331</v>
      </c>
      <c r="B354" s="15">
        <f>'DOR Games'!B353</f>
        <v>41392</v>
      </c>
      <c r="C354" s="44">
        <f>'DOR Games'!AH353</f>
        <v>1.875</v>
      </c>
    </row>
    <row r="355" spans="1:3" x14ac:dyDescent="0.25">
      <c r="A355" s="68">
        <f>'DOR Games'!A354</f>
        <v>17735</v>
      </c>
      <c r="B355" s="15">
        <f>'DOR Games'!B354</f>
        <v>41542</v>
      </c>
      <c r="C355" s="44">
        <f>'DOR Games'!AH354</f>
        <v>10</v>
      </c>
    </row>
    <row r="356" spans="1:3" x14ac:dyDescent="0.25">
      <c r="A356" s="68">
        <f>'DOR Games'!A355</f>
        <v>17787</v>
      </c>
      <c r="B356" s="15">
        <f>'DOR Games'!B355</f>
        <v>41571</v>
      </c>
      <c r="C356" s="44">
        <f>'DOR Games'!AH355</f>
        <v>10</v>
      </c>
    </row>
    <row r="357" spans="1:3" x14ac:dyDescent="0.25">
      <c r="A357" s="68">
        <f>'DOR Games'!A356</f>
        <v>17947</v>
      </c>
      <c r="B357" s="15">
        <f>'DOR Games'!B356</f>
        <v>41651</v>
      </c>
      <c r="C357" s="44">
        <f>'DOR Games'!AH356</f>
        <v>1.8</v>
      </c>
    </row>
    <row r="358" spans="1:3" x14ac:dyDescent="0.25">
      <c r="A358" s="68">
        <f>'DOR Games'!A357</f>
        <v>18507</v>
      </c>
      <c r="B358" s="15">
        <f>'DOR Games'!B357</f>
        <v>41986</v>
      </c>
      <c r="C358" s="44">
        <f>'DOR Games'!AH357</f>
        <v>10</v>
      </c>
    </row>
    <row r="359" spans="1:3" x14ac:dyDescent="0.25">
      <c r="A359" s="68">
        <f>'DOR Games'!A358</f>
        <v>18535</v>
      </c>
      <c r="B359" s="15">
        <f>'DOR Games'!B358</f>
        <v>42002</v>
      </c>
      <c r="C359" s="44">
        <f>'DOR Games'!AH358</f>
        <v>10</v>
      </c>
    </row>
    <row r="360" spans="1:3" x14ac:dyDescent="0.25">
      <c r="A360" s="68">
        <f>'DOR Games'!A359</f>
        <v>18620</v>
      </c>
      <c r="B360" s="15">
        <f>'DOR Games'!B359</f>
        <v>42049</v>
      </c>
      <c r="C360" s="44">
        <f>'DOR Games'!AH359</f>
        <v>10</v>
      </c>
    </row>
    <row r="361" spans="1:3" x14ac:dyDescent="0.25">
      <c r="A361" s="68">
        <f>'DOR Games'!A360</f>
        <v>18789</v>
      </c>
      <c r="B361" s="15">
        <f>'DOR Games'!B360</f>
        <v>42197</v>
      </c>
      <c r="C361" s="44">
        <f>'DOR Games'!AH360</f>
        <v>0.75</v>
      </c>
    </row>
    <row r="362" spans="1:3" x14ac:dyDescent="0.25">
      <c r="A362" s="68">
        <f>'DOR Games'!A361</f>
        <v>18999</v>
      </c>
      <c r="B362" s="15">
        <f>'DOR Games'!B361</f>
        <v>42410</v>
      </c>
      <c r="C362" s="44">
        <f>'DOR Games'!AH361</f>
        <v>10</v>
      </c>
    </row>
    <row r="363" spans="1:3" x14ac:dyDescent="0.25">
      <c r="A363" s="68">
        <f>'DOR Games'!A362</f>
        <v>19003</v>
      </c>
      <c r="B363" s="15">
        <f>'DOR Games'!B362</f>
        <v>42412</v>
      </c>
      <c r="C363" s="44">
        <f>'DOR Games'!AH362</f>
        <v>0.75</v>
      </c>
    </row>
    <row r="364" spans="1:3" x14ac:dyDescent="0.25">
      <c r="A364" s="68">
        <f>'DOR Games'!A363</f>
        <v>19072</v>
      </c>
      <c r="B364" s="15">
        <f>'DOR Games'!B363</f>
        <v>42468</v>
      </c>
      <c r="C364" s="44">
        <f>'DOR Games'!AH363</f>
        <v>10</v>
      </c>
    </row>
    <row r="365" spans="1:3" x14ac:dyDescent="0.25">
      <c r="A365" s="68">
        <f>'DOR Games'!A364</f>
        <v>19082</v>
      </c>
      <c r="B365" s="15">
        <f>'DOR Games'!B364</f>
        <v>42480</v>
      </c>
      <c r="C365" s="44">
        <f>'DOR Games'!AH364</f>
        <v>0.75</v>
      </c>
    </row>
    <row r="366" spans="1:3" x14ac:dyDescent="0.25">
      <c r="A366" s="68">
        <f>'DOR Games'!A365</f>
        <v>19180</v>
      </c>
      <c r="B366" s="15">
        <f>'DOR Games'!B365</f>
        <v>42615</v>
      </c>
      <c r="C366" s="44">
        <f>'DOR Games'!AH365</f>
        <v>10</v>
      </c>
    </row>
    <row r="367" spans="1:3" x14ac:dyDescent="0.25">
      <c r="A367" s="68">
        <f>'DOR Games'!A366</f>
        <v>19181</v>
      </c>
      <c r="B367" s="15">
        <f>'DOR Games'!B366</f>
        <v>42616</v>
      </c>
      <c r="C367" s="44">
        <f>'DOR Games'!AH366</f>
        <v>10</v>
      </c>
    </row>
    <row r="368" spans="1:3" x14ac:dyDescent="0.25">
      <c r="A368" s="68">
        <f>'DOR Games'!A367</f>
        <v>19189</v>
      </c>
      <c r="B368" s="15">
        <f>'DOR Games'!B367</f>
        <v>42619</v>
      </c>
      <c r="C368" s="44">
        <f>'DOR Games'!AH367</f>
        <v>1.625</v>
      </c>
    </row>
    <row r="369" spans="1:3" x14ac:dyDescent="0.25">
      <c r="A369" s="68">
        <f>'DOR Games'!A368</f>
        <v>19230</v>
      </c>
      <c r="B369" s="15">
        <f>'DOR Games'!B368</f>
        <v>42693</v>
      </c>
      <c r="C369" s="44">
        <f>'DOR Games'!AH368</f>
        <v>10</v>
      </c>
    </row>
    <row r="370" spans="1:3" x14ac:dyDescent="0.25">
      <c r="A370" s="68">
        <f>'DOR Games'!A369</f>
        <v>19239</v>
      </c>
      <c r="B370" s="15">
        <f>'DOR Games'!B369</f>
        <v>42703</v>
      </c>
      <c r="C370" s="44">
        <f>'DOR Games'!AH369</f>
        <v>1.25</v>
      </c>
    </row>
    <row r="371" spans="1:3" x14ac:dyDescent="0.25">
      <c r="A371" s="68">
        <f>'DOR Games'!A370</f>
        <v>19242</v>
      </c>
      <c r="B371" s="15">
        <f>'DOR Games'!B370</f>
        <v>42703</v>
      </c>
      <c r="C371" s="44">
        <f>'DOR Games'!AH370</f>
        <v>1.25</v>
      </c>
    </row>
    <row r="372" spans="1:3" x14ac:dyDescent="0.25">
      <c r="A372" s="68">
        <f>'DOR Games'!A371</f>
        <v>19269</v>
      </c>
      <c r="B372" s="15">
        <f>'DOR Games'!B371</f>
        <v>42746</v>
      </c>
      <c r="C372" s="44">
        <f>'DOR Games'!AH371</f>
        <v>22.28</v>
      </c>
    </row>
    <row r="373" spans="1:3" x14ac:dyDescent="0.25">
      <c r="A373" s="68">
        <f>'DOR Games'!A372</f>
        <v>19295</v>
      </c>
      <c r="B373" s="15">
        <f>'DOR Games'!B372</f>
        <v>42796</v>
      </c>
      <c r="C373" s="44">
        <f>'DOR Games'!AH372</f>
        <v>1.5</v>
      </c>
    </row>
    <row r="374" spans="1:3" x14ac:dyDescent="0.25">
      <c r="A374" s="68">
        <f>'DOR Games'!A373</f>
        <v>19300</v>
      </c>
      <c r="B374" s="15">
        <f>'DOR Games'!B373</f>
        <v>42807</v>
      </c>
      <c r="C374" s="44">
        <f>'DOR Games'!AH373</f>
        <v>2.25</v>
      </c>
    </row>
    <row r="375" spans="1:3" x14ac:dyDescent="0.25">
      <c r="A375" s="68">
        <f>'DOR Games'!A374</f>
        <v>19309</v>
      </c>
      <c r="B375" s="15">
        <f>'DOR Games'!B374</f>
        <v>42822</v>
      </c>
      <c r="C375" s="44">
        <f>'DOR Games'!AH374</f>
        <v>10</v>
      </c>
    </row>
    <row r="376" spans="1:3" x14ac:dyDescent="0.25">
      <c r="A376" s="68">
        <f>'DOR Games'!A375</f>
        <v>19321</v>
      </c>
      <c r="B376" s="15">
        <f>'DOR Games'!B375</f>
        <v>42839</v>
      </c>
      <c r="C376" s="44">
        <f>'DOR Games'!AH375</f>
        <v>4.79</v>
      </c>
    </row>
    <row r="377" spans="1:3" x14ac:dyDescent="0.25">
      <c r="A377" s="68">
        <f>'DOR Games'!A376</f>
        <v>19396</v>
      </c>
      <c r="B377" s="15">
        <f>'DOR Games'!B376</f>
        <v>42995</v>
      </c>
      <c r="C377" s="44">
        <f>'DOR Games'!AH376</f>
        <v>10</v>
      </c>
    </row>
    <row r="378" spans="1:3" x14ac:dyDescent="0.25">
      <c r="A378" s="68">
        <f>'DOR Games'!A377</f>
        <v>19407</v>
      </c>
      <c r="B378" s="15">
        <f>'DOR Games'!B377</f>
        <v>43013</v>
      </c>
      <c r="C378" s="44">
        <f>'DOR Games'!AH377</f>
        <v>10</v>
      </c>
    </row>
    <row r="379" spans="1:3" x14ac:dyDescent="0.25">
      <c r="A379" s="68">
        <f>'DOR Games'!A378</f>
        <v>19430</v>
      </c>
      <c r="B379" s="15">
        <f>'DOR Games'!B378</f>
        <v>43047</v>
      </c>
      <c r="C379" s="44">
        <f>'DOR Games'!AH378</f>
        <v>5.48</v>
      </c>
    </row>
    <row r="380" spans="1:3" x14ac:dyDescent="0.25">
      <c r="A380" s="68">
        <f>'DOR Games'!A379</f>
        <v>19445</v>
      </c>
      <c r="B380" s="15">
        <f>'DOR Games'!B379</f>
        <v>43076</v>
      </c>
      <c r="C380" s="44">
        <f>'DOR Games'!AH379</f>
        <v>5</v>
      </c>
    </row>
    <row r="381" spans="1:3" x14ac:dyDescent="0.25">
      <c r="A381" s="68">
        <f>'DOR Games'!A380</f>
        <v>19447</v>
      </c>
      <c r="B381" s="15">
        <f>'DOR Games'!B380</f>
        <v>43077</v>
      </c>
      <c r="C381" s="44">
        <f>'DOR Games'!AH380</f>
        <v>22.56</v>
      </c>
    </row>
    <row r="382" spans="1:3" x14ac:dyDescent="0.25">
      <c r="A382" s="68">
        <f>'DOR Games'!A381</f>
        <v>19495</v>
      </c>
      <c r="B382" s="15">
        <f>'DOR Games'!B381</f>
        <v>43130</v>
      </c>
      <c r="C382" s="44">
        <f>'DOR Games'!AH381</f>
        <v>3</v>
      </c>
    </row>
    <row r="383" spans="1:3" x14ac:dyDescent="0.25">
      <c r="A383" s="68">
        <f>'DOR Games'!A382</f>
        <v>19496</v>
      </c>
      <c r="B383" s="15">
        <f>'DOR Games'!B382</f>
        <v>43130</v>
      </c>
      <c r="C383" s="44">
        <f>'DOR Games'!AH382</f>
        <v>2.64</v>
      </c>
    </row>
    <row r="384" spans="1:3" x14ac:dyDescent="0.25">
      <c r="A384" s="68">
        <f>'DOR Games'!A383</f>
        <v>19498</v>
      </c>
      <c r="B384" s="15">
        <f>'DOR Games'!B383</f>
        <v>43130</v>
      </c>
      <c r="C384" s="44">
        <f>'DOR Games'!AH383</f>
        <v>4.32</v>
      </c>
    </row>
    <row r="385" spans="1:3" x14ac:dyDescent="0.25">
      <c r="A385" s="68">
        <f>'DOR Games'!A384</f>
        <v>19527</v>
      </c>
      <c r="B385" s="15">
        <f>'DOR Games'!B384</f>
        <v>43160</v>
      </c>
      <c r="C385" s="44">
        <f>'DOR Games'!AH384</f>
        <v>7.5</v>
      </c>
    </row>
    <row r="386" spans="1:3" x14ac:dyDescent="0.25">
      <c r="A386" s="68">
        <f>'DOR Games'!A385</f>
        <v>19535</v>
      </c>
      <c r="B386" s="15">
        <f>'DOR Games'!B385</f>
        <v>43163</v>
      </c>
      <c r="C386" s="44">
        <f>'DOR Games'!AH385</f>
        <v>2.64</v>
      </c>
    </row>
    <row r="387" spans="1:3" x14ac:dyDescent="0.25">
      <c r="A387" s="68">
        <f>'DOR Games'!A386</f>
        <v>19577</v>
      </c>
      <c r="B387" s="15">
        <f>'DOR Games'!B386</f>
        <v>43199</v>
      </c>
      <c r="C387" s="44">
        <f>'DOR Games'!AH386</f>
        <v>4.18</v>
      </c>
    </row>
    <row r="388" spans="1:3" x14ac:dyDescent="0.25">
      <c r="A388" s="68">
        <f>'DOR Games'!A387</f>
        <v>19677</v>
      </c>
      <c r="B388" s="15">
        <f>'DOR Games'!B387</f>
        <v>43378</v>
      </c>
      <c r="C388" s="44">
        <f>'DOR Games'!AH387</f>
        <v>13.04</v>
      </c>
    </row>
    <row r="389" spans="1:3" x14ac:dyDescent="0.25">
      <c r="A389" s="68">
        <f>'DOR Games'!A388</f>
        <v>19712</v>
      </c>
      <c r="B389" s="15">
        <f>'DOR Games'!B388</f>
        <v>43448</v>
      </c>
      <c r="C389" s="44">
        <f>'DOR Games'!AH388</f>
        <v>12.2</v>
      </c>
    </row>
    <row r="390" spans="1:3" x14ac:dyDescent="0.25">
      <c r="A390" s="68">
        <f>'DOR Games'!A389</f>
        <v>19730</v>
      </c>
      <c r="B390" s="15">
        <f>'DOR Games'!B389</f>
        <v>43476</v>
      </c>
      <c r="C390" s="44">
        <f>'DOR Games'!AH389</f>
        <v>10</v>
      </c>
    </row>
    <row r="391" spans="1:3" x14ac:dyDescent="0.25">
      <c r="A391" s="68">
        <f>'DOR Games'!A390</f>
        <v>19732</v>
      </c>
      <c r="B391" s="15">
        <f>'DOR Games'!B390</f>
        <v>43481</v>
      </c>
      <c r="C391" s="44">
        <f>'DOR Games'!AH390</f>
        <v>7.125</v>
      </c>
    </row>
    <row r="392" spans="1:3" x14ac:dyDescent="0.25">
      <c r="A392" s="68">
        <f>'DOR Games'!A391</f>
        <v>19740</v>
      </c>
      <c r="B392" s="15">
        <f>'DOR Games'!B391</f>
        <v>43488</v>
      </c>
      <c r="C392" s="44">
        <f>'DOR Games'!AH391</f>
        <v>10</v>
      </c>
    </row>
    <row r="393" spans="1:3" x14ac:dyDescent="0.25">
      <c r="A393" s="68">
        <f>'DOR Games'!A392</f>
        <v>19757</v>
      </c>
      <c r="B393" s="15">
        <f>'DOR Games'!B392</f>
        <v>43508</v>
      </c>
      <c r="C393" s="44">
        <f>'DOR Games'!AH392</f>
        <v>5.76</v>
      </c>
    </row>
    <row r="394" spans="1:3" x14ac:dyDescent="0.25">
      <c r="A394" s="68">
        <f>'DOR Games'!A393</f>
        <v>19762</v>
      </c>
      <c r="B394" s="15">
        <f>'DOR Games'!B393</f>
        <v>43511</v>
      </c>
      <c r="C394" s="44">
        <f>'DOR Games'!AH393</f>
        <v>1.5</v>
      </c>
    </row>
    <row r="395" spans="1:3" x14ac:dyDescent="0.25">
      <c r="A395" s="68">
        <f>'DOR Games'!A394</f>
        <v>19767</v>
      </c>
      <c r="B395" s="15">
        <f>'DOR Games'!B394</f>
        <v>43520</v>
      </c>
      <c r="C395" s="44">
        <f>'DOR Games'!AH394</f>
        <v>10</v>
      </c>
    </row>
    <row r="396" spans="1:3" x14ac:dyDescent="0.25">
      <c r="A396" s="68">
        <f>'DOR Games'!A395</f>
        <v>19771</v>
      </c>
      <c r="B396" s="15">
        <f>'DOR Games'!B395</f>
        <v>43522</v>
      </c>
      <c r="C396" s="44">
        <f>'DOR Games'!AH395</f>
        <v>4</v>
      </c>
    </row>
    <row r="397" spans="1:3" x14ac:dyDescent="0.25">
      <c r="A397" s="68">
        <f>'DOR Games'!A396</f>
        <v>19773</v>
      </c>
      <c r="B397" s="15">
        <f>'DOR Games'!B396</f>
        <v>43526</v>
      </c>
      <c r="C397" s="44">
        <f>'DOR Games'!AH396</f>
        <v>4.875</v>
      </c>
    </row>
    <row r="398" spans="1:3" x14ac:dyDescent="0.25">
      <c r="A398" s="68">
        <f>'DOR Games'!A397</f>
        <v>19779</v>
      </c>
      <c r="B398" s="15">
        <f>'DOR Games'!B397</f>
        <v>43529</v>
      </c>
      <c r="C398" s="44">
        <f>'DOR Games'!AH397</f>
        <v>0.625</v>
      </c>
    </row>
    <row r="399" spans="1:3" x14ac:dyDescent="0.25">
      <c r="A399" s="68">
        <f>'DOR Games'!A398</f>
        <v>19781</v>
      </c>
      <c r="B399" s="15">
        <f>'DOR Games'!B398</f>
        <v>43532</v>
      </c>
      <c r="C399" s="44">
        <f>'DOR Games'!AH398</f>
        <v>2</v>
      </c>
    </row>
    <row r="400" spans="1:3" x14ac:dyDescent="0.25">
      <c r="A400" s="68">
        <f>'DOR Games'!A399</f>
        <v>19825</v>
      </c>
      <c r="B400" s="15">
        <f>'DOR Games'!B399</f>
        <v>43571</v>
      </c>
      <c r="C400" s="44">
        <f>'DOR Games'!AH399</f>
        <v>2.64</v>
      </c>
    </row>
    <row r="401" spans="1:3" x14ac:dyDescent="0.25">
      <c r="A401" s="68">
        <f>'DOR Games'!A400</f>
        <v>19828</v>
      </c>
      <c r="B401" s="15">
        <f>'DOR Games'!B400</f>
        <v>43573</v>
      </c>
      <c r="C401" s="44">
        <f>'DOR Games'!AH400</f>
        <v>1.25</v>
      </c>
    </row>
    <row r="402" spans="1:3" x14ac:dyDescent="0.25">
      <c r="A402" s="68">
        <f>'DOR Games'!A401</f>
        <v>19851</v>
      </c>
      <c r="B402" s="15">
        <f>'DOR Games'!B401</f>
        <v>43589</v>
      </c>
      <c r="C402" s="44">
        <f>'DOR Games'!AH401</f>
        <v>3.52</v>
      </c>
    </row>
    <row r="403" spans="1:3" x14ac:dyDescent="0.25">
      <c r="A403" s="68">
        <f>'DOR Games'!A402</f>
        <v>19852</v>
      </c>
      <c r="B403" s="15">
        <f>'DOR Games'!B402</f>
        <v>43589</v>
      </c>
      <c r="C403" s="44">
        <f>'DOR Games'!AH402</f>
        <v>3.25</v>
      </c>
    </row>
    <row r="404" spans="1:3" x14ac:dyDescent="0.25">
      <c r="A404" s="68">
        <f>'DOR Games'!A403</f>
        <v>19866</v>
      </c>
      <c r="B404" s="15">
        <f>'DOR Games'!B403</f>
        <v>43599</v>
      </c>
      <c r="C404" s="44">
        <f>'DOR Games'!AH403</f>
        <v>0.75</v>
      </c>
    </row>
    <row r="405" spans="1:3" x14ac:dyDescent="0.25">
      <c r="A405" s="68">
        <f>'DOR Games'!A404</f>
        <v>19868</v>
      </c>
      <c r="B405" s="15">
        <f>'DOR Games'!B404</f>
        <v>43599</v>
      </c>
      <c r="C405" s="44">
        <f>'DOR Games'!AH404</f>
        <v>6.875</v>
      </c>
    </row>
    <row r="406" spans="1:3" x14ac:dyDescent="0.25">
      <c r="A406" s="68">
        <f>'DOR Games'!A405</f>
        <v>19869</v>
      </c>
      <c r="B406" s="15">
        <f>'DOR Games'!B405</f>
        <v>43599</v>
      </c>
      <c r="C406" s="44">
        <f>'DOR Games'!AH405</f>
        <v>1.625</v>
      </c>
    </row>
    <row r="407" spans="1:3" x14ac:dyDescent="0.25">
      <c r="A407" s="68">
        <f>'DOR Games'!A406</f>
        <v>19875</v>
      </c>
      <c r="B407" s="15">
        <f>'DOR Games'!B406</f>
        <v>43609</v>
      </c>
      <c r="C407" s="44">
        <f>'DOR Games'!AH406</f>
        <v>2.4</v>
      </c>
    </row>
    <row r="408" spans="1:3" x14ac:dyDescent="0.25">
      <c r="A408" s="68">
        <f>'DOR Games'!A407</f>
        <v>19883</v>
      </c>
      <c r="B408" s="15">
        <f>'DOR Games'!B407</f>
        <v>43620</v>
      </c>
      <c r="C408" s="44">
        <f>'DOR Games'!AH407</f>
        <v>6.75</v>
      </c>
    </row>
    <row r="409" spans="1:3" x14ac:dyDescent="0.25">
      <c r="A409" s="68">
        <f>'DOR Games'!A408</f>
        <v>19897</v>
      </c>
      <c r="B409" s="15">
        <f>'DOR Games'!B408</f>
        <v>43629</v>
      </c>
      <c r="C409" s="44">
        <f>'DOR Games'!AH408</f>
        <v>3.16</v>
      </c>
    </row>
    <row r="410" spans="1:3" x14ac:dyDescent="0.25">
      <c r="A410" s="68">
        <f>'DOR Games'!A409</f>
        <v>19909</v>
      </c>
      <c r="B410" s="15">
        <f>'DOR Games'!B409</f>
        <v>43642</v>
      </c>
      <c r="C410" s="44">
        <f>'DOR Games'!AH409</f>
        <v>1.48</v>
      </c>
    </row>
    <row r="411" spans="1:3" x14ac:dyDescent="0.25">
      <c r="A411" s="68">
        <f>'DOR Games'!A410</f>
        <v>19911</v>
      </c>
      <c r="B411" s="15">
        <f>'DOR Games'!B410</f>
        <v>43643</v>
      </c>
      <c r="C411" s="44">
        <f>'DOR Games'!AH410</f>
        <v>1.25</v>
      </c>
    </row>
    <row r="412" spans="1:3" x14ac:dyDescent="0.25">
      <c r="A412" s="68">
        <f>'DOR Games'!A411</f>
        <v>19915</v>
      </c>
      <c r="B412" s="15">
        <f>'DOR Games'!B411</f>
        <v>43650</v>
      </c>
      <c r="C412" s="44">
        <f>'DOR Games'!AH411</f>
        <v>1.875</v>
      </c>
    </row>
    <row r="413" spans="1:3" x14ac:dyDescent="0.25">
      <c r="A413" s="68">
        <f>'DOR Games'!A412</f>
        <v>19918</v>
      </c>
      <c r="B413" s="15">
        <f>'DOR Games'!B412</f>
        <v>43653</v>
      </c>
      <c r="C413" s="44">
        <f>'DOR Games'!AH412</f>
        <v>3.52</v>
      </c>
    </row>
    <row r="414" spans="1:3" x14ac:dyDescent="0.25">
      <c r="A414" s="68">
        <f>'DOR Games'!A413</f>
        <v>19986</v>
      </c>
      <c r="B414" s="15">
        <f>'DOR Games'!B413</f>
        <v>43764</v>
      </c>
      <c r="C414" s="44">
        <f>'DOR Games'!AH413</f>
        <v>10</v>
      </c>
    </row>
    <row r="415" spans="1:3" x14ac:dyDescent="0.25">
      <c r="A415" s="68">
        <f>'DOR Games'!A414</f>
        <v>19999</v>
      </c>
      <c r="B415" s="15">
        <f>'DOR Games'!B414</f>
        <v>43779</v>
      </c>
      <c r="C415" s="44">
        <f>'DOR Games'!AH414</f>
        <v>6</v>
      </c>
    </row>
    <row r="416" spans="1:3" x14ac:dyDescent="0.25">
      <c r="A416" s="68">
        <f>'DOR Games'!A415</f>
        <v>20005</v>
      </c>
      <c r="B416" s="15">
        <f>'DOR Games'!B415</f>
        <v>43792</v>
      </c>
      <c r="C416" s="44">
        <f>'DOR Games'!AH415</f>
        <v>10</v>
      </c>
    </row>
    <row r="417" spans="1:3" x14ac:dyDescent="0.25">
      <c r="A417" s="68">
        <f>'DOR Games'!A416</f>
        <v>20010</v>
      </c>
      <c r="B417" s="15">
        <f>'DOR Games'!B416</f>
        <v>43796</v>
      </c>
      <c r="C417" s="44">
        <f>'DOR Games'!AH416</f>
        <v>2.625</v>
      </c>
    </row>
    <row r="418" spans="1:3" x14ac:dyDescent="0.25">
      <c r="A418" s="68">
        <f>'DOR Games'!A417</f>
        <v>20013</v>
      </c>
      <c r="B418" s="15">
        <f>'DOR Games'!B417</f>
        <v>43800</v>
      </c>
      <c r="C418" s="44">
        <f>'DOR Games'!AH417</f>
        <v>2.125</v>
      </c>
    </row>
    <row r="419" spans="1:3" x14ac:dyDescent="0.25">
      <c r="A419" s="68">
        <f>'DOR Games'!A418</f>
        <v>20014</v>
      </c>
      <c r="B419" s="15">
        <f>'DOR Games'!B418</f>
        <v>43800</v>
      </c>
      <c r="C419" s="44">
        <f>'DOR Games'!AH418</f>
        <v>1.32</v>
      </c>
    </row>
    <row r="420" spans="1:3" x14ac:dyDescent="0.25">
      <c r="A420" s="68">
        <f>'DOR Games'!A419</f>
        <v>20043</v>
      </c>
      <c r="B420" s="15">
        <f>'DOR Games'!B419</f>
        <v>43814</v>
      </c>
      <c r="C420" s="44">
        <f>'DOR Games'!AH419</f>
        <v>1.25</v>
      </c>
    </row>
    <row r="421" spans="1:3" x14ac:dyDescent="0.25">
      <c r="A421" s="68">
        <f>'DOR Games'!A420</f>
        <v>20047</v>
      </c>
      <c r="B421" s="15">
        <f>'DOR Games'!B420</f>
        <v>43818</v>
      </c>
      <c r="C421" s="44">
        <f>'DOR Games'!AH420</f>
        <v>1.25</v>
      </c>
    </row>
    <row r="422" spans="1:3" x14ac:dyDescent="0.25">
      <c r="A422" s="68">
        <f>'DOR Games'!A421</f>
        <v>20056</v>
      </c>
      <c r="B422" s="15">
        <f>'DOR Games'!B421</f>
        <v>43824</v>
      </c>
      <c r="C422" s="44">
        <f>'DOR Games'!AH421</f>
        <v>10</v>
      </c>
    </row>
    <row r="423" spans="1:3" x14ac:dyDescent="0.25">
      <c r="A423" s="68">
        <f>'DOR Games'!A422</f>
        <v>20058</v>
      </c>
      <c r="B423" s="15">
        <f>'DOR Games'!B422</f>
        <v>43826</v>
      </c>
      <c r="C423" s="44">
        <f>'DOR Games'!AH422</f>
        <v>10</v>
      </c>
    </row>
    <row r="424" spans="1:3" x14ac:dyDescent="0.25">
      <c r="A424" s="68">
        <f>'DOR Games'!A423</f>
        <v>20059</v>
      </c>
      <c r="B424" s="15">
        <f>'DOR Games'!B423</f>
        <v>43826</v>
      </c>
      <c r="C424" s="44">
        <f>'DOR Games'!AH423</f>
        <v>1.32</v>
      </c>
    </row>
    <row r="425" spans="1:3" x14ac:dyDescent="0.25">
      <c r="A425" s="68">
        <f>'DOR Games'!A424</f>
        <v>20061</v>
      </c>
      <c r="B425" s="15">
        <f>'DOR Games'!B424</f>
        <v>43829</v>
      </c>
      <c r="C425" s="44">
        <f>'DOR Games'!AH424</f>
        <v>3.6</v>
      </c>
    </row>
    <row r="426" spans="1:3" x14ac:dyDescent="0.25">
      <c r="A426" s="68">
        <f>'DOR Games'!A425</f>
        <v>20088</v>
      </c>
      <c r="B426" s="15">
        <f>'DOR Games'!B425</f>
        <v>43842</v>
      </c>
      <c r="C426" s="44">
        <f>'DOR Games'!AH425</f>
        <v>10</v>
      </c>
    </row>
    <row r="427" spans="1:3" x14ac:dyDescent="0.25">
      <c r="A427" s="68">
        <f>'DOR Games'!A426</f>
        <v>20090</v>
      </c>
      <c r="B427" s="15">
        <f>'DOR Games'!B426</f>
        <v>43846</v>
      </c>
      <c r="C427" s="44">
        <f>'DOR Games'!AH426</f>
        <v>2</v>
      </c>
    </row>
    <row r="428" spans="1:3" x14ac:dyDescent="0.25">
      <c r="A428" s="68">
        <f>'DOR Games'!A427</f>
        <v>20091</v>
      </c>
      <c r="B428" s="15">
        <f>'DOR Games'!B427</f>
        <v>43846</v>
      </c>
      <c r="C428" s="44">
        <f>'DOR Games'!AH427</f>
        <v>4.75</v>
      </c>
    </row>
    <row r="429" spans="1:3" x14ac:dyDescent="0.25">
      <c r="A429" s="68">
        <f>'DOR Games'!A428</f>
        <v>20093</v>
      </c>
      <c r="B429" s="15">
        <f>'DOR Games'!B428</f>
        <v>43846</v>
      </c>
      <c r="C429" s="44">
        <f>'DOR Games'!AH428</f>
        <v>4.75</v>
      </c>
    </row>
    <row r="430" spans="1:3" x14ac:dyDescent="0.25">
      <c r="A430" s="68">
        <f>'DOR Games'!A429</f>
        <v>20126</v>
      </c>
      <c r="B430" s="15">
        <f>'DOR Games'!B429</f>
        <v>43871</v>
      </c>
      <c r="C430" s="44">
        <f>'DOR Games'!AH429</f>
        <v>2.25</v>
      </c>
    </row>
    <row r="431" spans="1:3" x14ac:dyDescent="0.25">
      <c r="A431" s="68">
        <f>'DOR Games'!A430</f>
        <v>20166</v>
      </c>
      <c r="B431" s="15">
        <f>'DOR Games'!B430</f>
        <v>43892</v>
      </c>
      <c r="C431" s="44">
        <f>'DOR Games'!AH430</f>
        <v>9</v>
      </c>
    </row>
    <row r="432" spans="1:3" x14ac:dyDescent="0.25">
      <c r="A432" s="68">
        <f>'DOR Games'!A431</f>
        <v>20176</v>
      </c>
      <c r="B432" s="15">
        <f>'DOR Games'!B431</f>
        <v>43900</v>
      </c>
      <c r="C432" s="44">
        <f>'DOR Games'!AH431</f>
        <v>2.64</v>
      </c>
    </row>
    <row r="433" spans="1:3" x14ac:dyDescent="0.25">
      <c r="A433" s="68">
        <f>'DOR Games'!A432</f>
        <v>20177</v>
      </c>
      <c r="B433" s="15">
        <f>'DOR Games'!B432</f>
        <v>43900</v>
      </c>
      <c r="C433" s="44">
        <f>'DOR Games'!AH432</f>
        <v>4.375</v>
      </c>
    </row>
    <row r="434" spans="1:3" x14ac:dyDescent="0.25">
      <c r="A434" s="68">
        <f>'DOR Games'!A433</f>
        <v>20183</v>
      </c>
      <c r="B434" s="15">
        <f>'DOR Games'!B433</f>
        <v>43904</v>
      </c>
      <c r="C434" s="44">
        <f>'DOR Games'!AH433</f>
        <v>2.5</v>
      </c>
    </row>
    <row r="435" spans="1:3" x14ac:dyDescent="0.25">
      <c r="A435" s="68">
        <f>'DOR Games'!A434</f>
        <v>20196</v>
      </c>
      <c r="B435" s="15">
        <f>'DOR Games'!B434</f>
        <v>43912</v>
      </c>
      <c r="C435" s="44">
        <f>'DOR Games'!AH434</f>
        <v>10</v>
      </c>
    </row>
    <row r="436" spans="1:3" x14ac:dyDescent="0.25">
      <c r="A436" s="68">
        <f>'DOR Games'!A435</f>
        <v>20198</v>
      </c>
      <c r="B436" s="15">
        <f>'DOR Games'!B435</f>
        <v>43912</v>
      </c>
      <c r="C436" s="44">
        <f>'DOR Games'!AH435</f>
        <v>10</v>
      </c>
    </row>
    <row r="437" spans="1:3" x14ac:dyDescent="0.25">
      <c r="A437" s="68">
        <f>'DOR Games'!A436</f>
        <v>20215</v>
      </c>
      <c r="B437" s="15">
        <f>'DOR Games'!B436</f>
        <v>43917</v>
      </c>
      <c r="C437" s="44">
        <f>'DOR Games'!AH436</f>
        <v>1.75</v>
      </c>
    </row>
    <row r="438" spans="1:3" x14ac:dyDescent="0.25">
      <c r="A438" s="68">
        <f>'DOR Games'!A437</f>
        <v>20218</v>
      </c>
      <c r="B438" s="15">
        <f>'DOR Games'!B437</f>
        <v>43918</v>
      </c>
      <c r="C438" s="44">
        <f>'DOR Games'!AH437</f>
        <v>2.5</v>
      </c>
    </row>
    <row r="439" spans="1:3" x14ac:dyDescent="0.25">
      <c r="A439" s="68">
        <f>'DOR Games'!A438</f>
        <v>20220</v>
      </c>
      <c r="B439" s="15">
        <f>'DOR Games'!B438</f>
        <v>43918</v>
      </c>
      <c r="C439" s="44">
        <f>'DOR Games'!AH438</f>
        <v>3.6</v>
      </c>
    </row>
    <row r="440" spans="1:3" x14ac:dyDescent="0.25">
      <c r="A440" s="68">
        <f>'DOR Games'!A439</f>
        <v>20234</v>
      </c>
      <c r="B440" s="15">
        <f>'DOR Games'!B439</f>
        <v>43924</v>
      </c>
      <c r="C440" s="44">
        <f>'DOR Games'!AH439</f>
        <v>4.3599999999999994</v>
      </c>
    </row>
    <row r="441" spans="1:3" x14ac:dyDescent="0.25">
      <c r="A441" s="68">
        <f>'DOR Games'!A440</f>
        <v>20239</v>
      </c>
      <c r="B441" s="15">
        <f>'DOR Games'!B440</f>
        <v>43927</v>
      </c>
      <c r="C441" s="44">
        <f>'DOR Games'!AH440</f>
        <v>2.625</v>
      </c>
    </row>
    <row r="442" spans="1:3" x14ac:dyDescent="0.25">
      <c r="A442" s="68">
        <f>'DOR Games'!A441</f>
        <v>20276</v>
      </c>
      <c r="B442" s="15">
        <f>'DOR Games'!B441</f>
        <v>43940</v>
      </c>
      <c r="C442" s="44">
        <f>'DOR Games'!AH441</f>
        <v>10</v>
      </c>
    </row>
    <row r="443" spans="1:3" x14ac:dyDescent="0.25">
      <c r="A443" s="68">
        <f>'DOR Games'!A442</f>
        <v>20278</v>
      </c>
      <c r="B443" s="15">
        <f>'DOR Games'!B442</f>
        <v>43940</v>
      </c>
      <c r="C443" s="44">
        <f>'DOR Games'!AH442</f>
        <v>2.625</v>
      </c>
    </row>
    <row r="444" spans="1:3" x14ac:dyDescent="0.25">
      <c r="A444" s="68">
        <f>'DOR Games'!A443</f>
        <v>20305</v>
      </c>
      <c r="B444" s="15">
        <f>'DOR Games'!B443</f>
        <v>43949</v>
      </c>
      <c r="C444" s="44">
        <f>'DOR Games'!AH443</f>
        <v>3.3</v>
      </c>
    </row>
    <row r="445" spans="1:3" x14ac:dyDescent="0.25">
      <c r="A445" s="68">
        <f>'DOR Games'!A444</f>
        <v>20315</v>
      </c>
      <c r="B445" s="15">
        <f>'DOR Games'!B444</f>
        <v>43952</v>
      </c>
      <c r="C445" s="44">
        <f>'DOR Games'!AH444</f>
        <v>2.625</v>
      </c>
    </row>
    <row r="446" spans="1:3" x14ac:dyDescent="0.25">
      <c r="A446" s="68">
        <f>'DOR Games'!A445</f>
        <v>20321</v>
      </c>
      <c r="B446" s="15">
        <f>'DOR Games'!B445</f>
        <v>43956</v>
      </c>
      <c r="C446" s="44">
        <f>'DOR Games'!AH445</f>
        <v>9.9</v>
      </c>
    </row>
    <row r="447" spans="1:3" x14ac:dyDescent="0.25">
      <c r="A447" s="68">
        <f>'DOR Games'!A446</f>
        <v>20341</v>
      </c>
      <c r="B447" s="15">
        <f>'DOR Games'!B446</f>
        <v>43962</v>
      </c>
      <c r="C447" s="44">
        <f>'DOR Games'!AH446</f>
        <v>1.25</v>
      </c>
    </row>
    <row r="448" spans="1:3" x14ac:dyDescent="0.25">
      <c r="A448" s="68">
        <f>'DOR Games'!A447</f>
        <v>20343</v>
      </c>
      <c r="B448" s="15">
        <f>'DOR Games'!B447</f>
        <v>43963</v>
      </c>
      <c r="C448" s="44">
        <f>'DOR Games'!AH447</f>
        <v>1.5</v>
      </c>
    </row>
    <row r="449" spans="1:3" x14ac:dyDescent="0.25">
      <c r="A449" s="68">
        <f>'DOR Games'!A448</f>
        <v>20428</v>
      </c>
      <c r="B449" s="15">
        <f>'DOR Games'!B448</f>
        <v>43996</v>
      </c>
      <c r="C449" s="44">
        <f>'DOR Games'!AH448</f>
        <v>10</v>
      </c>
    </row>
    <row r="450" spans="1:3" x14ac:dyDescent="0.25">
      <c r="A450" s="68">
        <f>'DOR Games'!A449</f>
        <v>20473</v>
      </c>
      <c r="B450" s="15">
        <f>'DOR Games'!B449</f>
        <v>44019</v>
      </c>
      <c r="C450" s="44">
        <f>'DOR Games'!AH449</f>
        <v>3</v>
      </c>
    </row>
    <row r="451" spans="1:3" x14ac:dyDescent="0.25">
      <c r="A451" s="68">
        <f>'DOR Games'!A450</f>
        <v>20476</v>
      </c>
      <c r="B451" s="15">
        <f>'DOR Games'!B450</f>
        <v>44020</v>
      </c>
      <c r="C451" s="44">
        <f>'DOR Games'!AH450</f>
        <v>10</v>
      </c>
    </row>
    <row r="452" spans="1:3" x14ac:dyDescent="0.25">
      <c r="A452" s="68">
        <f>'DOR Games'!A451</f>
        <v>20496</v>
      </c>
      <c r="B452" s="15">
        <f>'DOR Games'!B451</f>
        <v>44029</v>
      </c>
      <c r="C452" s="44">
        <f>'DOR Games'!AH451</f>
        <v>10</v>
      </c>
    </row>
    <row r="453" spans="1:3" x14ac:dyDescent="0.25">
      <c r="A453" s="68">
        <f>'DOR Games'!A452</f>
        <v>20508</v>
      </c>
      <c r="B453" s="15">
        <f>'DOR Games'!B452</f>
        <v>44035</v>
      </c>
      <c r="C453" s="44">
        <f>'DOR Games'!AH452</f>
        <v>2.4</v>
      </c>
    </row>
    <row r="454" spans="1:3" x14ac:dyDescent="0.25">
      <c r="A454" s="68">
        <f>'DOR Games'!A453</f>
        <v>20526</v>
      </c>
      <c r="B454" s="15">
        <f>'DOR Games'!B453</f>
        <v>44041</v>
      </c>
      <c r="C454" s="44">
        <f>'DOR Games'!AH453</f>
        <v>10</v>
      </c>
    </row>
    <row r="455" spans="1:3" x14ac:dyDescent="0.25">
      <c r="A455" s="68">
        <f>'DOR Games'!A454</f>
        <v>20531</v>
      </c>
      <c r="B455" s="15">
        <f>'DOR Games'!B454</f>
        <v>44043</v>
      </c>
      <c r="C455" s="44">
        <f>'DOR Games'!AH454</f>
        <v>4.75</v>
      </c>
    </row>
    <row r="456" spans="1:3" x14ac:dyDescent="0.25">
      <c r="A456" s="68">
        <f>'DOR Games'!A455</f>
        <v>20532</v>
      </c>
      <c r="B456" s="15">
        <f>'DOR Games'!B455</f>
        <v>44043</v>
      </c>
      <c r="C456" s="44">
        <f>'DOR Games'!AH455</f>
        <v>4.84</v>
      </c>
    </row>
    <row r="457" spans="1:3" x14ac:dyDescent="0.25">
      <c r="A457" s="68">
        <f>'DOR Games'!A456</f>
        <v>20536</v>
      </c>
      <c r="B457" s="15">
        <f>'DOR Games'!B456</f>
        <v>44045</v>
      </c>
      <c r="C457" s="44">
        <f>'DOR Games'!AH456</f>
        <v>1.08</v>
      </c>
    </row>
    <row r="458" spans="1:3" x14ac:dyDescent="0.25">
      <c r="A458" s="68">
        <f>'DOR Games'!A457</f>
        <v>20538</v>
      </c>
      <c r="B458" s="15">
        <f>'DOR Games'!B457</f>
        <v>44047</v>
      </c>
      <c r="C458" s="44">
        <f>'DOR Games'!AH457</f>
        <v>6.82</v>
      </c>
    </row>
    <row r="459" spans="1:3" x14ac:dyDescent="0.25">
      <c r="A459" s="68">
        <f>'DOR Games'!A458</f>
        <v>20541</v>
      </c>
      <c r="B459" s="15">
        <f>'DOR Games'!B458</f>
        <v>44047</v>
      </c>
      <c r="C459" s="44">
        <f>'DOR Games'!AH458</f>
        <v>1.08</v>
      </c>
    </row>
    <row r="460" spans="1:3" x14ac:dyDescent="0.25">
      <c r="A460" s="68">
        <f>'DOR Games'!A459</f>
        <v>20555</v>
      </c>
      <c r="B460" s="15">
        <f>'DOR Games'!B459</f>
        <v>44050</v>
      </c>
      <c r="C460" s="44">
        <f>'DOR Games'!AH459</f>
        <v>3.12</v>
      </c>
    </row>
    <row r="461" spans="1:3" x14ac:dyDescent="0.25">
      <c r="A461" s="68">
        <f>'DOR Games'!A460</f>
        <v>20579</v>
      </c>
      <c r="B461" s="15">
        <f>'DOR Games'!B460</f>
        <v>44062</v>
      </c>
      <c r="C461" s="44">
        <f>'DOR Games'!AH460</f>
        <v>5.375</v>
      </c>
    </row>
    <row r="462" spans="1:3" x14ac:dyDescent="0.25">
      <c r="A462" s="68">
        <f>'DOR Games'!A461</f>
        <v>20602</v>
      </c>
      <c r="B462" s="15">
        <f>'DOR Games'!B461</f>
        <v>44073</v>
      </c>
      <c r="C462" s="44">
        <f>'DOR Games'!AH461</f>
        <v>9.5</v>
      </c>
    </row>
    <row r="463" spans="1:3" x14ac:dyDescent="0.25">
      <c r="A463" s="68">
        <f>'DOR Games'!A462</f>
        <v>20605</v>
      </c>
      <c r="B463" s="15">
        <f>'DOR Games'!B462</f>
        <v>44073</v>
      </c>
      <c r="C463" s="44">
        <f>'DOR Games'!AH462</f>
        <v>2.625</v>
      </c>
    </row>
    <row r="464" spans="1:3" x14ac:dyDescent="0.25">
      <c r="A464" s="68">
        <f>'DOR Games'!A463</f>
        <v>20647</v>
      </c>
      <c r="B464" s="15">
        <f>'DOR Games'!B463</f>
        <v>44089</v>
      </c>
      <c r="C464" s="44">
        <f>'DOR Games'!AH463</f>
        <v>15.25</v>
      </c>
    </row>
    <row r="465" spans="1:3" x14ac:dyDescent="0.25">
      <c r="A465" s="68">
        <f>'DOR Games'!A464</f>
        <v>20669</v>
      </c>
      <c r="B465" s="15">
        <f>'DOR Games'!B464</f>
        <v>44096</v>
      </c>
      <c r="C465" s="44">
        <f>'DOR Games'!AH464</f>
        <v>4.84</v>
      </c>
    </row>
    <row r="466" spans="1:3" x14ac:dyDescent="0.25">
      <c r="A466" s="68">
        <f>'DOR Games'!A465</f>
        <v>20679</v>
      </c>
      <c r="B466" s="15">
        <f>'DOR Games'!B465</f>
        <v>44102</v>
      </c>
      <c r="C466" s="44">
        <f>'DOR Games'!AH465</f>
        <v>1.75</v>
      </c>
    </row>
    <row r="467" spans="1:3" x14ac:dyDescent="0.25">
      <c r="A467" s="68">
        <f>'DOR Games'!A466</f>
        <v>20681</v>
      </c>
      <c r="B467" s="15">
        <f>'DOR Games'!B466</f>
        <v>44102</v>
      </c>
      <c r="C467" s="44">
        <f>'DOR Games'!AH466</f>
        <v>2</v>
      </c>
    </row>
    <row r="468" spans="1:3" x14ac:dyDescent="0.25">
      <c r="A468" s="68">
        <f>'DOR Games'!A467</f>
        <v>20683</v>
      </c>
      <c r="B468" s="15">
        <f>'DOR Games'!B467</f>
        <v>44103</v>
      </c>
      <c r="C468" s="44">
        <f>'DOR Games'!AH467</f>
        <v>2.625</v>
      </c>
    </row>
    <row r="469" spans="1:3" x14ac:dyDescent="0.25">
      <c r="A469" s="68">
        <f>'DOR Games'!A468</f>
        <v>20686</v>
      </c>
      <c r="B469" s="15">
        <f>'DOR Games'!B468</f>
        <v>44104</v>
      </c>
      <c r="C469" s="44">
        <f>'DOR Games'!AH468</f>
        <v>1.5</v>
      </c>
    </row>
    <row r="470" spans="1:3" x14ac:dyDescent="0.25">
      <c r="A470" s="68">
        <f>'DOR Games'!A469</f>
        <v>20687</v>
      </c>
      <c r="B470" s="15">
        <f>'DOR Games'!B469</f>
        <v>44104</v>
      </c>
      <c r="C470" s="44">
        <f>'DOR Games'!AH469</f>
        <v>2.875</v>
      </c>
    </row>
    <row r="471" spans="1:3" x14ac:dyDescent="0.25">
      <c r="A471" s="68">
        <f>'DOR Games'!A470</f>
        <v>20730</v>
      </c>
      <c r="B471" s="15">
        <f>'DOR Games'!B470</f>
        <v>44130</v>
      </c>
      <c r="C471" s="44">
        <f>'DOR Games'!AH470</f>
        <v>2</v>
      </c>
    </row>
    <row r="472" spans="1:3" x14ac:dyDescent="0.25">
      <c r="A472" s="68">
        <f>'DOR Games'!A471</f>
        <v>20731</v>
      </c>
      <c r="B472" s="15">
        <f>'DOR Games'!B471</f>
        <v>44130</v>
      </c>
      <c r="C472" s="44">
        <f>'DOR Games'!AH471</f>
        <v>2.09</v>
      </c>
    </row>
    <row r="473" spans="1:3" x14ac:dyDescent="0.25">
      <c r="A473" s="68">
        <f>'DOR Games'!A472</f>
        <v>20745</v>
      </c>
      <c r="B473" s="15">
        <f>'DOR Games'!B472</f>
        <v>44134</v>
      </c>
      <c r="C473" s="44">
        <f>'DOR Games'!AH472</f>
        <v>1.65</v>
      </c>
    </row>
    <row r="474" spans="1:3" x14ac:dyDescent="0.25">
      <c r="A474" s="68">
        <f>'DOR Games'!A473</f>
        <v>20746</v>
      </c>
      <c r="B474" s="15">
        <f>'DOR Games'!B473</f>
        <v>44134</v>
      </c>
      <c r="C474" s="44">
        <f>'DOR Games'!AH473</f>
        <v>4.125</v>
      </c>
    </row>
    <row r="475" spans="1:3" x14ac:dyDescent="0.25">
      <c r="A475" s="68">
        <f>'DOR Games'!A474</f>
        <v>20754</v>
      </c>
      <c r="B475" s="15">
        <f>'DOR Games'!B474</f>
        <v>44137</v>
      </c>
      <c r="C475" s="44">
        <f>'DOR Games'!AH474</f>
        <v>3.75</v>
      </c>
    </row>
    <row r="476" spans="1:3" x14ac:dyDescent="0.25">
      <c r="A476" s="68">
        <f>'DOR Games'!A475</f>
        <v>20834</v>
      </c>
      <c r="B476" s="15">
        <f>'DOR Games'!B475</f>
        <v>44180</v>
      </c>
      <c r="C476" s="44">
        <f>'DOR Games'!AH475</f>
        <v>10</v>
      </c>
    </row>
    <row r="477" spans="1:3" x14ac:dyDescent="0.25">
      <c r="A477" s="68">
        <f>'DOR Games'!A476</f>
        <v>20931</v>
      </c>
      <c r="B477" s="15">
        <f>'DOR Games'!B476</f>
        <v>44231</v>
      </c>
      <c r="C477" s="44">
        <f>'DOR Games'!AH476</f>
        <v>1.875</v>
      </c>
    </row>
    <row r="478" spans="1:3" x14ac:dyDescent="0.25">
      <c r="A478" s="68">
        <f>'DOR Games'!A477</f>
        <v>20937</v>
      </c>
      <c r="B478" s="15">
        <f>'DOR Games'!B477</f>
        <v>44233</v>
      </c>
      <c r="C478" s="44">
        <f>'DOR Games'!AH477</f>
        <v>4.4000000000000004</v>
      </c>
    </row>
    <row r="479" spans="1:3" x14ac:dyDescent="0.25">
      <c r="A479" s="68">
        <f>'DOR Games'!A478</f>
        <v>20968</v>
      </c>
      <c r="B479" s="15">
        <f>'DOR Games'!B478</f>
        <v>44244</v>
      </c>
      <c r="C479" s="44">
        <f>'DOR Games'!AH478</f>
        <v>10.52</v>
      </c>
    </row>
    <row r="480" spans="1:3" x14ac:dyDescent="0.25">
      <c r="A480" s="68">
        <f>'DOR Games'!A479</f>
        <v>20997</v>
      </c>
      <c r="B480" s="15">
        <f>'DOR Games'!B479</f>
        <v>44254</v>
      </c>
      <c r="C480" s="44">
        <f>'DOR Games'!AH479</f>
        <v>6.25</v>
      </c>
    </row>
    <row r="481" spans="1:3" x14ac:dyDescent="0.25">
      <c r="A481" s="68">
        <f>'DOR Games'!A480</f>
        <v>21037</v>
      </c>
      <c r="B481" s="15">
        <f>'DOR Games'!B480</f>
        <v>44270</v>
      </c>
      <c r="C481" s="44">
        <f>'DOR Games'!AH480</f>
        <v>6.375</v>
      </c>
    </row>
    <row r="482" spans="1:3" x14ac:dyDescent="0.25">
      <c r="A482" s="68">
        <f>'DOR Games'!A481</f>
        <v>21066</v>
      </c>
      <c r="B482" s="15">
        <f>'DOR Games'!B481</f>
        <v>44284</v>
      </c>
      <c r="C482" s="44">
        <f>'DOR Games'!AH481</f>
        <v>2.25</v>
      </c>
    </row>
    <row r="483" spans="1:3" x14ac:dyDescent="0.25">
      <c r="A483" s="68">
        <f>'DOR Games'!A482</f>
        <v>21067</v>
      </c>
      <c r="B483" s="15">
        <f>'DOR Games'!B482</f>
        <v>44284</v>
      </c>
      <c r="C483" s="44">
        <f>'DOR Games'!AH482</f>
        <v>1.5</v>
      </c>
    </row>
    <row r="484" spans="1:3" x14ac:dyDescent="0.25">
      <c r="A484" s="68">
        <f>'DOR Games'!A483</f>
        <v>21221</v>
      </c>
      <c r="B484" s="15">
        <f>'DOR Games'!B483</f>
        <v>44345</v>
      </c>
      <c r="C484" s="44">
        <f>'DOR Games'!AH483</f>
        <v>7.15</v>
      </c>
    </row>
    <row r="485" spans="1:3" x14ac:dyDescent="0.25">
      <c r="A485" s="68">
        <f>'DOR Games'!A484</f>
        <v>21223</v>
      </c>
      <c r="B485" s="15">
        <f>'DOR Games'!B484</f>
        <v>44345</v>
      </c>
      <c r="C485" s="44">
        <f>'DOR Games'!AH484</f>
        <v>2.06</v>
      </c>
    </row>
    <row r="486" spans="1:3" x14ac:dyDescent="0.25">
      <c r="A486" s="68">
        <f>'DOR Games'!A485</f>
        <v>21236</v>
      </c>
      <c r="B486" s="15">
        <f>'DOR Games'!B485</f>
        <v>44350</v>
      </c>
      <c r="C486" s="44">
        <f>'DOR Games'!AH485</f>
        <v>1.25</v>
      </c>
    </row>
    <row r="487" spans="1:3" x14ac:dyDescent="0.25">
      <c r="A487" s="68">
        <f>'DOR Games'!A486</f>
        <v>21241</v>
      </c>
      <c r="B487" s="15">
        <f>'DOR Games'!B486</f>
        <v>44353</v>
      </c>
      <c r="C487" s="44">
        <f>'DOR Games'!AH486</f>
        <v>3.25</v>
      </c>
    </row>
    <row r="488" spans="1:3" x14ac:dyDescent="0.25">
      <c r="A488" s="68">
        <f>'DOR Games'!A487</f>
        <v>21250</v>
      </c>
      <c r="B488" s="15">
        <f>'DOR Games'!B487</f>
        <v>44359</v>
      </c>
      <c r="C488" s="44">
        <f>'DOR Games'!AH487</f>
        <v>5.68</v>
      </c>
    </row>
    <row r="489" spans="1:3" x14ac:dyDescent="0.25">
      <c r="A489" s="68">
        <f>'DOR Games'!A488</f>
        <v>21320</v>
      </c>
      <c r="B489" s="15">
        <f>'DOR Games'!B488</f>
        <v>44387</v>
      </c>
      <c r="C489" s="44">
        <f>'DOR Games'!AH488</f>
        <v>2.125</v>
      </c>
    </row>
    <row r="490" spans="1:3" x14ac:dyDescent="0.25">
      <c r="A490" s="68">
        <f>'DOR Games'!A489</f>
        <v>21343</v>
      </c>
      <c r="B490" s="15">
        <f>'DOR Games'!B489</f>
        <v>44391</v>
      </c>
      <c r="C490" s="44">
        <f>'DOR Games'!AH489</f>
        <v>4.375</v>
      </c>
    </row>
    <row r="491" spans="1:3" x14ac:dyDescent="0.25">
      <c r="A491" s="68">
        <f>'DOR Games'!A490</f>
        <v>21465</v>
      </c>
      <c r="B491" s="15">
        <f>'DOR Games'!B490</f>
        <v>44444</v>
      </c>
      <c r="C491" s="44">
        <f>'DOR Games'!AH490</f>
        <v>2.875</v>
      </c>
    </row>
    <row r="492" spans="1:3" x14ac:dyDescent="0.25">
      <c r="A492" s="68">
        <f>'DOR Games'!A491</f>
        <v>21493</v>
      </c>
      <c r="B492" s="15">
        <f>'DOR Games'!B491</f>
        <v>44460</v>
      </c>
      <c r="C492" s="44">
        <f>'DOR Games'!AH491</f>
        <v>1.93</v>
      </c>
    </row>
    <row r="493" spans="1:3" x14ac:dyDescent="0.25">
      <c r="A493" s="68">
        <f>'DOR Games'!A492</f>
        <v>21507</v>
      </c>
      <c r="B493" s="15">
        <f>'DOR Games'!B492</f>
        <v>44465</v>
      </c>
      <c r="C493" s="44">
        <f>'DOR Games'!AH492</f>
        <v>7.5</v>
      </c>
    </row>
    <row r="494" spans="1:3" x14ac:dyDescent="0.25">
      <c r="A494" s="68">
        <f>'DOR Games'!A493</f>
        <v>21529</v>
      </c>
      <c r="B494" s="15">
        <f>'DOR Games'!B493</f>
        <v>44480</v>
      </c>
      <c r="C494" s="44">
        <f>'DOR Games'!AH493</f>
        <v>1.125</v>
      </c>
    </row>
    <row r="495" spans="1:3" x14ac:dyDescent="0.25">
      <c r="A495" s="68">
        <f>'DOR Games'!A494</f>
        <v>21534</v>
      </c>
      <c r="B495" s="15">
        <f>'DOR Games'!B494</f>
        <v>44481</v>
      </c>
      <c r="C495" s="44">
        <f>'DOR Games'!AH494</f>
        <v>2.25</v>
      </c>
    </row>
    <row r="496" spans="1:3" x14ac:dyDescent="0.25">
      <c r="A496" s="68">
        <f>'DOR Games'!A495</f>
        <v>21560</v>
      </c>
      <c r="B496" s="15">
        <f>'DOR Games'!B495</f>
        <v>44495</v>
      </c>
      <c r="C496" s="44">
        <f>'DOR Games'!AH495</f>
        <v>1.21</v>
      </c>
    </row>
    <row r="497" spans="1:3" x14ac:dyDescent="0.25">
      <c r="A497" s="68">
        <f>'DOR Games'!A496</f>
        <v>21562</v>
      </c>
      <c r="B497" s="15">
        <f>'DOR Games'!B496</f>
        <v>44497</v>
      </c>
      <c r="C497" s="44">
        <f>'DOR Games'!AH496</f>
        <v>1.08</v>
      </c>
    </row>
    <row r="498" spans="1:3" x14ac:dyDescent="0.25">
      <c r="A498" s="68">
        <f>'DOR Games'!A497</f>
        <v>21593</v>
      </c>
      <c r="B498" s="15">
        <f>'DOR Games'!B497</f>
        <v>44516</v>
      </c>
      <c r="C498" s="44">
        <f>'DOR Games'!AH497</f>
        <v>15.25</v>
      </c>
    </row>
    <row r="499" spans="1:3" x14ac:dyDescent="0.25">
      <c r="A499" s="68">
        <f>'DOR Games'!A498</f>
        <v>21651</v>
      </c>
      <c r="B499" s="15">
        <f>'DOR Games'!B498</f>
        <v>44552</v>
      </c>
      <c r="C499" s="44">
        <f>'DOR Games'!AH498</f>
        <v>3.02</v>
      </c>
    </row>
    <row r="500" spans="1:3" x14ac:dyDescent="0.25">
      <c r="A500" s="68">
        <f>'DOR Games'!A499</f>
        <v>21653</v>
      </c>
      <c r="B500" s="15">
        <f>'DOR Games'!B499</f>
        <v>44553</v>
      </c>
      <c r="C500" s="44">
        <f>'DOR Games'!AH499</f>
        <v>1.43</v>
      </c>
    </row>
    <row r="501" spans="1:3" x14ac:dyDescent="0.25">
      <c r="A501" s="68">
        <f>'DOR Games'!A500</f>
        <v>21657</v>
      </c>
      <c r="B501" s="15">
        <f>'DOR Games'!B500</f>
        <v>44555</v>
      </c>
      <c r="C501" s="44">
        <f>'DOR Games'!AH500</f>
        <v>8.75</v>
      </c>
    </row>
    <row r="502" spans="1:3" x14ac:dyDescent="0.25">
      <c r="A502" s="68">
        <f>'DOR Games'!A501</f>
        <v>21658</v>
      </c>
      <c r="B502" s="15">
        <f>'DOR Games'!B501</f>
        <v>44555</v>
      </c>
      <c r="C502" s="44">
        <f>'DOR Games'!AH501</f>
        <v>19.2</v>
      </c>
    </row>
    <row r="503" spans="1:3" x14ac:dyDescent="0.25">
      <c r="A503" s="68">
        <f>'DOR Games'!A502</f>
        <v>21659</v>
      </c>
      <c r="B503" s="15">
        <f>'DOR Games'!B502</f>
        <v>44555</v>
      </c>
      <c r="C503" s="44">
        <f>'DOR Games'!AH502</f>
        <v>11.25</v>
      </c>
    </row>
    <row r="504" spans="1:3" x14ac:dyDescent="0.25">
      <c r="A504" s="68">
        <f>'DOR Games'!A503</f>
        <v>21660</v>
      </c>
      <c r="B504" s="15">
        <f>'DOR Games'!B503</f>
        <v>44557</v>
      </c>
      <c r="C504" s="44">
        <f>'DOR Games'!AH503</f>
        <v>10.75</v>
      </c>
    </row>
    <row r="505" spans="1:3" x14ac:dyDescent="0.25">
      <c r="A505" s="68">
        <f>'DOR Games'!A504</f>
        <v>21662</v>
      </c>
      <c r="B505" s="15">
        <f>'DOR Games'!B504</f>
        <v>44557</v>
      </c>
      <c r="C505" s="44">
        <f>'DOR Games'!AH504</f>
        <v>2</v>
      </c>
    </row>
    <row r="506" spans="1:3" x14ac:dyDescent="0.25">
      <c r="A506" s="68">
        <f>'DOR Games'!A505</f>
        <v>21663</v>
      </c>
      <c r="B506" s="15">
        <f>'DOR Games'!B505</f>
        <v>44558</v>
      </c>
      <c r="C506" s="44">
        <f>'DOR Games'!AH505</f>
        <v>2.625</v>
      </c>
    </row>
    <row r="507" spans="1:3" x14ac:dyDescent="0.25">
      <c r="A507" s="68">
        <f>'DOR Games'!A506</f>
        <v>21664</v>
      </c>
      <c r="B507" s="15">
        <f>'DOR Games'!B506</f>
        <v>44558</v>
      </c>
      <c r="C507" s="44">
        <f>'DOR Games'!AH506</f>
        <v>2.125</v>
      </c>
    </row>
    <row r="508" spans="1:3" x14ac:dyDescent="0.25">
      <c r="A508" s="68">
        <f>'DOR Games'!A507</f>
        <v>21665</v>
      </c>
      <c r="B508" s="15">
        <f>'DOR Games'!B507</f>
        <v>44558</v>
      </c>
      <c r="C508" s="44">
        <f>'DOR Games'!AH507</f>
        <v>2</v>
      </c>
    </row>
    <row r="509" spans="1:3" x14ac:dyDescent="0.25">
      <c r="A509" s="68">
        <f>'DOR Games'!A508</f>
        <v>21686</v>
      </c>
      <c r="B509" s="15">
        <f>'DOR Games'!B508</f>
        <v>44565</v>
      </c>
      <c r="C509" s="44">
        <f>'DOR Games'!AH508</f>
        <v>4</v>
      </c>
    </row>
    <row r="510" spans="1:3" x14ac:dyDescent="0.25">
      <c r="A510" s="68">
        <f>'DOR Games'!A509</f>
        <v>21698</v>
      </c>
      <c r="B510" s="15">
        <f>'DOR Games'!B509</f>
        <v>44570</v>
      </c>
      <c r="C510" s="44">
        <f>'DOR Games'!AH509</f>
        <v>4.38</v>
      </c>
    </row>
    <row r="511" spans="1:3" x14ac:dyDescent="0.25">
      <c r="A511" s="68">
        <f>'DOR Games'!A510</f>
        <v>21749</v>
      </c>
      <c r="B511" s="15">
        <f>'DOR Games'!B510</f>
        <v>44593</v>
      </c>
      <c r="C511" s="44">
        <f>'DOR Games'!AH510</f>
        <v>9.625</v>
      </c>
    </row>
    <row r="512" spans="1:3" x14ac:dyDescent="0.25">
      <c r="A512" s="68">
        <f>'DOR Games'!A511</f>
        <v>21754</v>
      </c>
      <c r="B512" s="15">
        <f>'DOR Games'!B511</f>
        <v>44594</v>
      </c>
      <c r="C512" s="44">
        <f>'DOR Games'!AH511</f>
        <v>6</v>
      </c>
    </row>
    <row r="513" spans="1:3" x14ac:dyDescent="0.25">
      <c r="A513" s="68">
        <f>'DOR Games'!A512</f>
        <v>21758</v>
      </c>
      <c r="B513" s="15">
        <f>'DOR Games'!B512</f>
        <v>44596</v>
      </c>
      <c r="C513" s="44">
        <f>'DOR Games'!AH512</f>
        <v>6.04</v>
      </c>
    </row>
    <row r="514" spans="1:3" x14ac:dyDescent="0.25">
      <c r="A514" s="68">
        <f>'DOR Games'!A513</f>
        <v>21761</v>
      </c>
      <c r="B514" s="15">
        <f>'DOR Games'!B513</f>
        <v>44596</v>
      </c>
      <c r="C514" s="44">
        <f>'DOR Games'!AH513</f>
        <v>2.5300000000000002</v>
      </c>
    </row>
    <row r="515" spans="1:3" x14ac:dyDescent="0.25">
      <c r="A515" s="68">
        <f>'DOR Games'!A514</f>
        <v>21762</v>
      </c>
      <c r="B515" s="15">
        <f>'DOR Games'!B514</f>
        <v>44596</v>
      </c>
      <c r="C515" s="44">
        <f>'DOR Games'!AH514</f>
        <v>3.02</v>
      </c>
    </row>
    <row r="516" spans="1:3" x14ac:dyDescent="0.25">
      <c r="A516" s="68">
        <f>'DOR Games'!A515</f>
        <v>21775</v>
      </c>
      <c r="B516" s="15">
        <f>'DOR Games'!B515</f>
        <v>44603</v>
      </c>
      <c r="C516" s="44">
        <f>'DOR Games'!AH515</f>
        <v>4.375</v>
      </c>
    </row>
    <row r="517" spans="1:3" x14ac:dyDescent="0.25">
      <c r="A517" s="68">
        <f>'DOR Games'!A516</f>
        <v>21776</v>
      </c>
      <c r="B517" s="15">
        <f>'DOR Games'!B516</f>
        <v>44603</v>
      </c>
      <c r="C517" s="44">
        <f>'DOR Games'!AH516</f>
        <v>4.07</v>
      </c>
    </row>
    <row r="518" spans="1:3" x14ac:dyDescent="0.25">
      <c r="A518" s="68">
        <f>'DOR Games'!A517</f>
        <v>21777</v>
      </c>
      <c r="B518" s="15">
        <f>'DOR Games'!B517</f>
        <v>44603</v>
      </c>
      <c r="C518" s="44">
        <f>'DOR Games'!AH517</f>
        <v>2.42</v>
      </c>
    </row>
    <row r="519" spans="1:3" x14ac:dyDescent="0.25">
      <c r="A519" s="68">
        <f>'DOR Games'!A518</f>
        <v>21790</v>
      </c>
      <c r="B519" s="15">
        <f>'DOR Games'!B518</f>
        <v>44612</v>
      </c>
      <c r="C519" s="44">
        <f>'DOR Games'!AH518</f>
        <v>2.625</v>
      </c>
    </row>
    <row r="520" spans="1:3" x14ac:dyDescent="0.25">
      <c r="A520" s="68">
        <f>'DOR Games'!A519</f>
        <v>21808</v>
      </c>
      <c r="B520" s="15">
        <f>'DOR Games'!B519</f>
        <v>44619</v>
      </c>
      <c r="C520" s="44">
        <f>'DOR Games'!AH519</f>
        <v>6.25</v>
      </c>
    </row>
    <row r="521" spans="1:3" x14ac:dyDescent="0.25">
      <c r="A521" s="68">
        <f>'DOR Games'!A520</f>
        <v>21809</v>
      </c>
      <c r="B521" s="15">
        <f>'DOR Games'!B520</f>
        <v>44619</v>
      </c>
      <c r="C521" s="44">
        <f>'DOR Games'!AH520</f>
        <v>2.86</v>
      </c>
    </row>
    <row r="522" spans="1:3" x14ac:dyDescent="0.25">
      <c r="A522" s="68">
        <f>'DOR Games'!A521</f>
        <v>21831</v>
      </c>
      <c r="B522" s="15">
        <f>'DOR Games'!B521</f>
        <v>44624</v>
      </c>
      <c r="C522" s="44">
        <f>'DOR Games'!AH521</f>
        <v>7.92</v>
      </c>
    </row>
    <row r="523" spans="1:3" x14ac:dyDescent="0.25">
      <c r="A523" s="68">
        <f>'DOR Games'!A522</f>
        <v>21873</v>
      </c>
      <c r="B523" s="15">
        <f>'DOR Games'!B522</f>
        <v>44645</v>
      </c>
      <c r="C523" s="44">
        <f>'DOR Games'!AH522</f>
        <v>1.5</v>
      </c>
    </row>
    <row r="524" spans="1:3" x14ac:dyDescent="0.25">
      <c r="A524" s="68">
        <f>'DOR Games'!A523</f>
        <v>21874</v>
      </c>
      <c r="B524" s="15">
        <f>'DOR Games'!B523</f>
        <v>44645</v>
      </c>
      <c r="C524" s="44">
        <f>'DOR Games'!AH523</f>
        <v>4.18</v>
      </c>
    </row>
    <row r="525" spans="1:3" x14ac:dyDescent="0.25">
      <c r="A525" s="68">
        <f>'DOR Games'!A524</f>
        <v>21875</v>
      </c>
      <c r="B525" s="15">
        <f>'DOR Games'!B524</f>
        <v>44645</v>
      </c>
      <c r="C525" s="44">
        <f>'DOR Games'!AH524</f>
        <v>3</v>
      </c>
    </row>
    <row r="526" spans="1:3" x14ac:dyDescent="0.25">
      <c r="A526" s="68">
        <f>'DOR Games'!A525</f>
        <v>21879</v>
      </c>
      <c r="B526" s="15">
        <f>'DOR Games'!B525</f>
        <v>44645</v>
      </c>
      <c r="C526" s="44">
        <f>'DOR Games'!AH525</f>
        <v>1.98</v>
      </c>
    </row>
    <row r="527" spans="1:3" x14ac:dyDescent="0.25">
      <c r="A527" s="68">
        <f>'DOR Games'!A526</f>
        <v>21893</v>
      </c>
      <c r="B527" s="15">
        <f>'DOR Games'!B526</f>
        <v>44654</v>
      </c>
      <c r="C527" s="44">
        <f>'DOR Games'!AH526</f>
        <v>5.82</v>
      </c>
    </row>
    <row r="528" spans="1:3" x14ac:dyDescent="0.25">
      <c r="A528" s="68">
        <f>'DOR Games'!A527</f>
        <v>21955</v>
      </c>
      <c r="B528" s="15">
        <f>'DOR Games'!B527</f>
        <v>44684</v>
      </c>
      <c r="C528" s="44">
        <f>'DOR Games'!AH527</f>
        <v>3.96</v>
      </c>
    </row>
    <row r="529" spans="1:3" x14ac:dyDescent="0.25">
      <c r="A529" s="68">
        <f>'DOR Games'!A528</f>
        <v>22009</v>
      </c>
      <c r="B529" s="15">
        <f>'DOR Games'!B528</f>
        <v>44716</v>
      </c>
      <c r="C529" s="44">
        <f>'DOR Games'!AH528</f>
        <v>10</v>
      </c>
    </row>
    <row r="530" spans="1:3" x14ac:dyDescent="0.25">
      <c r="A530" s="68">
        <f>'DOR Games'!A529</f>
        <v>22027</v>
      </c>
      <c r="B530" s="15">
        <f>'DOR Games'!B529</f>
        <v>44726</v>
      </c>
      <c r="C530" s="44">
        <f>'DOR Games'!AH529</f>
        <v>3.52</v>
      </c>
    </row>
    <row r="531" spans="1:3" x14ac:dyDescent="0.25">
      <c r="A531" s="68">
        <f>'DOR Games'!A530</f>
        <v>22028</v>
      </c>
      <c r="B531" s="15">
        <f>'DOR Games'!B530</f>
        <v>44726</v>
      </c>
      <c r="C531" s="44">
        <f>'DOR Games'!AH530</f>
        <v>3.375</v>
      </c>
    </row>
    <row r="532" spans="1:3" x14ac:dyDescent="0.25">
      <c r="A532" s="68">
        <f>'DOR Games'!A531</f>
        <v>22061</v>
      </c>
      <c r="B532" s="15">
        <f>'DOR Games'!B531</f>
        <v>44745</v>
      </c>
      <c r="C532" s="44">
        <f>'DOR Games'!AH531</f>
        <v>10</v>
      </c>
    </row>
    <row r="533" spans="1:3" x14ac:dyDescent="0.25">
      <c r="A533" s="68">
        <f>'DOR Games'!A532</f>
        <v>22188</v>
      </c>
      <c r="B533" s="15">
        <f>'DOR Games'!B532</f>
        <v>44768</v>
      </c>
      <c r="C533" s="44">
        <f>'DOR Games'!AH532</f>
        <v>2.25</v>
      </c>
    </row>
    <row r="534" spans="1:3" x14ac:dyDescent="0.25">
      <c r="A534" s="68">
        <f>'DOR Games'!A533</f>
        <v>22192</v>
      </c>
      <c r="B534" s="15">
        <f>'DOR Games'!B533</f>
        <v>44770</v>
      </c>
      <c r="C534" s="44">
        <f>'DOR Games'!AH533</f>
        <v>13.86</v>
      </c>
    </row>
    <row r="535" spans="1:3" x14ac:dyDescent="0.25">
      <c r="A535" s="68">
        <f>'DOR Games'!A534</f>
        <v>22207</v>
      </c>
      <c r="B535" s="15">
        <f>'DOR Games'!B534</f>
        <v>44777</v>
      </c>
      <c r="C535" s="44">
        <f>'DOR Games'!AH534</f>
        <v>2.25</v>
      </c>
    </row>
    <row r="536" spans="1:3" x14ac:dyDescent="0.25">
      <c r="A536" s="68">
        <f>'DOR Games'!A535</f>
        <v>22210</v>
      </c>
      <c r="B536" s="15">
        <f>'DOR Games'!B535</f>
        <v>44780</v>
      </c>
      <c r="C536" s="44">
        <f>'DOR Games'!AH535</f>
        <v>1.08</v>
      </c>
    </row>
    <row r="537" spans="1:3" x14ac:dyDescent="0.25">
      <c r="A537" s="68">
        <f>'DOR Games'!A536</f>
        <v>22213</v>
      </c>
      <c r="B537" s="15">
        <f>'DOR Games'!B536</f>
        <v>44782</v>
      </c>
      <c r="C537" s="44">
        <f>'DOR Games'!AH536</f>
        <v>10</v>
      </c>
    </row>
    <row r="538" spans="1:3" x14ac:dyDescent="0.25">
      <c r="A538" s="68">
        <f>'DOR Games'!A537</f>
        <v>22223</v>
      </c>
      <c r="B538" s="15">
        <f>'DOR Games'!B537</f>
        <v>44788</v>
      </c>
      <c r="C538" s="44">
        <f>'DOR Games'!AH537</f>
        <v>15</v>
      </c>
    </row>
    <row r="539" spans="1:3" x14ac:dyDescent="0.25">
      <c r="A539" s="68">
        <f>'DOR Games'!A538</f>
        <v>22250</v>
      </c>
      <c r="B539" s="15">
        <f>'DOR Games'!B538</f>
        <v>44806</v>
      </c>
      <c r="C539" s="44">
        <f>'DOR Games'!AH538</f>
        <v>4.4000000000000004</v>
      </c>
    </row>
    <row r="540" spans="1:3" x14ac:dyDescent="0.25">
      <c r="A540" s="68">
        <f>'DOR Games'!A539</f>
        <v>22324</v>
      </c>
      <c r="B540" s="15">
        <f>'DOR Games'!B539</f>
        <v>44843</v>
      </c>
      <c r="C540" s="44">
        <f>'DOR Games'!AH539</f>
        <v>7.72</v>
      </c>
    </row>
    <row r="541" spans="1:3" x14ac:dyDescent="0.25">
      <c r="A541" s="68">
        <f>'DOR Games'!A540</f>
        <v>22325</v>
      </c>
      <c r="B541" s="15">
        <f>'DOR Games'!B540</f>
        <v>44844</v>
      </c>
      <c r="C541" s="44">
        <f>'DOR Games'!AH540</f>
        <v>8</v>
      </c>
    </row>
    <row r="542" spans="1:3" x14ac:dyDescent="0.25">
      <c r="A542" s="68">
        <f>'DOR Games'!A541</f>
        <v>22413</v>
      </c>
      <c r="B542" s="15">
        <f>'DOR Games'!B541</f>
        <v>44892</v>
      </c>
      <c r="C542" s="44">
        <f>'DOR Games'!AH541</f>
        <v>6</v>
      </c>
    </row>
    <row r="543" spans="1:3" x14ac:dyDescent="0.25">
      <c r="A543" s="68">
        <f>'DOR Games'!A542</f>
        <v>22414</v>
      </c>
      <c r="B543" s="15">
        <f>'DOR Games'!B542</f>
        <v>44892</v>
      </c>
      <c r="C543" s="44">
        <f>'DOR Games'!AH542</f>
        <v>2.125</v>
      </c>
    </row>
    <row r="544" spans="1:3" x14ac:dyDescent="0.25">
      <c r="A544" s="68">
        <f>'DOR Games'!A543</f>
        <v>22433</v>
      </c>
      <c r="B544" s="15">
        <f>'DOR Games'!B543</f>
        <v>44905</v>
      </c>
      <c r="C544" s="44">
        <f>'DOR Games'!AH543</f>
        <v>1.125</v>
      </c>
    </row>
    <row r="545" spans="1:3" x14ac:dyDescent="0.25">
      <c r="A545" s="68">
        <f>'DOR Games'!A544</f>
        <v>22434</v>
      </c>
      <c r="B545" s="15">
        <f>'DOR Games'!B544</f>
        <v>44906</v>
      </c>
      <c r="C545" s="44">
        <f>'DOR Games'!AH544</f>
        <v>1.08</v>
      </c>
    </row>
    <row r="546" spans="1:3" x14ac:dyDescent="0.25">
      <c r="A546" s="68">
        <f>'DOR Games'!A545</f>
        <v>22441</v>
      </c>
      <c r="B546" s="15">
        <f>'DOR Games'!B545</f>
        <v>44908</v>
      </c>
      <c r="C546" s="44">
        <f>'DOR Games'!AH545</f>
        <v>0.77</v>
      </c>
    </row>
    <row r="547" spans="1:3" x14ac:dyDescent="0.25">
      <c r="A547" s="68">
        <f>'DOR Games'!A546</f>
        <v>22443</v>
      </c>
      <c r="B547" s="15">
        <f>'DOR Games'!B546</f>
        <v>44909</v>
      </c>
      <c r="C547" s="44">
        <f>'DOR Games'!AH546</f>
        <v>1.25</v>
      </c>
    </row>
    <row r="548" spans="1:3" x14ac:dyDescent="0.25">
      <c r="A548" s="68">
        <f>'DOR Games'!A547</f>
        <v>22465</v>
      </c>
      <c r="B548" s="15">
        <f>'DOR Games'!B547</f>
        <v>44926</v>
      </c>
      <c r="C548" s="44">
        <f>'DOR Games'!AH547</f>
        <v>19.14</v>
      </c>
    </row>
    <row r="549" spans="1:3" x14ac:dyDescent="0.25">
      <c r="A549" s="68">
        <f>'DOR Games'!A548</f>
        <v>22478</v>
      </c>
      <c r="B549" s="15">
        <f>'DOR Games'!B548</f>
        <v>44935</v>
      </c>
      <c r="C549" s="44">
        <f>'DOR Games'!AH548</f>
        <v>11</v>
      </c>
    </row>
    <row r="550" spans="1:3" x14ac:dyDescent="0.25">
      <c r="A550" s="68">
        <f>'DOR Games'!A549</f>
        <v>22489</v>
      </c>
      <c r="B550" s="15">
        <f>'DOR Games'!B549</f>
        <v>44938</v>
      </c>
      <c r="C550" s="44">
        <f>'DOR Games'!AH549</f>
        <v>8</v>
      </c>
    </row>
    <row r="551" spans="1:3" x14ac:dyDescent="0.25">
      <c r="A551" s="68">
        <f>'DOR Games'!A550</f>
        <v>22491</v>
      </c>
      <c r="B551" s="15">
        <f>'DOR Games'!B550</f>
        <v>44942</v>
      </c>
      <c r="C551" s="44">
        <f>'DOR Games'!AH550</f>
        <v>4</v>
      </c>
    </row>
    <row r="552" spans="1:3" x14ac:dyDescent="0.25">
      <c r="A552" s="68">
        <f>'DOR Games'!A551</f>
        <v>22494</v>
      </c>
      <c r="B552" s="15">
        <f>'DOR Games'!B551</f>
        <v>44944</v>
      </c>
      <c r="C552" s="44">
        <f>'DOR Games'!AH551</f>
        <v>5.05</v>
      </c>
    </row>
    <row r="553" spans="1:3" x14ac:dyDescent="0.25">
      <c r="A553" s="68">
        <f>'DOR Games'!A552</f>
        <v>22496</v>
      </c>
      <c r="B553" s="15">
        <f>'DOR Games'!B552</f>
        <v>44945</v>
      </c>
      <c r="C553" s="44">
        <f>'DOR Games'!AH552</f>
        <v>5.75</v>
      </c>
    </row>
    <row r="554" spans="1:3" x14ac:dyDescent="0.25">
      <c r="A554" s="68">
        <f>'DOR Games'!A553</f>
        <v>22498</v>
      </c>
      <c r="B554" s="15">
        <f>'DOR Games'!B553</f>
        <v>44947</v>
      </c>
      <c r="C554" s="44">
        <f>'DOR Games'!AH553</f>
        <v>2.5</v>
      </c>
    </row>
    <row r="555" spans="1:3" x14ac:dyDescent="0.25">
      <c r="A555" s="68">
        <f>'DOR Games'!A554</f>
        <v>22499</v>
      </c>
      <c r="B555" s="15">
        <f>'DOR Games'!B554</f>
        <v>44948</v>
      </c>
      <c r="C555" s="44">
        <f>'DOR Games'!AH554</f>
        <v>3.84</v>
      </c>
    </row>
    <row r="556" spans="1:3" x14ac:dyDescent="0.25">
      <c r="A556" s="68">
        <f>'DOR Games'!A555</f>
        <v>22501</v>
      </c>
      <c r="B556" s="15">
        <f>'DOR Games'!B555</f>
        <v>44948</v>
      </c>
      <c r="C556" s="44">
        <f>'DOR Games'!AH555</f>
        <v>2.125</v>
      </c>
    </row>
    <row r="557" spans="1:3" x14ac:dyDescent="0.25">
      <c r="A557" s="68">
        <f>'DOR Games'!A556</f>
        <v>22509</v>
      </c>
      <c r="B557" s="15">
        <f>'DOR Games'!B556</f>
        <v>44955</v>
      </c>
      <c r="C557" s="44">
        <f>'DOR Games'!AH556</f>
        <v>3.62</v>
      </c>
    </row>
    <row r="558" spans="1:3" x14ac:dyDescent="0.25">
      <c r="A558" s="68">
        <f>'DOR Games'!A557</f>
        <v>22515</v>
      </c>
      <c r="B558" s="15">
        <f>'DOR Games'!B557</f>
        <v>44959</v>
      </c>
      <c r="C558" s="44">
        <f>'DOR Games'!AH557</f>
        <v>1.32</v>
      </c>
    </row>
    <row r="559" spans="1:3" x14ac:dyDescent="0.25">
      <c r="A559" s="68">
        <f>'DOR Games'!A558</f>
        <v>22516</v>
      </c>
      <c r="B559" s="15">
        <f>'DOR Games'!B558</f>
        <v>44959</v>
      </c>
      <c r="C559" s="44">
        <f>'DOR Games'!AH558</f>
        <v>5.75</v>
      </c>
    </row>
    <row r="560" spans="1:3" x14ac:dyDescent="0.25">
      <c r="A560" s="68">
        <f>'DOR Games'!A559</f>
        <v>22530</v>
      </c>
      <c r="B560" s="15">
        <f>'DOR Games'!B559</f>
        <v>44974</v>
      </c>
      <c r="C560" s="44">
        <f>'DOR Games'!AH559</f>
        <v>1.2</v>
      </c>
    </row>
    <row r="561" spans="1:3" x14ac:dyDescent="0.25">
      <c r="A561" s="68">
        <f>'DOR Games'!A560</f>
        <v>22573</v>
      </c>
      <c r="B561" s="15">
        <f>'DOR Games'!B560</f>
        <v>44994</v>
      </c>
      <c r="C561" s="44">
        <f>'DOR Games'!AH560</f>
        <v>9.5</v>
      </c>
    </row>
    <row r="562" spans="1:3" x14ac:dyDescent="0.25">
      <c r="A562" s="68">
        <f>'DOR Games'!A561</f>
        <v>22574</v>
      </c>
      <c r="B562" s="15">
        <f>'DOR Games'!B561</f>
        <v>44998</v>
      </c>
      <c r="C562" s="44">
        <f>'DOR Games'!AH561</f>
        <v>10</v>
      </c>
    </row>
    <row r="563" spans="1:3" x14ac:dyDescent="0.25">
      <c r="A563" s="68">
        <f>'DOR Games'!A562</f>
        <v>22575</v>
      </c>
      <c r="B563" s="15">
        <f>'DOR Games'!B562</f>
        <v>44998</v>
      </c>
      <c r="C563" s="44">
        <f>'DOR Games'!AH562</f>
        <v>1.25</v>
      </c>
    </row>
    <row r="564" spans="1:3" x14ac:dyDescent="0.25">
      <c r="A564" s="68">
        <f>'DOR Games'!A563</f>
        <v>22576</v>
      </c>
      <c r="B564" s="15">
        <f>'DOR Games'!B563</f>
        <v>44998</v>
      </c>
      <c r="C564" s="44">
        <f>'DOR Games'!AH563</f>
        <v>1.75</v>
      </c>
    </row>
    <row r="565" spans="1:3" x14ac:dyDescent="0.25">
      <c r="A565" s="68">
        <f>'DOR Games'!A564</f>
        <v>22600</v>
      </c>
      <c r="B565" s="15">
        <f>'DOR Games'!B564</f>
        <v>45016</v>
      </c>
      <c r="C565" s="44">
        <f>'DOR Games'!AH564</f>
        <v>6.875</v>
      </c>
    </row>
    <row r="566" spans="1:3" x14ac:dyDescent="0.25">
      <c r="A566" s="68">
        <f>'DOR Games'!A565</f>
        <v>22607</v>
      </c>
      <c r="B566" s="15">
        <f>'DOR Games'!B565</f>
        <v>45025</v>
      </c>
      <c r="C566" s="44">
        <f>'DOR Games'!AH565</f>
        <v>10</v>
      </c>
    </row>
    <row r="567" spans="1:3" x14ac:dyDescent="0.25">
      <c r="A567" s="68">
        <f>'DOR Games'!A566</f>
        <v>22609</v>
      </c>
      <c r="B567" s="15">
        <f>'DOR Games'!B566</f>
        <v>45025</v>
      </c>
      <c r="C567" s="44">
        <f>'DOR Games'!AH566</f>
        <v>1.875</v>
      </c>
    </row>
    <row r="568" spans="1:3" x14ac:dyDescent="0.25">
      <c r="A568" s="68">
        <f>'DOR Games'!A567</f>
        <v>22614</v>
      </c>
      <c r="B568" s="15">
        <f>'DOR Games'!B567</f>
        <v>45028</v>
      </c>
      <c r="C568" s="44">
        <f>'DOR Games'!AH567</f>
        <v>6.625</v>
      </c>
    </row>
    <row r="569" spans="1:3" x14ac:dyDescent="0.25">
      <c r="A569" s="68">
        <f>'DOR Games'!A568</f>
        <v>22616</v>
      </c>
      <c r="B569" s="15">
        <f>'DOR Games'!B568</f>
        <v>45030</v>
      </c>
      <c r="C569" s="44">
        <f>'DOR Games'!AH568</f>
        <v>5.0600000000000005</v>
      </c>
    </row>
    <row r="570" spans="1:3" x14ac:dyDescent="0.25">
      <c r="A570" s="68">
        <f>'DOR Games'!A569</f>
        <v>22639</v>
      </c>
      <c r="B570" s="15">
        <f>'DOR Games'!B569</f>
        <v>45044</v>
      </c>
      <c r="C570" s="44">
        <f>'DOR Games'!AH569</f>
        <v>10.34</v>
      </c>
    </row>
    <row r="571" spans="1:3" x14ac:dyDescent="0.25">
      <c r="A571" s="68">
        <f>'DOR Games'!A570</f>
        <v>22645</v>
      </c>
      <c r="B571" s="15">
        <f>'DOR Games'!B570</f>
        <v>45052</v>
      </c>
      <c r="C571" s="44">
        <f>'DOR Games'!AH570</f>
        <v>1.25</v>
      </c>
    </row>
    <row r="572" spans="1:3" x14ac:dyDescent="0.25">
      <c r="A572" s="68">
        <f>'DOR Games'!A571</f>
        <v>22661</v>
      </c>
      <c r="B572" s="15">
        <f>'DOR Games'!B571</f>
        <v>45072</v>
      </c>
      <c r="C572" s="44">
        <f>'DOR Games'!AH571</f>
        <v>14.5</v>
      </c>
    </row>
    <row r="573" spans="1:3" x14ac:dyDescent="0.25">
      <c r="A573" s="68">
        <f>'DOR Games'!A572</f>
        <v>22685</v>
      </c>
      <c r="B573" s="15">
        <f>'DOR Games'!B572</f>
        <v>45080</v>
      </c>
      <c r="C573" s="44">
        <f>'DOR Games'!AH572</f>
        <v>11.92</v>
      </c>
    </row>
    <row r="574" spans="1:3" x14ac:dyDescent="0.25">
      <c r="A574" s="68">
        <f>'DOR Games'!A573</f>
        <v>22714</v>
      </c>
      <c r="B574" s="15">
        <f>'DOR Games'!B573</f>
        <v>45098</v>
      </c>
      <c r="C574" s="44">
        <f>'DOR Games'!AH573</f>
        <v>2.875</v>
      </c>
    </row>
    <row r="575" spans="1:3" x14ac:dyDescent="0.25">
      <c r="A575" s="68">
        <f>'DOR Games'!A574</f>
        <v>22738</v>
      </c>
      <c r="B575" s="15">
        <f>'DOR Games'!B574</f>
        <v>45118</v>
      </c>
      <c r="C575" s="44">
        <f>'DOR Games'!AH574</f>
        <v>4.125</v>
      </c>
    </row>
    <row r="576" spans="1:3" x14ac:dyDescent="0.25">
      <c r="A576" s="68">
        <f>'DOR Games'!A575</f>
        <v>22746</v>
      </c>
      <c r="B576" s="15">
        <f>'DOR Games'!B575</f>
        <v>45121</v>
      </c>
      <c r="C576" s="44">
        <f>'DOR Games'!AH575</f>
        <v>1.8</v>
      </c>
    </row>
    <row r="577" spans="1:3" x14ac:dyDescent="0.25">
      <c r="A577" s="68">
        <f>'DOR Games'!A576</f>
        <v>22756</v>
      </c>
      <c r="B577" s="15">
        <f>'DOR Games'!B576</f>
        <v>45127</v>
      </c>
      <c r="C577" s="44">
        <f>'DOR Games'!AH576</f>
        <v>1.25</v>
      </c>
    </row>
    <row r="578" spans="1:3" x14ac:dyDescent="0.25">
      <c r="A578" s="68">
        <f>'DOR Games'!A577</f>
        <v>22772</v>
      </c>
      <c r="B578" s="15">
        <f>'DOR Games'!B577</f>
        <v>45141</v>
      </c>
      <c r="C578" s="44">
        <f>'DOR Games'!AH577</f>
        <v>10</v>
      </c>
    </row>
    <row r="579" spans="1:3" x14ac:dyDescent="0.25">
      <c r="A579" s="68">
        <f>'DOR Games'!A578</f>
        <v>22782</v>
      </c>
      <c r="B579" s="15">
        <f>'DOR Games'!B578</f>
        <v>45154</v>
      </c>
      <c r="C579" s="44">
        <f>'DOR Games'!AH578</f>
        <v>1.25</v>
      </c>
    </row>
    <row r="580" spans="1:3" x14ac:dyDescent="0.25">
      <c r="A580" s="68">
        <f>'DOR Games'!A579</f>
        <v>22784</v>
      </c>
      <c r="B580" s="15">
        <f>'DOR Games'!B579</f>
        <v>45159</v>
      </c>
      <c r="C580" s="44">
        <f>'DOR Games'!AH579</f>
        <v>1.25</v>
      </c>
    </row>
    <row r="581" spans="1:3" x14ac:dyDescent="0.25">
      <c r="A581" s="68">
        <f>'DOR Games'!A580</f>
        <v>22786</v>
      </c>
      <c r="B581" s="15">
        <f>'DOR Games'!B580</f>
        <v>45162</v>
      </c>
      <c r="C581" s="44">
        <f>'DOR Games'!AH580</f>
        <v>1.54</v>
      </c>
    </row>
    <row r="582" spans="1:3" x14ac:dyDescent="0.25">
      <c r="A582" s="68">
        <f>'DOR Games'!A581</f>
        <v>22806</v>
      </c>
      <c r="B582" s="15">
        <f>'DOR Games'!B581</f>
        <v>45180</v>
      </c>
      <c r="C582" s="44">
        <f>'DOR Games'!AH581</f>
        <v>10</v>
      </c>
    </row>
    <row r="583" spans="1:3" x14ac:dyDescent="0.25">
      <c r="A583" s="68">
        <f>'DOR Games'!A582</f>
        <v>22807</v>
      </c>
      <c r="B583" s="15">
        <f>'DOR Games'!B582</f>
        <v>45180</v>
      </c>
      <c r="C583" s="44">
        <f>'DOR Games'!AH582</f>
        <v>2.6799999999999997</v>
      </c>
    </row>
    <row r="584" spans="1:3" x14ac:dyDescent="0.25">
      <c r="A584" s="68">
        <f>'DOR Games'!A583</f>
        <v>22810</v>
      </c>
      <c r="B584" s="15">
        <f>'DOR Games'!B583</f>
        <v>45182</v>
      </c>
      <c r="C584" s="44">
        <f>'DOR Games'!AH583</f>
        <v>5.625</v>
      </c>
    </row>
    <row r="585" spans="1:3" x14ac:dyDescent="0.25">
      <c r="A585" s="68">
        <f>'DOR Games'!A584</f>
        <v>22811</v>
      </c>
      <c r="B585" s="15">
        <f>'DOR Games'!B584</f>
        <v>45182</v>
      </c>
      <c r="C585" s="44">
        <f>'DOR Games'!AH584</f>
        <v>8.75</v>
      </c>
    </row>
    <row r="586" spans="1:3" x14ac:dyDescent="0.25">
      <c r="A586" s="68">
        <f>'DOR Games'!A585</f>
        <v>22818</v>
      </c>
      <c r="B586" s="15">
        <f>'DOR Games'!B585</f>
        <v>45186</v>
      </c>
      <c r="C586" s="44">
        <f>'DOR Games'!AH585</f>
        <v>3.6</v>
      </c>
    </row>
    <row r="587" spans="1:3" x14ac:dyDescent="0.25">
      <c r="A587" s="68">
        <f>'DOR Games'!A586</f>
        <v>22834</v>
      </c>
      <c r="B587" s="15">
        <f>'DOR Games'!B586</f>
        <v>45205</v>
      </c>
      <c r="C587" s="44">
        <f>'DOR Games'!AH586</f>
        <v>5.94</v>
      </c>
    </row>
    <row r="588" spans="1:3" x14ac:dyDescent="0.25">
      <c r="A588" s="68">
        <f>'DOR Games'!A587</f>
        <v>22840</v>
      </c>
      <c r="B588" s="15">
        <f>'DOR Games'!B587</f>
        <v>45213</v>
      </c>
      <c r="C588" s="44">
        <f>'DOR Games'!AH587</f>
        <v>12.32</v>
      </c>
    </row>
    <row r="589" spans="1:3" x14ac:dyDescent="0.25">
      <c r="A589" s="68">
        <f>'DOR Games'!A588</f>
        <v>22847</v>
      </c>
      <c r="B589" s="15">
        <f>'DOR Games'!B588</f>
        <v>45221</v>
      </c>
      <c r="C589" s="44">
        <f>'DOR Games'!AH588</f>
        <v>3.6</v>
      </c>
    </row>
    <row r="590" spans="1:3" x14ac:dyDescent="0.25">
      <c r="A590" s="68">
        <f>'DOR Games'!A589</f>
        <v>22852</v>
      </c>
      <c r="B590" s="15">
        <f>'DOR Games'!B589</f>
        <v>45226</v>
      </c>
      <c r="C590" s="44">
        <f>'DOR Games'!AH589</f>
        <v>2.5</v>
      </c>
    </row>
    <row r="591" spans="1:3" x14ac:dyDescent="0.25">
      <c r="A591" s="68">
        <f>'DOR Games'!A590</f>
        <v>22858</v>
      </c>
      <c r="B591" s="15">
        <f>'DOR Games'!B590</f>
        <v>45233</v>
      </c>
      <c r="C591" s="44">
        <f>'DOR Games'!AH590</f>
        <v>10</v>
      </c>
    </row>
    <row r="592" spans="1:3" x14ac:dyDescent="0.25">
      <c r="A592" s="68">
        <f>'DOR Games'!A591</f>
        <v>22870</v>
      </c>
      <c r="B592" s="15">
        <f>'DOR Games'!B591</f>
        <v>45240</v>
      </c>
      <c r="C592" s="44">
        <f>'DOR Games'!AH591</f>
        <v>10</v>
      </c>
    </row>
    <row r="593" spans="1:3" x14ac:dyDescent="0.25">
      <c r="A593" s="68">
        <f>'DOR Games'!A592</f>
        <v>22882</v>
      </c>
      <c r="B593" s="15">
        <f>'DOR Games'!B592</f>
        <v>45258</v>
      </c>
      <c r="C593" s="44">
        <f>'DOR Games'!AH592</f>
        <v>10</v>
      </c>
    </row>
    <row r="594" spans="1:3" x14ac:dyDescent="0.25">
      <c r="A594" s="68">
        <f>'DOR Games'!A593</f>
        <v>22885</v>
      </c>
      <c r="B594" s="15">
        <f>'DOR Games'!B593</f>
        <v>45259</v>
      </c>
      <c r="C594" s="44">
        <f>'DOR Games'!AH593</f>
        <v>5.9399999999999995</v>
      </c>
    </row>
    <row r="595" spans="1:3" x14ac:dyDescent="0.25">
      <c r="A595" s="68">
        <f>'DOR Games'!A594</f>
        <v>22889</v>
      </c>
      <c r="B595" s="15">
        <f>'DOR Games'!B594</f>
        <v>45262</v>
      </c>
      <c r="C595" s="44">
        <f>'DOR Games'!AH594</f>
        <v>1.625</v>
      </c>
    </row>
    <row r="596" spans="1:3" x14ac:dyDescent="0.25">
      <c r="A596" s="68">
        <f>'DOR Games'!A595</f>
        <v>22908</v>
      </c>
      <c r="B596" s="15">
        <f>'DOR Games'!B595</f>
        <v>45281</v>
      </c>
      <c r="C596" s="44">
        <f>'DOR Games'!AH595</f>
        <v>10</v>
      </c>
    </row>
    <row r="597" spans="1:3" x14ac:dyDescent="0.25">
      <c r="A597" s="68">
        <f>'DOR Games'!A596</f>
        <v>22933</v>
      </c>
      <c r="B597" s="15">
        <f>'DOR Games'!B596</f>
        <v>45309</v>
      </c>
      <c r="C597" s="44">
        <f>'DOR Games'!AH596</f>
        <v>12</v>
      </c>
    </row>
    <row r="598" spans="1:3" x14ac:dyDescent="0.25">
      <c r="A598" s="68">
        <f>'DOR Games'!A597</f>
        <v>22947</v>
      </c>
      <c r="B598" s="15">
        <f>'DOR Games'!B597</f>
        <v>45320</v>
      </c>
      <c r="C598" s="44">
        <f>'DOR Games'!AH597</f>
        <v>10</v>
      </c>
    </row>
    <row r="599" spans="1:3" x14ac:dyDescent="0.25">
      <c r="A599" s="68">
        <f>'DOR Games'!A598</f>
        <v>22949</v>
      </c>
      <c r="B599" s="15">
        <f>'DOR Games'!B598</f>
        <v>45321</v>
      </c>
      <c r="C599" s="44">
        <f>'DOR Games'!AH598</f>
        <v>3.3</v>
      </c>
    </row>
    <row r="600" spans="1:3" x14ac:dyDescent="0.25">
      <c r="A600" s="68">
        <f>'DOR Games'!A599</f>
        <v>22964</v>
      </c>
      <c r="B600" s="15">
        <f>'DOR Games'!B599</f>
        <v>45337</v>
      </c>
      <c r="C600" s="44">
        <f>'DOR Games'!AH599</f>
        <v>3.52</v>
      </c>
    </row>
    <row r="601" spans="1:3" x14ac:dyDescent="0.25">
      <c r="A601" s="68">
        <f>'DOR Games'!A600</f>
        <v>22967</v>
      </c>
      <c r="B601" s="15">
        <f>'DOR Games'!B600</f>
        <v>45343</v>
      </c>
      <c r="C601" s="44">
        <f>'DOR Games'!AH600</f>
        <v>1.21</v>
      </c>
    </row>
    <row r="602" spans="1:3" x14ac:dyDescent="0.25">
      <c r="A602" s="68">
        <f>'DOR Games'!A601</f>
        <v>22971</v>
      </c>
      <c r="B602" s="15">
        <f>'DOR Games'!B601</f>
        <v>45349</v>
      </c>
      <c r="C602" s="44">
        <f>'DOR Games'!AH601</f>
        <v>10</v>
      </c>
    </row>
    <row r="603" spans="1:3" x14ac:dyDescent="0.25">
      <c r="A603" s="68">
        <f>'DOR Games'!A602</f>
        <v>22973</v>
      </c>
      <c r="B603" s="15">
        <f>'DOR Games'!B602</f>
        <v>45351</v>
      </c>
      <c r="C603" s="44">
        <f>'DOR Games'!AH602</f>
        <v>10.56</v>
      </c>
    </row>
    <row r="604" spans="1:3" x14ac:dyDescent="0.25">
      <c r="A604" s="68">
        <f>'DOR Games'!A603</f>
        <v>22978</v>
      </c>
      <c r="B604" s="15">
        <f>'DOR Games'!B603</f>
        <v>45352</v>
      </c>
      <c r="C604" s="44">
        <f>'DOR Games'!AH603</f>
        <v>10.56</v>
      </c>
    </row>
    <row r="605" spans="1:3" x14ac:dyDescent="0.25">
      <c r="A605" s="68">
        <f>'DOR Games'!A604</f>
        <v>23033</v>
      </c>
      <c r="B605" s="15">
        <f>'DOR Games'!B604</f>
        <v>45397</v>
      </c>
      <c r="C605" s="44">
        <f>'DOR Games'!AH604</f>
        <v>10</v>
      </c>
    </row>
    <row r="606" spans="1:3" x14ac:dyDescent="0.25">
      <c r="A606" s="68">
        <f>'DOR Games'!A605</f>
        <v>23036</v>
      </c>
      <c r="B606" s="15">
        <f>'DOR Games'!B605</f>
        <v>45400</v>
      </c>
      <c r="C606" s="44">
        <f>'DOR Games'!AH605</f>
        <v>1.25</v>
      </c>
    </row>
    <row r="607" spans="1:3" x14ac:dyDescent="0.25">
      <c r="A607" s="68">
        <f>'DOR Games'!A606</f>
        <v>23037</v>
      </c>
      <c r="B607" s="15">
        <f>'DOR Games'!B606</f>
        <v>45400</v>
      </c>
      <c r="C607" s="44">
        <f>'DOR Games'!AH606</f>
        <v>6.38</v>
      </c>
    </row>
    <row r="608" spans="1:3" x14ac:dyDescent="0.25">
      <c r="A608" s="68">
        <f>'DOR Games'!A607</f>
        <v>23040</v>
      </c>
      <c r="B608" s="15">
        <f>'DOR Games'!B607</f>
        <v>45405</v>
      </c>
      <c r="C608" s="44">
        <f>'DOR Games'!AH607</f>
        <v>7.7</v>
      </c>
    </row>
    <row r="609" spans="1:3" x14ac:dyDescent="0.25">
      <c r="A609" s="68">
        <f>'DOR Games'!A608</f>
        <v>23044</v>
      </c>
      <c r="B609" s="15">
        <f>'DOR Games'!B608</f>
        <v>45407</v>
      </c>
      <c r="C609" s="44">
        <f>'DOR Games'!AH608</f>
        <v>1.32</v>
      </c>
    </row>
    <row r="610" spans="1:3" x14ac:dyDescent="0.25">
      <c r="A610" s="68">
        <f>'DOR Games'!A609</f>
        <v>23066</v>
      </c>
      <c r="B610" s="15">
        <f>'DOR Games'!B609</f>
        <v>45443</v>
      </c>
      <c r="C610" s="44">
        <f>'DOR Games'!AH609</f>
        <v>2.5</v>
      </c>
    </row>
    <row r="611" spans="1:3" x14ac:dyDescent="0.25">
      <c r="A611" s="68">
        <f>'DOR Games'!A610</f>
        <v>23080</v>
      </c>
      <c r="B611" s="15">
        <f>'DOR Games'!B610</f>
        <v>45562</v>
      </c>
      <c r="C611" s="44">
        <f>'DOR Games'!AH610</f>
        <v>12.25</v>
      </c>
    </row>
    <row r="612" spans="1:3" x14ac:dyDescent="0.25">
      <c r="A612" s="68">
        <f>'DOR Games'!A611</f>
        <v>23083</v>
      </c>
      <c r="B612" s="15">
        <f>'DOR Games'!B611</f>
        <v>45562</v>
      </c>
      <c r="C612" s="44">
        <f>'DOR Games'!AH611</f>
        <v>5</v>
      </c>
    </row>
    <row r="613" spans="1:3" x14ac:dyDescent="0.25">
      <c r="A613" s="68">
        <f>'DOR Games'!A612</f>
        <v>23085</v>
      </c>
      <c r="B613" s="15">
        <f>'DOR Games'!B612</f>
        <v>45562</v>
      </c>
      <c r="C613" s="44">
        <f>'DOR Games'!AH612</f>
        <v>5.04</v>
      </c>
    </row>
    <row r="614" spans="1:3" x14ac:dyDescent="0.25">
      <c r="A614" s="68">
        <f>'DOR Games'!A613</f>
        <v>23091</v>
      </c>
      <c r="B614" s="15">
        <f>'DOR Games'!B613</f>
        <v>45563</v>
      </c>
      <c r="C614" s="44">
        <f>'DOR Games'!AH613</f>
        <v>10</v>
      </c>
    </row>
    <row r="615" spans="1:3" x14ac:dyDescent="0.25">
      <c r="A615" s="68">
        <f>'DOR Games'!A614</f>
        <v>23094</v>
      </c>
      <c r="B615" s="15">
        <f>'DOR Games'!B614</f>
        <v>45564</v>
      </c>
      <c r="C615" s="44">
        <f>'DOR Games'!AH614</f>
        <v>10</v>
      </c>
    </row>
    <row r="616" spans="1:3" x14ac:dyDescent="0.25">
      <c r="A616" s="68">
        <f>'DOR Games'!A615</f>
        <v>23108</v>
      </c>
      <c r="B616" s="15">
        <f>'DOR Games'!B615</f>
        <v>45569</v>
      </c>
      <c r="C616" s="44">
        <f>'DOR Games'!AH615</f>
        <v>6.6</v>
      </c>
    </row>
    <row r="617" spans="1:3" x14ac:dyDescent="0.25">
      <c r="A617" s="68">
        <f>'DOR Games'!A616</f>
        <v>23109</v>
      </c>
      <c r="B617" s="15">
        <f>'DOR Games'!B616</f>
        <v>45569</v>
      </c>
      <c r="C617" s="44">
        <f>'DOR Games'!AH616</f>
        <v>6.88</v>
      </c>
    </row>
    <row r="618" spans="1:3" x14ac:dyDescent="0.25">
      <c r="A618" s="68">
        <f>'DOR Games'!A617</f>
        <v>23113</v>
      </c>
      <c r="B618" s="15">
        <f>'DOR Games'!B617</f>
        <v>45571</v>
      </c>
      <c r="C618" s="44">
        <f>'DOR Games'!AH617</f>
        <v>10</v>
      </c>
    </row>
    <row r="619" spans="1:3" x14ac:dyDescent="0.25">
      <c r="A619" s="68">
        <f>'DOR Games'!A618</f>
        <v>23143</v>
      </c>
      <c r="B619" s="15">
        <f>'DOR Games'!B618</f>
        <v>45589</v>
      </c>
      <c r="C619" s="44">
        <f>'DOR Games'!AH618</f>
        <v>4.08</v>
      </c>
    </row>
    <row r="620" spans="1:3" x14ac:dyDescent="0.25">
      <c r="A620" s="68">
        <f>'DOR Games'!A619</f>
        <v>23151</v>
      </c>
      <c r="B620" s="15">
        <f>'DOR Games'!B619</f>
        <v>45600</v>
      </c>
      <c r="C620" s="44">
        <f>'DOR Games'!AH619</f>
        <v>10</v>
      </c>
    </row>
    <row r="621" spans="1:3" x14ac:dyDescent="0.25">
      <c r="A621" s="68">
        <f>'DOR Games'!A620</f>
        <v>23170</v>
      </c>
      <c r="B621" s="15">
        <f>'DOR Games'!B620</f>
        <v>45659</v>
      </c>
      <c r="C621" s="44">
        <f>'DOR Games'!AH620</f>
        <v>5</v>
      </c>
    </row>
    <row r="622" spans="1:3" x14ac:dyDescent="0.25">
      <c r="A622" s="68">
        <f>'DOR Games'!A621</f>
        <v>23171</v>
      </c>
      <c r="B622" s="15">
        <f>'DOR Games'!B621</f>
        <v>45659</v>
      </c>
      <c r="C622" s="44">
        <f>'DOR Games'!AH621</f>
        <v>6</v>
      </c>
    </row>
    <row r="623" spans="1:3" x14ac:dyDescent="0.25">
      <c r="A623" s="68">
        <f>'DOR Games'!A622</f>
        <v>23172</v>
      </c>
      <c r="B623" s="15">
        <f>'DOR Games'!B622</f>
        <v>45659</v>
      </c>
      <c r="C623" s="44">
        <f>'DOR Games'!AH622</f>
        <v>9.625</v>
      </c>
    </row>
    <row r="624" spans="1:3" x14ac:dyDescent="0.25">
      <c r="A624" s="68">
        <f>'DOR Games'!A623</f>
        <v>23175</v>
      </c>
      <c r="B624" s="15">
        <f>'DOR Games'!B623</f>
        <v>45659</v>
      </c>
      <c r="C624" s="44">
        <f>'DOR Games'!AH623</f>
        <v>3.75</v>
      </c>
    </row>
    <row r="625" spans="1:3" x14ac:dyDescent="0.25">
      <c r="A625" s="68">
        <f>'DOR Games'!A624</f>
        <v>23176</v>
      </c>
      <c r="B625" s="15">
        <f>'DOR Games'!B624</f>
        <v>45659</v>
      </c>
      <c r="C625" s="44">
        <f>'DOR Games'!AH624</f>
        <v>3.75</v>
      </c>
    </row>
    <row r="626" spans="1:3" x14ac:dyDescent="0.25">
      <c r="A626" s="68">
        <f>'DOR Games'!A625</f>
        <v>23192</v>
      </c>
      <c r="B626" s="15">
        <f>'DOR Games'!B625</f>
        <v>45665</v>
      </c>
      <c r="C626" s="44">
        <f>'DOR Games'!AH625</f>
        <v>10</v>
      </c>
    </row>
    <row r="627" spans="1:3" x14ac:dyDescent="0.25">
      <c r="A627" s="68">
        <f>'DOR Games'!A626</f>
        <v>23195</v>
      </c>
      <c r="B627" s="15">
        <f>'DOR Games'!B626</f>
        <v>45659</v>
      </c>
      <c r="C627" s="44">
        <f>'DOR Games'!AH626</f>
        <v>4.18</v>
      </c>
    </row>
    <row r="628" spans="1:3" x14ac:dyDescent="0.25">
      <c r="A628" s="68">
        <f>'DOR Games'!A627</f>
        <v>23241</v>
      </c>
      <c r="B628" s="15">
        <f>'DOR Games'!B627</f>
        <v>45689</v>
      </c>
      <c r="C628" s="44">
        <f>'DOR Games'!AH627</f>
        <v>3.5</v>
      </c>
    </row>
    <row r="629" spans="1:3" x14ac:dyDescent="0.25">
      <c r="A629" s="68">
        <f>'DOR Games'!A628</f>
        <v>23247</v>
      </c>
      <c r="B629" s="15">
        <f>'DOR Games'!B628</f>
        <v>45689</v>
      </c>
      <c r="C629" s="44">
        <f>'DOR Games'!AH628</f>
        <v>12.2</v>
      </c>
    </row>
    <row r="630" spans="1:3" x14ac:dyDescent="0.25">
      <c r="A630" s="68">
        <f>'DOR Games'!A629</f>
        <v>23278</v>
      </c>
      <c r="B630" s="15">
        <f>'DOR Games'!B629</f>
        <v>45717</v>
      </c>
      <c r="C630" s="44">
        <f>'DOR Games'!AH629</f>
        <v>1.75</v>
      </c>
    </row>
    <row r="631" spans="1:3" x14ac:dyDescent="0.25">
      <c r="A631" s="68">
        <f>'DOR Games'!A630</f>
        <v>23293</v>
      </c>
      <c r="B631" s="15">
        <f>'DOR Games'!B630</f>
        <v>45717</v>
      </c>
      <c r="C631" s="44">
        <f>'DOR Games'!AH630</f>
        <v>9.18</v>
      </c>
    </row>
    <row r="632" spans="1:3" x14ac:dyDescent="0.25">
      <c r="A632" s="68">
        <f>'DOR Games'!A631</f>
        <v>23309</v>
      </c>
      <c r="B632" s="15">
        <f>'DOR Games'!B631</f>
        <v>45748</v>
      </c>
      <c r="C632" s="44">
        <f>'DOR Games'!AH631</f>
        <v>6.2</v>
      </c>
    </row>
    <row r="633" spans="1:3" x14ac:dyDescent="0.25">
      <c r="A633" s="68">
        <f>'DOR Games'!A632</f>
        <v>23316</v>
      </c>
      <c r="B633" s="15">
        <f>'DOR Games'!B632</f>
        <v>45748</v>
      </c>
      <c r="C633" s="44">
        <f>'DOR Games'!AH632</f>
        <v>15.75</v>
      </c>
    </row>
    <row r="634" spans="1:3" x14ac:dyDescent="0.25">
      <c r="A634" s="68">
        <f>'DOR Games'!A633</f>
        <v>23323</v>
      </c>
      <c r="B634" s="15">
        <f>'DOR Games'!B633</f>
        <v>45748</v>
      </c>
      <c r="C634" s="44">
        <f>'DOR Games'!AH633</f>
        <v>10</v>
      </c>
    </row>
    <row r="635" spans="1:3" x14ac:dyDescent="0.25">
      <c r="A635" s="68">
        <f>'DOR Games'!A634</f>
        <v>23328</v>
      </c>
      <c r="B635" s="15">
        <f>'DOR Games'!B634</f>
        <v>45748</v>
      </c>
      <c r="C635" s="44">
        <f>'DOR Games'!AH634</f>
        <v>1.625</v>
      </c>
    </row>
    <row r="636" spans="1:3" x14ac:dyDescent="0.25">
      <c r="A636" s="68">
        <f>'DOR Games'!A635</f>
        <v>23349</v>
      </c>
      <c r="B636" s="15">
        <f>'DOR Games'!B635</f>
        <v>45748</v>
      </c>
      <c r="C636" s="44">
        <f>'DOR Games'!AH635</f>
        <v>3.34</v>
      </c>
    </row>
    <row r="637" spans="1:3" x14ac:dyDescent="0.25">
      <c r="A637" s="68">
        <f>'DOR Games'!A636</f>
        <v>23363</v>
      </c>
      <c r="B637" s="15">
        <f>'DOR Games'!B636</f>
        <v>45778</v>
      </c>
      <c r="C637" s="44">
        <f>'DOR Games'!AH636</f>
        <v>3.86</v>
      </c>
    </row>
    <row r="638" spans="1:3" x14ac:dyDescent="0.25">
      <c r="A638" s="68">
        <f>'DOR Games'!A637</f>
        <v>23370</v>
      </c>
      <c r="B638" s="15">
        <f>'DOR Games'!B637</f>
        <v>45778</v>
      </c>
      <c r="C638" s="44">
        <f>'DOR Games'!AH637</f>
        <v>16.96</v>
      </c>
    </row>
    <row r="639" spans="1:3" x14ac:dyDescent="0.25">
      <c r="A639" s="68">
        <f>'DOR Games'!A638</f>
        <v>23406</v>
      </c>
      <c r="B639" s="15">
        <f>'DOR Games'!B638</f>
        <v>45809</v>
      </c>
      <c r="C639" s="44">
        <f>'DOR Games'!AH638</f>
        <v>7.4399999999999995</v>
      </c>
    </row>
    <row r="640" spans="1:3" x14ac:dyDescent="0.25">
      <c r="A640" s="68">
        <f>'DOR Games'!A639</f>
        <v>23412</v>
      </c>
      <c r="B640" s="15">
        <f>'DOR Games'!B639</f>
        <v>45839</v>
      </c>
      <c r="C640" s="44">
        <f>'DOR Games'!AH639</f>
        <v>1.875</v>
      </c>
    </row>
    <row r="641" spans="1:3" x14ac:dyDescent="0.25">
      <c r="A641" s="68">
        <f>'DOR Games'!A640</f>
        <v>23446</v>
      </c>
      <c r="B641" s="15">
        <f>'DOR Games'!B640</f>
        <v>45839</v>
      </c>
      <c r="C641" s="44">
        <f>'DOR Games'!AH640</f>
        <v>6.88</v>
      </c>
    </row>
    <row r="642" spans="1:3" x14ac:dyDescent="0.25">
      <c r="A642" s="68">
        <f>'DOR Games'!A641</f>
        <v>23448</v>
      </c>
      <c r="B642" s="15">
        <f>'DOR Games'!B641</f>
        <v>45839</v>
      </c>
      <c r="C642" s="44">
        <f>'DOR Games'!AH641</f>
        <v>13.75</v>
      </c>
    </row>
    <row r="643" spans="1:3" x14ac:dyDescent="0.25">
      <c r="A643" s="68">
        <f>'DOR Games'!A642</f>
        <v>23450</v>
      </c>
      <c r="B643" s="15">
        <f>'DOR Games'!B642</f>
        <v>45839</v>
      </c>
      <c r="C643" s="44">
        <f>'DOR Games'!AH642</f>
        <v>6.88</v>
      </c>
    </row>
    <row r="644" spans="1:3" x14ac:dyDescent="0.25">
      <c r="A644" s="68">
        <f>'DOR Games'!A643</f>
        <v>23483</v>
      </c>
      <c r="B644" s="15">
        <f>'DOR Games'!B643</f>
        <v>45870</v>
      </c>
      <c r="C644" s="44">
        <f>'DOR Games'!AH643</f>
        <v>18.36</v>
      </c>
    </row>
    <row r="645" spans="1:3" x14ac:dyDescent="0.25">
      <c r="A645" s="68">
        <f>'DOR Games'!A644</f>
        <v>23497</v>
      </c>
      <c r="B645" s="15">
        <f>'DOR Games'!B644</f>
        <v>45901</v>
      </c>
      <c r="C645" s="44">
        <f>'DOR Games'!AH644</f>
        <v>3.96</v>
      </c>
    </row>
    <row r="646" spans="1:3" x14ac:dyDescent="0.25">
      <c r="A646" s="68">
        <f>'DOR Games'!A645</f>
        <v>23500</v>
      </c>
      <c r="B646" s="15">
        <f>'DOR Games'!B645</f>
        <v>45901</v>
      </c>
      <c r="C646" s="44">
        <f>'DOR Games'!AH645</f>
        <v>8.02</v>
      </c>
    </row>
    <row r="647" spans="1:3" x14ac:dyDescent="0.25">
      <c r="A647" s="68">
        <f>'DOR Games'!A646</f>
        <v>23511</v>
      </c>
      <c r="B647" s="15">
        <f>'DOR Games'!B646</f>
        <v>45901</v>
      </c>
      <c r="C647" s="44">
        <f>'DOR Games'!AH646</f>
        <v>6.5</v>
      </c>
    </row>
    <row r="648" spans="1:3" x14ac:dyDescent="0.25">
      <c r="A648" s="68">
        <f>'DOR Games'!A647</f>
        <v>23582</v>
      </c>
      <c r="B648" s="15">
        <f>'DOR Games'!B647</f>
        <v>45992</v>
      </c>
      <c r="C648" s="44">
        <f>'DOR Games'!AH647</f>
        <v>10</v>
      </c>
    </row>
    <row r="649" spans="1:3" x14ac:dyDescent="0.25">
      <c r="A649" s="68">
        <f>'DOR Games'!A648</f>
        <v>23594</v>
      </c>
      <c r="B649" s="15">
        <f>'DOR Games'!B648</f>
        <v>45992</v>
      </c>
      <c r="C649" s="44">
        <f>'DOR Games'!AH648</f>
        <v>10</v>
      </c>
    </row>
    <row r="650" spans="1:3" x14ac:dyDescent="0.25">
      <c r="A650" s="68">
        <f>'DOR Games'!A649</f>
        <v>23600</v>
      </c>
      <c r="B650" s="15">
        <f>'DOR Games'!B649</f>
        <v>45992</v>
      </c>
      <c r="C650" s="44">
        <f>'DOR Games'!AH649</f>
        <v>2.64</v>
      </c>
    </row>
    <row r="651" spans="1:3" x14ac:dyDescent="0.25">
      <c r="A651" s="68">
        <f>'DOR Games'!A650</f>
        <v>23602</v>
      </c>
      <c r="B651" s="15">
        <f>'DOR Games'!B650</f>
        <v>45992</v>
      </c>
      <c r="C651" s="44">
        <f>'DOR Games'!AH650</f>
        <v>7.68</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topLeftCell="A612" zoomScale="70" zoomScaleNormal="70" workbookViewId="0">
      <selection activeCell="F655" sqref="F65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'Nicholas Kunz'!A1</f>
        <v>Nicholas Kunz</v>
      </c>
      <c r="BH1" s="14" t="s">
        <v>11</v>
      </c>
      <c r="BI1" s="14" t="s">
        <v>12</v>
      </c>
      <c r="BJ1" s="14" t="s">
        <v>5</v>
      </c>
      <c r="BK1" s="14" t="s">
        <v>14</v>
      </c>
      <c r="BL1" s="14" t="s">
        <v>15</v>
      </c>
    </row>
    <row r="2" spans="1:75" x14ac:dyDescent="0.25">
      <c r="A2" s="63">
        <v>5435</v>
      </c>
      <c r="B2" s="15">
        <v>38347</v>
      </c>
      <c r="C2" t="s">
        <v>62</v>
      </c>
      <c r="D2" t="s">
        <v>429</v>
      </c>
      <c r="E2" t="s">
        <v>63</v>
      </c>
      <c r="F2" t="s">
        <v>430</v>
      </c>
      <c r="G2" t="s">
        <v>431</v>
      </c>
      <c r="H2" s="64" t="s">
        <v>824</v>
      </c>
      <c r="I2" t="s">
        <v>68</v>
      </c>
      <c r="J2" s="14">
        <v>21</v>
      </c>
      <c r="K2" s="14" t="s">
        <v>63</v>
      </c>
      <c r="L2" t="s">
        <v>3</v>
      </c>
      <c r="M2" s="14">
        <v>4.62</v>
      </c>
      <c r="N2" s="14">
        <v>6.88</v>
      </c>
      <c r="P2" s="20"/>
      <c r="AH2" s="16">
        <f>SUM(AI2:AZ2)</f>
        <v>4.62</v>
      </c>
      <c r="AI2" s="17">
        <f t="shared" ref="AI2:AI65" si="0">SUMIFS(M2,D2,"*"&amp;$BB$1&amp;"*")</f>
        <v>4.62</v>
      </c>
      <c r="AJ2" s="17">
        <f t="shared" ref="AJ2:AJ65" si="1">SUMIFS(N2,F2,"*"&amp;$BB$1&amp;"*")</f>
        <v>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SUMIFS(M2,T2,"*"&amp;$BB$1&amp;"*",S2,"CSA")</f>
        <v>0</v>
      </c>
      <c r="AP2" s="17">
        <f t="shared" ref="AP2:AP65" si="6">SUMIFS(N2,T2,"*"&amp;$BB$1&amp;"*",S2,"USA")</f>
        <v>0</v>
      </c>
      <c r="AQ2" s="17">
        <f t="shared" ref="AQ2:AQ65" si="7">SUMIFS(M2,V2,"*"&amp;$BB$1&amp;"*",U2,"CSA")</f>
        <v>0</v>
      </c>
      <c r="AR2" s="17">
        <f t="shared" ref="AR2:AR65" si="8">SUMIFS(N2,V2,"*"&amp;$BB$1&amp;"*",U2,"USA")</f>
        <v>0</v>
      </c>
      <c r="AS2" s="17">
        <f t="shared" ref="AS2:AS65" si="9">SUMIFS(M2,X2,"*"&amp;$BB$1&amp;"*",W2,"CSA")</f>
        <v>0</v>
      </c>
      <c r="AT2" s="17">
        <f t="shared" ref="AT2:AT65" si="10">SUMIFS(N2,X2,"*"&amp;$BB$1&amp;"*",W2,"USA")</f>
        <v>0</v>
      </c>
      <c r="AU2" s="17">
        <f t="shared" ref="AU2:AU65" si="11">SUMIFS(M2,Z2,"*"&amp;$BB$1&amp;"*",Y2,"CSA")</f>
        <v>0</v>
      </c>
      <c r="AV2" s="17">
        <f t="shared" ref="AV2:AV65" si="12">SUMIFS(N2,Z2,"*"&amp;$BB$1&amp;"*",Y2,"USA")</f>
        <v>0</v>
      </c>
      <c r="AW2" s="17">
        <f t="shared" ref="AW2:AW65" si="13">SUMIFS(M2,AB2,"*"&amp;$BB$1&amp;"*",AA2,"CSA")</f>
        <v>0</v>
      </c>
      <c r="AX2" s="17">
        <f t="shared" ref="AX2:AX65" si="14">SUMIFS(N2,AB2,"*"&amp;$BB$1&amp;"*",AA2,"USA")</f>
        <v>0</v>
      </c>
      <c r="AY2" s="17">
        <f t="shared" ref="AY2:AY65" si="15">SUMIFS(M2,AD2,"*"&amp;$BB$1&amp;"*",AC2,"CSA")</f>
        <v>0</v>
      </c>
      <c r="AZ2" s="17">
        <f t="shared" ref="AZ2:AZ65" si="16">SUMIFS(N2,AD2,"*"&amp;$BB$1&amp;"*",AC2,"USA")</f>
        <v>0</v>
      </c>
      <c r="BB2">
        <f>SUMIFS($J$2:$J$4275,$D$2:$D$4275,"*"&amp;BB1&amp;"*",$K$2:$K$4275,"CSA",$I$2:$I$4275,"Battle")</f>
        <v>1553</v>
      </c>
      <c r="BE2" t="s">
        <v>65</v>
      </c>
      <c r="BG2" t="s">
        <v>63</v>
      </c>
      <c r="BH2" s="14">
        <f>COUNTIFS($F$2:$F$4275,"*"&amp;$BB$1&amp;"*",$K$2:$K$4275,"USA",$L$2:$L$4275,"Major Victory",$I$2:$I$4275,"Battle")</f>
        <v>0</v>
      </c>
      <c r="BI2" s="14">
        <f>COUNTIFS($F$2:$F$4275,"*"&amp;$BB$1&amp;"*",$K$2:$K$4275,"USA",$L$2:$L$4275,"Minor Victory",$I$2:$I$4275,"Battle")</f>
        <v>2</v>
      </c>
      <c r="BJ2" s="14">
        <f>COUNTIFS($F$2:$F$4275,"*"&amp;$BB$1&amp;"*",$K$2:$K$4275,".",$I$2:$I$4275,"Battle")</f>
        <v>3</v>
      </c>
      <c r="BK2" s="14">
        <f>COUNTIFS($F$2:$F$4275,"*"&amp;$BB$1&amp;"*",$K$2:$K$4275,"CSA",$L$2:$L$4275,"Minor Victory",$I$2:$I$4275,"Battle")</f>
        <v>2</v>
      </c>
      <c r="BL2" s="14">
        <f>COUNTIFS($F$2:$F$4275,"*"&amp;$BB$1&amp;"*",$K$2:$K$4275,"CSA",$L$2:$L$4275,"Major Victory",$I$2:$I$4275,"Battle")</f>
        <v>3</v>
      </c>
      <c r="BN2">
        <f>SUM(BH4:BL4)</f>
        <v>217</v>
      </c>
      <c r="BO2" t="s">
        <v>66</v>
      </c>
    </row>
    <row r="3" spans="1:75" x14ac:dyDescent="0.25">
      <c r="A3" s="63">
        <v>5487</v>
      </c>
      <c r="B3" s="15">
        <v>38361</v>
      </c>
      <c r="C3" t="s">
        <v>62</v>
      </c>
      <c r="D3" t="s">
        <v>429</v>
      </c>
      <c r="E3" t="s">
        <v>63</v>
      </c>
      <c r="F3" t="s">
        <v>432</v>
      </c>
      <c r="G3" t="s">
        <v>433</v>
      </c>
      <c r="H3" s="64" t="s">
        <v>825</v>
      </c>
      <c r="I3" t="s">
        <v>67</v>
      </c>
      <c r="J3" s="14">
        <v>16</v>
      </c>
      <c r="K3" s="14" t="s">
        <v>63</v>
      </c>
      <c r="L3" t="s">
        <v>3</v>
      </c>
      <c r="M3" s="14">
        <v>1.76</v>
      </c>
      <c r="N3" s="14">
        <v>2.74</v>
      </c>
      <c r="P3" s="20"/>
      <c r="AH3" s="16">
        <f t="shared" ref="AH3:AH66" si="17">SUM(AI3:AZ3)</f>
        <v>1.76</v>
      </c>
      <c r="AI3" s="17">
        <f t="shared" si="0"/>
        <v>1.76</v>
      </c>
      <c r="AJ3" s="17">
        <f t="shared" si="1"/>
        <v>0</v>
      </c>
      <c r="AK3" s="17">
        <f t="shared" si="2"/>
        <v>0</v>
      </c>
      <c r="AL3" s="17">
        <f t="shared" si="3"/>
        <v>0</v>
      </c>
      <c r="AM3" s="17">
        <f t="shared" si="4"/>
        <v>0</v>
      </c>
      <c r="AN3" s="17">
        <f t="shared" si="5"/>
        <v>0</v>
      </c>
      <c r="AO3" s="17">
        <f t="shared" ref="AO3:AO65" si="18">SUMIFS(M3,T3,"*"&amp;$BB$1&amp;"*",S3,"CSA")</f>
        <v>0</v>
      </c>
      <c r="AP3" s="17">
        <f t="shared" si="6"/>
        <v>0</v>
      </c>
      <c r="AQ3" s="17">
        <f t="shared" si="7"/>
        <v>0</v>
      </c>
      <c r="AR3" s="17">
        <f t="shared" si="8"/>
        <v>0</v>
      </c>
      <c r="AS3" s="17">
        <f t="shared" si="9"/>
        <v>0</v>
      </c>
      <c r="AT3" s="17">
        <f t="shared" si="10"/>
        <v>0</v>
      </c>
      <c r="AU3" s="17">
        <f t="shared" si="11"/>
        <v>0</v>
      </c>
      <c r="AV3" s="17">
        <f t="shared" si="12"/>
        <v>0</v>
      </c>
      <c r="AW3" s="17">
        <f t="shared" si="13"/>
        <v>0</v>
      </c>
      <c r="AX3" s="17">
        <f t="shared" si="14"/>
        <v>0</v>
      </c>
      <c r="AY3" s="17">
        <f t="shared" si="15"/>
        <v>0</v>
      </c>
      <c r="AZ3" s="17">
        <f t="shared" si="16"/>
        <v>0</v>
      </c>
      <c r="BB3">
        <f>SUMIFS($J$2:$J$4275,$F$2:$F$4275,"*"&amp;BB1&amp;"*",$K$2:$K$4275,"USA",$I$2:$I$4275,"Battle")</f>
        <v>37</v>
      </c>
      <c r="BE3" t="s">
        <v>65</v>
      </c>
      <c r="BG3" t="s">
        <v>62</v>
      </c>
      <c r="BH3" s="14">
        <f>COUNTIFS($D$2:$D$4275,"*"&amp;$BB$1&amp;"*",$K$2:$K$4275,"CSA",$L$2:$L$4275,"Major Victory",$I$2:$I$4275,"Battle")</f>
        <v>34</v>
      </c>
      <c r="BI3" s="14">
        <f>COUNTIFS($D$2:$D$4275,"*"&amp;$BB$1&amp;"*",$K$2:$K$4275,"CSA",$L$2:$L$4275,"Minor Victory",$I$2:$I$4275,"Battle")</f>
        <v>25</v>
      </c>
      <c r="BJ3" s="14">
        <f>COUNTIFS($D$2:$D$4275,"*"&amp;$BB$1&amp;"*",$K$2:$K$4275,".",$I$2:$I$4275,"Battle")</f>
        <v>80</v>
      </c>
      <c r="BK3" s="14">
        <f>COUNTIFS($D$2:$D$4275,"*"&amp;$BB$1&amp;"*",$K$2:$K$4275,"USA",$L$2:$L$4275,"Minor Victory",$I$2:$I$4275,"Battle")</f>
        <v>31</v>
      </c>
      <c r="BL3" s="14">
        <f>COUNTIFS($D$2:$D$4275,"*"&amp;$BB$1&amp;"*",$K$2:$K$4275,"USA",$L$2:$L$4275,"Major Victory",$I$2:$I$4275,"Battle")</f>
        <v>37</v>
      </c>
      <c r="BN3" cm="1">
        <f t="array" ref="BN3">SUMPRODUCT(--EXACT($BO$3,$I$2:$I$4275))</f>
        <v>217</v>
      </c>
      <c r="BO3" t="s">
        <v>68</v>
      </c>
    </row>
    <row r="4" spans="1:75" x14ac:dyDescent="0.25">
      <c r="A4" s="63">
        <v>5521</v>
      </c>
      <c r="B4" s="15">
        <v>38364</v>
      </c>
      <c r="C4" t="s">
        <v>62</v>
      </c>
      <c r="D4" t="s">
        <v>429</v>
      </c>
      <c r="E4" t="s">
        <v>63</v>
      </c>
      <c r="F4" t="s">
        <v>434</v>
      </c>
      <c r="G4" t="s">
        <v>435</v>
      </c>
      <c r="H4" s="60" t="s">
        <v>436</v>
      </c>
      <c r="I4" t="s">
        <v>68</v>
      </c>
      <c r="J4" s="14">
        <v>21</v>
      </c>
      <c r="K4" s="14" t="s">
        <v>62</v>
      </c>
      <c r="L4" t="s">
        <v>4</v>
      </c>
      <c r="M4" s="14">
        <v>6.46</v>
      </c>
      <c r="N4" s="14">
        <v>5.04</v>
      </c>
      <c r="P4" s="20"/>
      <c r="AH4" s="16">
        <f t="shared" si="17"/>
        <v>6.46</v>
      </c>
      <c r="AI4" s="17">
        <f t="shared" si="0"/>
        <v>6.46</v>
      </c>
      <c r="AJ4" s="17">
        <f t="shared" si="1"/>
        <v>0</v>
      </c>
      <c r="AK4" s="17">
        <f t="shared" si="2"/>
        <v>0</v>
      </c>
      <c r="AL4" s="17">
        <f t="shared" si="3"/>
        <v>0</v>
      </c>
      <c r="AM4" s="17">
        <f t="shared" si="4"/>
        <v>0</v>
      </c>
      <c r="AN4" s="17">
        <f t="shared" si="5"/>
        <v>0</v>
      </c>
      <c r="AO4" s="17">
        <f t="shared" si="18"/>
        <v>0</v>
      </c>
      <c r="AP4" s="17">
        <f t="shared" si="6"/>
        <v>0</v>
      </c>
      <c r="AQ4" s="17">
        <f t="shared" si="7"/>
        <v>0</v>
      </c>
      <c r="AR4" s="17">
        <f t="shared" si="8"/>
        <v>0</v>
      </c>
      <c r="AS4" s="17">
        <f t="shared" si="9"/>
        <v>0</v>
      </c>
      <c r="AT4" s="17">
        <f t="shared" si="10"/>
        <v>0</v>
      </c>
      <c r="AU4" s="17">
        <f t="shared" si="11"/>
        <v>0</v>
      </c>
      <c r="AV4" s="17">
        <f t="shared" si="12"/>
        <v>0</v>
      </c>
      <c r="AW4" s="17">
        <f t="shared" si="13"/>
        <v>0</v>
      </c>
      <c r="AX4" s="17">
        <f t="shared" si="14"/>
        <v>0</v>
      </c>
      <c r="AY4" s="17">
        <f t="shared" si="15"/>
        <v>0</v>
      </c>
      <c r="AZ4" s="17">
        <f t="shared" si="16"/>
        <v>0</v>
      </c>
      <c r="BB4">
        <f>SUM(BB2:BB3)</f>
        <v>1590</v>
      </c>
      <c r="BH4" s="14">
        <f>SUM(BH2:BH3)</f>
        <v>34</v>
      </c>
      <c r="BI4" s="14">
        <f>SUM(BI2:BI3)</f>
        <v>27</v>
      </c>
      <c r="BJ4" s="14">
        <f>SUM(BJ2:BJ3)</f>
        <v>83</v>
      </c>
      <c r="BK4" s="14">
        <f>SUM(BK2:BK3)</f>
        <v>33</v>
      </c>
      <c r="BL4" s="14">
        <f>SUM(BL2:BL3)</f>
        <v>40</v>
      </c>
    </row>
    <row r="5" spans="1:75" x14ac:dyDescent="0.25">
      <c r="A5" s="63">
        <v>5523</v>
      </c>
      <c r="B5" s="15">
        <v>38365</v>
      </c>
      <c r="C5" t="s">
        <v>62</v>
      </c>
      <c r="D5" t="s">
        <v>429</v>
      </c>
      <c r="E5" t="s">
        <v>63</v>
      </c>
      <c r="F5" t="s">
        <v>430</v>
      </c>
      <c r="G5" t="s">
        <v>431</v>
      </c>
      <c r="H5" s="64" t="s">
        <v>824</v>
      </c>
      <c r="I5" t="s">
        <v>68</v>
      </c>
      <c r="J5" s="14">
        <v>4</v>
      </c>
      <c r="K5" s="14" t="s">
        <v>63</v>
      </c>
      <c r="L5" t="s">
        <v>3</v>
      </c>
      <c r="M5" s="14">
        <v>0.88</v>
      </c>
      <c r="N5" s="14">
        <v>2.12</v>
      </c>
      <c r="P5" s="20"/>
      <c r="AH5" s="16">
        <f t="shared" si="17"/>
        <v>0.88</v>
      </c>
      <c r="AI5" s="17">
        <f t="shared" si="0"/>
        <v>0.88</v>
      </c>
      <c r="AJ5" s="17">
        <f t="shared" si="1"/>
        <v>0</v>
      </c>
      <c r="AK5" s="17">
        <f t="shared" si="2"/>
        <v>0</v>
      </c>
      <c r="AL5" s="17">
        <f t="shared" si="3"/>
        <v>0</v>
      </c>
      <c r="AM5" s="17">
        <f t="shared" si="4"/>
        <v>0</v>
      </c>
      <c r="AN5" s="17">
        <f t="shared" si="5"/>
        <v>0</v>
      </c>
      <c r="AO5" s="17">
        <f t="shared" si="18"/>
        <v>0</v>
      </c>
      <c r="AP5" s="17">
        <f t="shared" si="6"/>
        <v>0</v>
      </c>
      <c r="AQ5" s="17">
        <f t="shared" si="7"/>
        <v>0</v>
      </c>
      <c r="AR5" s="17">
        <f t="shared" si="8"/>
        <v>0</v>
      </c>
      <c r="AS5" s="17">
        <f t="shared" si="9"/>
        <v>0</v>
      </c>
      <c r="AT5" s="17">
        <f t="shared" si="10"/>
        <v>0</v>
      </c>
      <c r="AU5" s="17">
        <f t="shared" si="11"/>
        <v>0</v>
      </c>
      <c r="AV5" s="17">
        <f t="shared" si="12"/>
        <v>0</v>
      </c>
      <c r="AW5" s="17">
        <f t="shared" si="13"/>
        <v>0</v>
      </c>
      <c r="AX5" s="17">
        <f t="shared" si="14"/>
        <v>0</v>
      </c>
      <c r="AY5" s="17">
        <f t="shared" si="15"/>
        <v>0</v>
      </c>
      <c r="AZ5" s="17">
        <f t="shared" si="16"/>
        <v>0</v>
      </c>
    </row>
    <row r="6" spans="1:75" x14ac:dyDescent="0.25">
      <c r="A6" s="63">
        <v>5536</v>
      </c>
      <c r="B6" s="15">
        <v>38368</v>
      </c>
      <c r="C6" t="s">
        <v>62</v>
      </c>
      <c r="D6" t="s">
        <v>429</v>
      </c>
      <c r="E6" t="s">
        <v>63</v>
      </c>
      <c r="F6" t="s">
        <v>430</v>
      </c>
      <c r="G6" t="s">
        <v>431</v>
      </c>
      <c r="H6" s="64" t="s">
        <v>826</v>
      </c>
      <c r="I6" t="s">
        <v>68</v>
      </c>
      <c r="J6" s="14">
        <v>30</v>
      </c>
      <c r="K6" s="14" t="s">
        <v>63</v>
      </c>
      <c r="L6" t="s">
        <v>3</v>
      </c>
      <c r="M6" s="14">
        <v>6.6</v>
      </c>
      <c r="N6" s="14">
        <v>9.4</v>
      </c>
      <c r="P6" s="20"/>
      <c r="AH6" s="16">
        <f t="shared" si="17"/>
        <v>6.6</v>
      </c>
      <c r="AI6" s="17">
        <f t="shared" si="0"/>
        <v>6.6</v>
      </c>
      <c r="AJ6" s="17">
        <f t="shared" si="1"/>
        <v>0</v>
      </c>
      <c r="AK6" s="17">
        <f t="shared" si="2"/>
        <v>0</v>
      </c>
      <c r="AL6" s="17">
        <f t="shared" si="3"/>
        <v>0</v>
      </c>
      <c r="AM6" s="17">
        <f t="shared" si="4"/>
        <v>0</v>
      </c>
      <c r="AN6" s="17">
        <f t="shared" si="5"/>
        <v>0</v>
      </c>
      <c r="AO6" s="17">
        <f t="shared" si="18"/>
        <v>0</v>
      </c>
      <c r="AP6" s="17">
        <f t="shared" si="6"/>
        <v>0</v>
      </c>
      <c r="AQ6" s="17">
        <f t="shared" si="7"/>
        <v>0</v>
      </c>
      <c r="AR6" s="17">
        <f t="shared" si="8"/>
        <v>0</v>
      </c>
      <c r="AS6" s="17">
        <f t="shared" si="9"/>
        <v>0</v>
      </c>
      <c r="AT6" s="17">
        <f t="shared" si="10"/>
        <v>0</v>
      </c>
      <c r="AU6" s="17">
        <f t="shared" si="11"/>
        <v>0</v>
      </c>
      <c r="AV6" s="17">
        <f t="shared" si="12"/>
        <v>0</v>
      </c>
      <c r="AW6" s="17">
        <f t="shared" si="13"/>
        <v>0</v>
      </c>
      <c r="AX6" s="17">
        <f t="shared" si="14"/>
        <v>0</v>
      </c>
      <c r="AY6" s="17">
        <f t="shared" si="15"/>
        <v>0</v>
      </c>
      <c r="AZ6" s="17">
        <f t="shared" si="16"/>
        <v>0</v>
      </c>
      <c r="BH6" s="14" t="s">
        <v>11</v>
      </c>
      <c r="BI6" s="14" t="s">
        <v>12</v>
      </c>
      <c r="BJ6" s="14" t="s">
        <v>5</v>
      </c>
      <c r="BK6" s="14" t="s">
        <v>14</v>
      </c>
      <c r="BL6" s="14" t="s">
        <v>15</v>
      </c>
    </row>
    <row r="7" spans="1:75" x14ac:dyDescent="0.25">
      <c r="A7" s="63">
        <v>5543</v>
      </c>
      <c r="B7" s="15">
        <v>38368</v>
      </c>
      <c r="C7" t="s">
        <v>62</v>
      </c>
      <c r="D7" t="s">
        <v>429</v>
      </c>
      <c r="E7" t="s">
        <v>63</v>
      </c>
      <c r="F7" t="s">
        <v>437</v>
      </c>
      <c r="G7" t="s">
        <v>438</v>
      </c>
      <c r="H7" s="64" t="s">
        <v>827</v>
      </c>
      <c r="I7" t="s">
        <v>68</v>
      </c>
      <c r="J7" s="14">
        <v>44</v>
      </c>
      <c r="K7" s="14" t="s">
        <v>439</v>
      </c>
      <c r="L7" t="s">
        <v>5</v>
      </c>
      <c r="M7" s="14">
        <v>11</v>
      </c>
      <c r="N7" s="14">
        <v>11</v>
      </c>
      <c r="P7" s="20"/>
      <c r="AH7" s="16">
        <f t="shared" si="17"/>
        <v>11</v>
      </c>
      <c r="AI7" s="17">
        <f t="shared" si="0"/>
        <v>11</v>
      </c>
      <c r="AJ7" s="17">
        <f t="shared" si="1"/>
        <v>0</v>
      </c>
      <c r="AK7" s="17">
        <f t="shared" si="2"/>
        <v>0</v>
      </c>
      <c r="AL7" s="17">
        <f t="shared" si="3"/>
        <v>0</v>
      </c>
      <c r="AM7" s="17">
        <f t="shared" si="4"/>
        <v>0</v>
      </c>
      <c r="AN7" s="17">
        <f t="shared" si="5"/>
        <v>0</v>
      </c>
      <c r="AO7" s="17">
        <f t="shared" si="18"/>
        <v>0</v>
      </c>
      <c r="AP7" s="17">
        <f t="shared" si="6"/>
        <v>0</v>
      </c>
      <c r="AQ7" s="17">
        <f t="shared" si="7"/>
        <v>0</v>
      </c>
      <c r="AR7" s="17">
        <f t="shared" si="8"/>
        <v>0</v>
      </c>
      <c r="AS7" s="17">
        <f t="shared" si="9"/>
        <v>0</v>
      </c>
      <c r="AT7" s="17">
        <f t="shared" si="10"/>
        <v>0</v>
      </c>
      <c r="AU7" s="17">
        <f t="shared" si="11"/>
        <v>0</v>
      </c>
      <c r="AV7" s="17">
        <f t="shared" si="12"/>
        <v>0</v>
      </c>
      <c r="AW7" s="17">
        <f t="shared" si="13"/>
        <v>0</v>
      </c>
      <c r="AX7" s="17">
        <f t="shared" si="14"/>
        <v>0</v>
      </c>
      <c r="AY7" s="17">
        <f t="shared" si="15"/>
        <v>0</v>
      </c>
      <c r="AZ7" s="17">
        <f t="shared" si="16"/>
        <v>0</v>
      </c>
      <c r="BE7" t="s">
        <v>65</v>
      </c>
      <c r="BG7" t="s">
        <v>63</v>
      </c>
      <c r="BH7" s="18">
        <f>COUNTIFS($F$2:$F$4275,"*"&amp;$BB$1&amp;"*",$K$2:$K$4275,"USA",$L$2:$L$4275,"Major Victory",$I$2:$I$4275,"Maneuver")</f>
        <v>28</v>
      </c>
      <c r="BI7" s="18">
        <f>COUNTIFS($F$2:$F$4275,"*"&amp;$BB$1&amp;"*",$K$2:$K$4275,"USA",$L$2:$L$4275,"Minor Victory",$I$2:$I$4275,"Maneuver")</f>
        <v>24</v>
      </c>
      <c r="BJ7" s="18">
        <f>COUNTIFS($F$2:$F$4275,"*"&amp;$BB$1&amp;"*",$K$2:$K$4275,".",$I$2:$I$4275,"Maneuver")</f>
        <v>135</v>
      </c>
      <c r="BK7" s="18">
        <f>COUNTIFS($F$2:$F$4275,"*"&amp;$BB$1&amp;"*",$K$2:$K$4275,"CSA",$L$2:$L$4275,"Minor Victory",$I$2:$I$4275,"Maneuver")</f>
        <v>16</v>
      </c>
      <c r="BL7" s="18">
        <f>COUNTIFS($F$2:$F$4275,"*"&amp;$BB$1&amp;"*",$K$2:$K$4275,"CSA",$L$2:$L$4275,"Major Victory",$I$2:$I$4275,"Maneuver")</f>
        <v>31</v>
      </c>
      <c r="BN7">
        <f>SUM(BH9:BL9)</f>
        <v>301</v>
      </c>
      <c r="BO7" t="s">
        <v>66</v>
      </c>
    </row>
    <row r="8" spans="1:75" x14ac:dyDescent="0.25">
      <c r="A8" s="63">
        <v>5549</v>
      </c>
      <c r="B8" s="15">
        <v>38369</v>
      </c>
      <c r="C8" t="s">
        <v>62</v>
      </c>
      <c r="D8" t="s">
        <v>429</v>
      </c>
      <c r="E8" t="s">
        <v>63</v>
      </c>
      <c r="F8" t="s">
        <v>437</v>
      </c>
      <c r="G8" t="s">
        <v>438</v>
      </c>
      <c r="H8" s="64" t="s">
        <v>828</v>
      </c>
      <c r="I8" t="s">
        <v>68</v>
      </c>
      <c r="J8" s="14">
        <v>4</v>
      </c>
      <c r="K8" s="14" t="s">
        <v>439</v>
      </c>
      <c r="L8" t="s">
        <v>5</v>
      </c>
      <c r="M8" s="14">
        <v>1</v>
      </c>
      <c r="N8" s="14">
        <v>1</v>
      </c>
      <c r="P8" s="20"/>
      <c r="AH8" s="16">
        <f t="shared" si="17"/>
        <v>1</v>
      </c>
      <c r="AI8" s="17">
        <f t="shared" si="0"/>
        <v>1</v>
      </c>
      <c r="AJ8" s="17">
        <f t="shared" si="1"/>
        <v>0</v>
      </c>
      <c r="AK8" s="17">
        <f t="shared" si="2"/>
        <v>0</v>
      </c>
      <c r="AL8" s="17">
        <f t="shared" si="3"/>
        <v>0</v>
      </c>
      <c r="AM8" s="17">
        <f t="shared" si="4"/>
        <v>0</v>
      </c>
      <c r="AN8" s="17">
        <f t="shared" si="5"/>
        <v>0</v>
      </c>
      <c r="AO8" s="17">
        <f t="shared" si="18"/>
        <v>0</v>
      </c>
      <c r="AP8" s="17">
        <f t="shared" si="6"/>
        <v>0</v>
      </c>
      <c r="AQ8" s="17">
        <f t="shared" si="7"/>
        <v>0</v>
      </c>
      <c r="AR8" s="17">
        <f t="shared" si="8"/>
        <v>0</v>
      </c>
      <c r="AS8" s="17">
        <f t="shared" si="9"/>
        <v>0</v>
      </c>
      <c r="AT8" s="17">
        <f t="shared" si="10"/>
        <v>0</v>
      </c>
      <c r="AU8" s="17">
        <f t="shared" si="11"/>
        <v>0</v>
      </c>
      <c r="AV8" s="17">
        <f t="shared" si="12"/>
        <v>0</v>
      </c>
      <c r="AW8" s="17">
        <f t="shared" si="13"/>
        <v>0</v>
      </c>
      <c r="AX8" s="17">
        <f t="shared" si="14"/>
        <v>0</v>
      </c>
      <c r="AY8" s="17">
        <f t="shared" si="15"/>
        <v>0</v>
      </c>
      <c r="AZ8" s="17">
        <f t="shared" si="16"/>
        <v>0</v>
      </c>
      <c r="BE8" t="s">
        <v>65</v>
      </c>
      <c r="BG8" t="s">
        <v>62</v>
      </c>
      <c r="BH8" s="18">
        <f>COUNTIFS($D$2:$D$4275,"*"&amp;$BB$1&amp;"*",$K$2:$K$4275,"CSA",$L$2:$L$4275,"Major Victory",$I$2:$I$4275,"Maneuver")</f>
        <v>11</v>
      </c>
      <c r="BI8" s="18">
        <f>COUNTIFS($D$2:$D$4275,"*"&amp;$BB$1&amp;"*",$K$2:$K$4275,"CSA",$L$2:$L$4275,"Minor Victory",$I$2:$I$4275,"Maneuver")</f>
        <v>4</v>
      </c>
      <c r="BJ8" s="18">
        <f>COUNTIFS($D$2:$D$4275,"*"&amp;$BB$1&amp;"*",$K$2:$K$4275,".",$I$2:$I$4275,"Maneuver")</f>
        <v>34</v>
      </c>
      <c r="BK8" s="18">
        <f>COUNTIFS($D$2:$D$4275,"*"&amp;$BB$1&amp;"*",$K$2:$K$4275,"USA",$L$2:$L$4275,"Minor Victory",$I$2:$I$4275,"Maneuver")</f>
        <v>6</v>
      </c>
      <c r="BL8" s="18">
        <f>COUNTIFS($D$2:$D$4275,"*"&amp;$BB$1&amp;"*",$K$2:$K$4275,"USA",$L$2:$L$4275,"Major Victory",$I$2:$I$4275,"Maneuver")</f>
        <v>12</v>
      </c>
      <c r="BN8" cm="1">
        <f t="array" ref="BN8">SUMPRODUCT(--EXACT($BO$8,$I$2:$I$4275))</f>
        <v>301</v>
      </c>
      <c r="BO8" t="s">
        <v>67</v>
      </c>
    </row>
    <row r="9" spans="1:75" x14ac:dyDescent="0.25">
      <c r="A9" s="63">
        <v>5582</v>
      </c>
      <c r="B9" s="15">
        <v>38376</v>
      </c>
      <c r="C9" t="s">
        <v>62</v>
      </c>
      <c r="D9" t="s">
        <v>429</v>
      </c>
      <c r="E9" t="s">
        <v>63</v>
      </c>
      <c r="F9" t="s">
        <v>432</v>
      </c>
      <c r="G9" t="s">
        <v>440</v>
      </c>
      <c r="H9" s="64" t="s">
        <v>829</v>
      </c>
      <c r="I9" t="s">
        <v>67</v>
      </c>
      <c r="J9" s="14">
        <v>17</v>
      </c>
      <c r="K9" s="14" t="s">
        <v>63</v>
      </c>
      <c r="L9" t="s">
        <v>3</v>
      </c>
      <c r="M9" s="14">
        <v>1.87</v>
      </c>
      <c r="N9" s="14">
        <v>2.88</v>
      </c>
      <c r="P9" s="20"/>
      <c r="AH9" s="16">
        <f t="shared" si="17"/>
        <v>1.87</v>
      </c>
      <c r="AI9" s="17">
        <f t="shared" si="0"/>
        <v>1.87</v>
      </c>
      <c r="AJ9" s="17">
        <f t="shared" si="1"/>
        <v>0</v>
      </c>
      <c r="AK9" s="17">
        <f t="shared" si="2"/>
        <v>0</v>
      </c>
      <c r="AL9" s="17">
        <f t="shared" si="3"/>
        <v>0</v>
      </c>
      <c r="AM9" s="17">
        <f t="shared" si="4"/>
        <v>0</v>
      </c>
      <c r="AN9" s="17">
        <f t="shared" si="5"/>
        <v>0</v>
      </c>
      <c r="AO9" s="17">
        <f t="shared" si="18"/>
        <v>0</v>
      </c>
      <c r="AP9" s="17">
        <f t="shared" si="6"/>
        <v>0</v>
      </c>
      <c r="AQ9" s="17">
        <f t="shared" si="7"/>
        <v>0</v>
      </c>
      <c r="AR9" s="17">
        <f t="shared" si="8"/>
        <v>0</v>
      </c>
      <c r="AS9" s="17">
        <f t="shared" si="9"/>
        <v>0</v>
      </c>
      <c r="AT9" s="17">
        <f t="shared" si="10"/>
        <v>0</v>
      </c>
      <c r="AU9" s="17">
        <f t="shared" si="11"/>
        <v>0</v>
      </c>
      <c r="AV9" s="17">
        <f t="shared" si="12"/>
        <v>0</v>
      </c>
      <c r="AW9" s="17">
        <f t="shared" si="13"/>
        <v>0</v>
      </c>
      <c r="AX9" s="17">
        <f t="shared" si="14"/>
        <v>0</v>
      </c>
      <c r="AY9" s="17">
        <f t="shared" si="15"/>
        <v>0</v>
      </c>
      <c r="AZ9" s="17">
        <f t="shared" si="16"/>
        <v>0</v>
      </c>
      <c r="BH9" s="18">
        <f>SUM(BH7:BH8)</f>
        <v>39</v>
      </c>
      <c r="BI9" s="18">
        <f>SUM(BI7:BI8)</f>
        <v>28</v>
      </c>
      <c r="BJ9" s="18">
        <f>SUM(BJ7:BJ8)</f>
        <v>169</v>
      </c>
      <c r="BK9" s="18">
        <f>SUM(BK7:BK8)</f>
        <v>22</v>
      </c>
      <c r="BL9" s="18">
        <f>SUM(BL7:BL8)</f>
        <v>43</v>
      </c>
    </row>
    <row r="10" spans="1:75" x14ac:dyDescent="0.25">
      <c r="A10" s="63">
        <v>5650</v>
      </c>
      <c r="B10" s="15">
        <v>38388</v>
      </c>
      <c r="C10" t="s">
        <v>62</v>
      </c>
      <c r="D10" t="s">
        <v>429</v>
      </c>
      <c r="E10" t="s">
        <v>63</v>
      </c>
      <c r="F10" t="s">
        <v>441</v>
      </c>
      <c r="G10" t="s">
        <v>438</v>
      </c>
      <c r="H10" s="64" t="s">
        <v>830</v>
      </c>
      <c r="I10" t="s">
        <v>68</v>
      </c>
      <c r="J10" s="14">
        <v>44</v>
      </c>
      <c r="K10" s="14" t="s">
        <v>62</v>
      </c>
      <c r="L10" t="s">
        <v>4</v>
      </c>
      <c r="M10" s="14">
        <v>12.44</v>
      </c>
      <c r="N10" s="14">
        <v>10.56</v>
      </c>
      <c r="P10" s="20"/>
      <c r="AH10" s="16">
        <f t="shared" si="17"/>
        <v>12.44</v>
      </c>
      <c r="AI10" s="17">
        <f t="shared" si="0"/>
        <v>12.44</v>
      </c>
      <c r="AJ10" s="17">
        <f t="shared" si="1"/>
        <v>0</v>
      </c>
      <c r="AK10" s="17">
        <f t="shared" si="2"/>
        <v>0</v>
      </c>
      <c r="AL10" s="17">
        <f t="shared" si="3"/>
        <v>0</v>
      </c>
      <c r="AM10" s="17">
        <f t="shared" si="4"/>
        <v>0</v>
      </c>
      <c r="AN10" s="17">
        <f t="shared" si="5"/>
        <v>0</v>
      </c>
      <c r="AO10" s="17">
        <f t="shared" si="18"/>
        <v>0</v>
      </c>
      <c r="AP10" s="17">
        <f t="shared" si="6"/>
        <v>0</v>
      </c>
      <c r="AQ10" s="17">
        <f t="shared" si="7"/>
        <v>0</v>
      </c>
      <c r="AR10" s="17">
        <f t="shared" si="8"/>
        <v>0</v>
      </c>
      <c r="AS10" s="17">
        <f t="shared" si="9"/>
        <v>0</v>
      </c>
      <c r="AT10" s="17">
        <f t="shared" si="10"/>
        <v>0</v>
      </c>
      <c r="AU10" s="17">
        <f t="shared" si="11"/>
        <v>0</v>
      </c>
      <c r="AV10" s="17">
        <f t="shared" si="12"/>
        <v>0</v>
      </c>
      <c r="AW10" s="17">
        <f t="shared" si="13"/>
        <v>0</v>
      </c>
      <c r="AX10" s="17">
        <f t="shared" si="14"/>
        <v>0</v>
      </c>
      <c r="AY10" s="17">
        <f t="shared" si="15"/>
        <v>0</v>
      </c>
      <c r="AZ10" s="17">
        <f t="shared" si="16"/>
        <v>0</v>
      </c>
    </row>
    <row r="11" spans="1:75" x14ac:dyDescent="0.25">
      <c r="A11" s="63">
        <v>5663</v>
      </c>
      <c r="B11" s="15">
        <v>38389</v>
      </c>
      <c r="C11" t="s">
        <v>62</v>
      </c>
      <c r="D11" t="s">
        <v>429</v>
      </c>
      <c r="E11" t="s">
        <v>63</v>
      </c>
      <c r="F11" t="s">
        <v>442</v>
      </c>
      <c r="G11" t="s">
        <v>438</v>
      </c>
      <c r="H11" s="60" t="s">
        <v>443</v>
      </c>
      <c r="I11" t="s">
        <v>68</v>
      </c>
      <c r="J11" s="14">
        <v>44</v>
      </c>
      <c r="K11" s="14" t="s">
        <v>63</v>
      </c>
      <c r="L11" t="s">
        <v>4</v>
      </c>
      <c r="M11" s="14">
        <v>10.56</v>
      </c>
      <c r="N11" s="14">
        <v>12.44</v>
      </c>
      <c r="P11" s="20"/>
      <c r="AH11" s="16">
        <f t="shared" si="17"/>
        <v>10.56</v>
      </c>
      <c r="AI11" s="17">
        <f t="shared" si="0"/>
        <v>10.56</v>
      </c>
      <c r="AJ11" s="17">
        <f t="shared" si="1"/>
        <v>0</v>
      </c>
      <c r="AK11" s="17">
        <f t="shared" si="2"/>
        <v>0</v>
      </c>
      <c r="AL11" s="17">
        <f t="shared" si="3"/>
        <v>0</v>
      </c>
      <c r="AM11" s="17">
        <f t="shared" si="4"/>
        <v>0</v>
      </c>
      <c r="AN11" s="17">
        <f t="shared" si="5"/>
        <v>0</v>
      </c>
      <c r="AO11" s="17">
        <f t="shared" si="18"/>
        <v>0</v>
      </c>
      <c r="AP11" s="17">
        <f t="shared" si="6"/>
        <v>0</v>
      </c>
      <c r="AQ11" s="17">
        <f t="shared" si="7"/>
        <v>0</v>
      </c>
      <c r="AR11" s="17">
        <f t="shared" si="8"/>
        <v>0</v>
      </c>
      <c r="AS11" s="17">
        <f t="shared" si="9"/>
        <v>0</v>
      </c>
      <c r="AT11" s="17">
        <f t="shared" si="10"/>
        <v>0</v>
      </c>
      <c r="AU11" s="17">
        <f t="shared" si="11"/>
        <v>0</v>
      </c>
      <c r="AV11" s="17">
        <f t="shared" si="12"/>
        <v>0</v>
      </c>
      <c r="AW11" s="17">
        <f t="shared" si="13"/>
        <v>0</v>
      </c>
      <c r="AX11" s="17">
        <f t="shared" si="14"/>
        <v>0</v>
      </c>
      <c r="AY11" s="17">
        <f t="shared" si="15"/>
        <v>0</v>
      </c>
      <c r="AZ11" s="17">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5708</v>
      </c>
      <c r="B12" s="15">
        <v>38393</v>
      </c>
      <c r="C12" t="s">
        <v>62</v>
      </c>
      <c r="D12" t="s">
        <v>429</v>
      </c>
      <c r="E12" t="s">
        <v>63</v>
      </c>
      <c r="F12" t="s">
        <v>444</v>
      </c>
      <c r="G12" t="s">
        <v>435</v>
      </c>
      <c r="H12" s="60" t="s">
        <v>445</v>
      </c>
      <c r="I12" t="s">
        <v>68</v>
      </c>
      <c r="J12" s="14">
        <v>22</v>
      </c>
      <c r="K12" s="14" t="s">
        <v>439</v>
      </c>
      <c r="L12" t="s">
        <v>5</v>
      </c>
      <c r="M12" s="14">
        <v>5.5</v>
      </c>
      <c r="N12" s="14">
        <v>5.5</v>
      </c>
      <c r="P12" s="20"/>
      <c r="AH12" s="16">
        <f t="shared" si="17"/>
        <v>5.5</v>
      </c>
      <c r="AI12" s="17">
        <f t="shared" si="0"/>
        <v>5.5</v>
      </c>
      <c r="AJ12" s="17">
        <f t="shared" si="1"/>
        <v>0</v>
      </c>
      <c r="AK12" s="17">
        <f t="shared" si="2"/>
        <v>0</v>
      </c>
      <c r="AL12" s="17">
        <f t="shared" si="3"/>
        <v>0</v>
      </c>
      <c r="AM12" s="17">
        <f t="shared" si="4"/>
        <v>0</v>
      </c>
      <c r="AN12" s="17">
        <f t="shared" si="5"/>
        <v>0</v>
      </c>
      <c r="AO12" s="17">
        <f t="shared" si="18"/>
        <v>0</v>
      </c>
      <c r="AP12" s="17">
        <f t="shared" si="6"/>
        <v>0</v>
      </c>
      <c r="AQ12" s="17">
        <f t="shared" si="7"/>
        <v>0</v>
      </c>
      <c r="AR12" s="17">
        <f t="shared" si="8"/>
        <v>0</v>
      </c>
      <c r="AS12" s="17">
        <f t="shared" si="9"/>
        <v>0</v>
      </c>
      <c r="AT12" s="17">
        <f t="shared" si="10"/>
        <v>0</v>
      </c>
      <c r="AU12" s="17">
        <f t="shared" si="11"/>
        <v>0</v>
      </c>
      <c r="AV12" s="17">
        <f t="shared" si="12"/>
        <v>0</v>
      </c>
      <c r="AW12" s="17">
        <f t="shared" si="13"/>
        <v>0</v>
      </c>
      <c r="AX12" s="17">
        <f t="shared" si="14"/>
        <v>0</v>
      </c>
      <c r="AY12" s="17">
        <f t="shared" si="15"/>
        <v>0</v>
      </c>
      <c r="AZ12" s="17">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0</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0</v>
      </c>
      <c r="BT12">
        <f>SUM(BR12,BR17)</f>
        <v>3</v>
      </c>
      <c r="BU12" t="s">
        <v>11</v>
      </c>
    </row>
    <row r="13" spans="1:75" x14ac:dyDescent="0.25">
      <c r="A13" s="63">
        <v>5722</v>
      </c>
      <c r="B13" s="15">
        <v>38395</v>
      </c>
      <c r="C13" t="s">
        <v>62</v>
      </c>
      <c r="D13" t="s">
        <v>429</v>
      </c>
      <c r="E13" t="s">
        <v>63</v>
      </c>
      <c r="F13" t="s">
        <v>430</v>
      </c>
      <c r="G13" t="s">
        <v>431</v>
      </c>
      <c r="H13" s="65" t="s">
        <v>831</v>
      </c>
      <c r="I13" t="s">
        <v>68</v>
      </c>
      <c r="J13" s="14">
        <v>9</v>
      </c>
      <c r="K13" s="14" t="s">
        <v>439</v>
      </c>
      <c r="L13" t="s">
        <v>5</v>
      </c>
      <c r="M13" s="14">
        <v>2.25</v>
      </c>
      <c r="N13" s="14">
        <v>2.25</v>
      </c>
      <c r="P13" s="20"/>
      <c r="AH13" s="16">
        <f t="shared" si="17"/>
        <v>2.25</v>
      </c>
      <c r="AI13" s="17">
        <f t="shared" si="0"/>
        <v>2.25</v>
      </c>
      <c r="AJ13" s="17">
        <f t="shared" si="1"/>
        <v>0</v>
      </c>
      <c r="AK13" s="17">
        <f t="shared" si="2"/>
        <v>0</v>
      </c>
      <c r="AL13" s="17">
        <f t="shared" si="3"/>
        <v>0</v>
      </c>
      <c r="AM13" s="17">
        <f t="shared" si="4"/>
        <v>0</v>
      </c>
      <c r="AN13" s="17">
        <f t="shared" si="5"/>
        <v>0</v>
      </c>
      <c r="AO13" s="17">
        <f t="shared" si="18"/>
        <v>0</v>
      </c>
      <c r="AP13" s="17">
        <f t="shared" si="6"/>
        <v>0</v>
      </c>
      <c r="AQ13" s="17">
        <f t="shared" si="7"/>
        <v>0</v>
      </c>
      <c r="AR13" s="17">
        <f t="shared" si="8"/>
        <v>0</v>
      </c>
      <c r="AS13" s="17">
        <f t="shared" si="9"/>
        <v>0</v>
      </c>
      <c r="AT13" s="17">
        <f t="shared" si="10"/>
        <v>0</v>
      </c>
      <c r="AU13" s="17">
        <f t="shared" si="11"/>
        <v>0</v>
      </c>
      <c r="AV13" s="17">
        <f t="shared" si="12"/>
        <v>0</v>
      </c>
      <c r="AW13" s="17">
        <f t="shared" si="13"/>
        <v>0</v>
      </c>
      <c r="AX13" s="17">
        <f t="shared" si="14"/>
        <v>0</v>
      </c>
      <c r="AY13" s="17">
        <f t="shared" si="15"/>
        <v>0</v>
      </c>
      <c r="AZ13" s="17">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63">
        <v>5754</v>
      </c>
      <c r="B14" s="15">
        <v>38400</v>
      </c>
      <c r="C14" t="s">
        <v>62</v>
      </c>
      <c r="D14" t="s">
        <v>429</v>
      </c>
      <c r="E14" t="s">
        <v>63</v>
      </c>
      <c r="F14" t="s">
        <v>434</v>
      </c>
      <c r="G14" t="s">
        <v>435</v>
      </c>
      <c r="H14" s="60" t="s">
        <v>446</v>
      </c>
      <c r="I14" t="s">
        <v>68</v>
      </c>
      <c r="J14" s="14">
        <v>10</v>
      </c>
      <c r="K14" s="14" t="s">
        <v>439</v>
      </c>
      <c r="L14" t="s">
        <v>5</v>
      </c>
      <c r="M14" s="14">
        <v>2.5</v>
      </c>
      <c r="N14" s="14">
        <v>2.5</v>
      </c>
      <c r="P14" s="20"/>
      <c r="AH14" s="16">
        <f t="shared" si="17"/>
        <v>2.5</v>
      </c>
      <c r="AI14" s="17">
        <f t="shared" si="0"/>
        <v>2.5</v>
      </c>
      <c r="AJ14" s="17">
        <f t="shared" si="1"/>
        <v>0</v>
      </c>
      <c r="AK14" s="17">
        <f t="shared" si="2"/>
        <v>0</v>
      </c>
      <c r="AL14" s="17">
        <f t="shared" si="3"/>
        <v>0</v>
      </c>
      <c r="AM14" s="17">
        <f t="shared" si="4"/>
        <v>0</v>
      </c>
      <c r="AN14" s="17">
        <f t="shared" si="5"/>
        <v>0</v>
      </c>
      <c r="AO14" s="17">
        <f t="shared" si="18"/>
        <v>0</v>
      </c>
      <c r="AP14" s="17">
        <f t="shared" si="6"/>
        <v>0</v>
      </c>
      <c r="AQ14" s="17">
        <f t="shared" si="7"/>
        <v>0</v>
      </c>
      <c r="AR14" s="17">
        <f t="shared" si="8"/>
        <v>0</v>
      </c>
      <c r="AS14" s="17">
        <f t="shared" si="9"/>
        <v>0</v>
      </c>
      <c r="AT14" s="17">
        <f t="shared" si="10"/>
        <v>0</v>
      </c>
      <c r="AU14" s="17">
        <f t="shared" si="11"/>
        <v>0</v>
      </c>
      <c r="AV14" s="17">
        <f t="shared" si="12"/>
        <v>0</v>
      </c>
      <c r="AW14" s="17">
        <f t="shared" si="13"/>
        <v>0</v>
      </c>
      <c r="AX14" s="17">
        <f t="shared" si="14"/>
        <v>0</v>
      </c>
      <c r="AY14" s="17">
        <f t="shared" si="15"/>
        <v>0</v>
      </c>
      <c r="AZ14" s="17">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9">SUM(BI14:BQ14)</f>
        <v>0</v>
      </c>
      <c r="BT14">
        <f>BR21-BT12-BT13-BT15-BT16</f>
        <v>2</v>
      </c>
      <c r="BU14" t="s">
        <v>81</v>
      </c>
      <c r="BV14" cm="1">
        <f t="array" ref="BV14">SUMPRODUCT(--EXACT($BW$14,$I$2:$I$4275))</f>
        <v>11</v>
      </c>
      <c r="BW14" t="s">
        <v>82</v>
      </c>
    </row>
    <row r="15" spans="1:75" x14ac:dyDescent="0.25">
      <c r="A15" s="63">
        <v>5756</v>
      </c>
      <c r="B15" s="15">
        <v>38401</v>
      </c>
      <c r="C15" t="s">
        <v>62</v>
      </c>
      <c r="D15" t="s">
        <v>429</v>
      </c>
      <c r="E15" t="s">
        <v>63</v>
      </c>
      <c r="F15" t="s">
        <v>437</v>
      </c>
      <c r="G15" t="s">
        <v>435</v>
      </c>
      <c r="H15" s="60" t="s">
        <v>447</v>
      </c>
      <c r="I15" t="s">
        <v>68</v>
      </c>
      <c r="J15" s="14">
        <v>26</v>
      </c>
      <c r="K15" s="14" t="s">
        <v>62</v>
      </c>
      <c r="L15" t="s">
        <v>3</v>
      </c>
      <c r="M15" s="14">
        <v>8.2800000000000011</v>
      </c>
      <c r="N15" s="14">
        <v>5.72</v>
      </c>
      <c r="P15" s="20"/>
      <c r="AH15" s="16">
        <f t="shared" si="17"/>
        <v>8.2800000000000011</v>
      </c>
      <c r="AI15" s="17">
        <f t="shared" si="0"/>
        <v>8.2800000000000011</v>
      </c>
      <c r="AJ15" s="17">
        <f t="shared" si="1"/>
        <v>0</v>
      </c>
      <c r="AK15" s="17">
        <f t="shared" si="2"/>
        <v>0</v>
      </c>
      <c r="AL15" s="17">
        <f t="shared" si="3"/>
        <v>0</v>
      </c>
      <c r="AM15" s="17">
        <f t="shared" si="4"/>
        <v>0</v>
      </c>
      <c r="AN15" s="17">
        <f t="shared" si="5"/>
        <v>0</v>
      </c>
      <c r="AO15" s="17">
        <f t="shared" si="18"/>
        <v>0</v>
      </c>
      <c r="AP15" s="17">
        <f t="shared" si="6"/>
        <v>0</v>
      </c>
      <c r="AQ15" s="17">
        <f t="shared" si="7"/>
        <v>0</v>
      </c>
      <c r="AR15" s="17">
        <f t="shared" si="8"/>
        <v>0</v>
      </c>
      <c r="AS15" s="17">
        <f t="shared" si="9"/>
        <v>0</v>
      </c>
      <c r="AT15" s="17">
        <f t="shared" si="10"/>
        <v>0</v>
      </c>
      <c r="AU15" s="17">
        <f t="shared" si="11"/>
        <v>0</v>
      </c>
      <c r="AV15" s="17">
        <f t="shared" si="12"/>
        <v>0</v>
      </c>
      <c r="AW15" s="17">
        <f t="shared" si="13"/>
        <v>0</v>
      </c>
      <c r="AX15" s="17">
        <f t="shared" si="14"/>
        <v>0</v>
      </c>
      <c r="AY15" s="17">
        <f t="shared" si="15"/>
        <v>0</v>
      </c>
      <c r="AZ15" s="17">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9"/>
        <v>0</v>
      </c>
      <c r="BT15">
        <f>SUM(BR14,BR19)</f>
        <v>0</v>
      </c>
      <c r="BU15" t="s">
        <v>14</v>
      </c>
    </row>
    <row r="16" spans="1:75" x14ac:dyDescent="0.25">
      <c r="A16" s="63">
        <v>5779</v>
      </c>
      <c r="B16" s="15">
        <v>38404</v>
      </c>
      <c r="C16" t="s">
        <v>62</v>
      </c>
      <c r="D16" t="s">
        <v>429</v>
      </c>
      <c r="E16" t="s">
        <v>63</v>
      </c>
      <c r="F16" t="s">
        <v>437</v>
      </c>
      <c r="G16" t="s">
        <v>438</v>
      </c>
      <c r="H16" s="60" t="s">
        <v>449</v>
      </c>
      <c r="I16" t="s">
        <v>68</v>
      </c>
      <c r="J16" s="14">
        <v>40</v>
      </c>
      <c r="K16" s="14" t="s">
        <v>62</v>
      </c>
      <c r="L16" t="s">
        <v>4</v>
      </c>
      <c r="M16" s="14">
        <v>11.4</v>
      </c>
      <c r="N16" s="14">
        <v>9.6</v>
      </c>
      <c r="P16" s="20"/>
      <c r="AH16" s="16">
        <f t="shared" si="17"/>
        <v>11.4</v>
      </c>
      <c r="AI16" s="17">
        <f t="shared" si="0"/>
        <v>11.4</v>
      </c>
      <c r="AJ16" s="17">
        <f t="shared" si="1"/>
        <v>0</v>
      </c>
      <c r="AK16" s="17">
        <f t="shared" si="2"/>
        <v>0</v>
      </c>
      <c r="AL16" s="17">
        <f t="shared" si="3"/>
        <v>0</v>
      </c>
      <c r="AM16" s="17">
        <f t="shared" si="4"/>
        <v>0</v>
      </c>
      <c r="AN16" s="17">
        <f t="shared" si="5"/>
        <v>0</v>
      </c>
      <c r="AO16" s="17">
        <f t="shared" si="18"/>
        <v>0</v>
      </c>
      <c r="AP16" s="17">
        <f t="shared" si="6"/>
        <v>0</v>
      </c>
      <c r="AQ16" s="17">
        <f t="shared" si="7"/>
        <v>0</v>
      </c>
      <c r="AR16" s="17">
        <f t="shared" si="8"/>
        <v>0</v>
      </c>
      <c r="AS16" s="17">
        <f t="shared" si="9"/>
        <v>0</v>
      </c>
      <c r="AT16" s="17">
        <f t="shared" si="10"/>
        <v>0</v>
      </c>
      <c r="AU16" s="17">
        <f t="shared" si="11"/>
        <v>0</v>
      </c>
      <c r="AV16" s="17">
        <f t="shared" si="12"/>
        <v>0</v>
      </c>
      <c r="AW16" s="17">
        <f t="shared" si="13"/>
        <v>0</v>
      </c>
      <c r="AX16" s="17">
        <f t="shared" si="14"/>
        <v>0</v>
      </c>
      <c r="AY16" s="17">
        <f t="shared" si="15"/>
        <v>0</v>
      </c>
      <c r="AZ16" s="17">
        <f t="shared" si="16"/>
        <v>0</v>
      </c>
      <c r="BG16" t="s">
        <v>83</v>
      </c>
      <c r="BH16" s="14"/>
      <c r="BI16" s="14"/>
      <c r="BJ16" s="14"/>
      <c r="BK16" s="14"/>
      <c r="BL16" s="14"/>
      <c r="BM16" s="14"/>
      <c r="BR16">
        <f>COUNTIFS($K$2:$K$4549,".",$I$2:$I$4549,"Multiplayer Battle",$L$2:$L$4549,"Draw")</f>
        <v>2</v>
      </c>
      <c r="BT16">
        <f>SUM(BR15,BR20)</f>
        <v>6</v>
      </c>
      <c r="BU16" t="s">
        <v>15</v>
      </c>
    </row>
    <row r="17" spans="1:75" x14ac:dyDescent="0.25">
      <c r="A17" s="63">
        <v>5780</v>
      </c>
      <c r="B17" s="15">
        <v>38404</v>
      </c>
      <c r="C17" t="s">
        <v>62</v>
      </c>
      <c r="D17" t="s">
        <v>429</v>
      </c>
      <c r="E17" t="s">
        <v>63</v>
      </c>
      <c r="F17" t="s">
        <v>437</v>
      </c>
      <c r="G17" t="s">
        <v>438</v>
      </c>
      <c r="H17" s="60" t="s">
        <v>448</v>
      </c>
      <c r="I17" t="s">
        <v>68</v>
      </c>
      <c r="J17" s="14">
        <v>35</v>
      </c>
      <c r="K17" s="14" t="s">
        <v>439</v>
      </c>
      <c r="L17" t="s">
        <v>5</v>
      </c>
      <c r="M17" s="14">
        <v>8.75</v>
      </c>
      <c r="N17" s="14">
        <v>8.75</v>
      </c>
      <c r="P17" s="20"/>
      <c r="AE17" s="19"/>
      <c r="AH17" s="16">
        <f t="shared" si="17"/>
        <v>8.75</v>
      </c>
      <c r="AI17" s="17">
        <f t="shared" si="0"/>
        <v>8.75</v>
      </c>
      <c r="AJ17" s="17">
        <f t="shared" si="1"/>
        <v>0</v>
      </c>
      <c r="AK17" s="17">
        <f t="shared" si="2"/>
        <v>0</v>
      </c>
      <c r="AL17" s="17">
        <f t="shared" si="3"/>
        <v>0</v>
      </c>
      <c r="AM17" s="17">
        <f t="shared" si="4"/>
        <v>0</v>
      </c>
      <c r="AN17" s="17">
        <f t="shared" si="5"/>
        <v>0</v>
      </c>
      <c r="AO17" s="17">
        <f t="shared" si="18"/>
        <v>0</v>
      </c>
      <c r="AP17" s="17">
        <f t="shared" si="6"/>
        <v>0</v>
      </c>
      <c r="AQ17" s="17">
        <f t="shared" si="7"/>
        <v>0</v>
      </c>
      <c r="AR17" s="17">
        <f t="shared" si="8"/>
        <v>0</v>
      </c>
      <c r="AS17" s="17">
        <f t="shared" si="9"/>
        <v>0</v>
      </c>
      <c r="AT17" s="17">
        <f t="shared" si="10"/>
        <v>0</v>
      </c>
      <c r="AU17" s="17">
        <f t="shared" si="11"/>
        <v>0</v>
      </c>
      <c r="AV17" s="17">
        <f t="shared" si="12"/>
        <v>0</v>
      </c>
      <c r="AW17" s="17">
        <f t="shared" si="13"/>
        <v>0</v>
      </c>
      <c r="AX17" s="17">
        <f t="shared" si="14"/>
        <v>0</v>
      </c>
      <c r="AY17" s="17">
        <f t="shared" si="15"/>
        <v>0</v>
      </c>
      <c r="AZ17" s="17">
        <f t="shared" si="16"/>
        <v>0</v>
      </c>
      <c r="BF17" t="s">
        <v>11</v>
      </c>
      <c r="BG17" t="s">
        <v>62</v>
      </c>
      <c r="BH17" s="14">
        <f>COUNTIFS($D$2:$D$4275,"*"&amp;$BB$1&amp;"*",$K$2:$K$4275,"CSA",$L$2:$L$4275,"Major Victory",$I$2:$I$4275,"Multiplayer Battle")</f>
        <v>2</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1</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3</v>
      </c>
    </row>
    <row r="18" spans="1:75" x14ac:dyDescent="0.25">
      <c r="A18" s="63">
        <v>5784</v>
      </c>
      <c r="B18" s="15">
        <v>38405</v>
      </c>
      <c r="C18" t="s">
        <v>62</v>
      </c>
      <c r="D18" t="s">
        <v>429</v>
      </c>
      <c r="E18" t="s">
        <v>63</v>
      </c>
      <c r="F18" t="s">
        <v>442</v>
      </c>
      <c r="G18" t="s">
        <v>438</v>
      </c>
      <c r="H18" s="60" t="s">
        <v>450</v>
      </c>
      <c r="I18" t="s">
        <v>68</v>
      </c>
      <c r="J18" s="14">
        <v>21</v>
      </c>
      <c r="K18" s="14" t="s">
        <v>63</v>
      </c>
      <c r="L18" t="s">
        <v>4</v>
      </c>
      <c r="M18" s="14">
        <v>5.04</v>
      </c>
      <c r="N18" s="14">
        <v>6.46</v>
      </c>
      <c r="P18" s="20"/>
      <c r="AE18" s="19"/>
      <c r="AH18" s="16">
        <f t="shared" si="17"/>
        <v>5.04</v>
      </c>
      <c r="AI18" s="17">
        <f t="shared" si="0"/>
        <v>5.04</v>
      </c>
      <c r="AJ18" s="17">
        <f t="shared" si="1"/>
        <v>0</v>
      </c>
      <c r="AK18" s="17">
        <f t="shared" si="2"/>
        <v>0</v>
      </c>
      <c r="AL18" s="17">
        <f t="shared" si="3"/>
        <v>0</v>
      </c>
      <c r="AM18" s="17">
        <f t="shared" si="4"/>
        <v>0</v>
      </c>
      <c r="AN18" s="17">
        <f t="shared" si="5"/>
        <v>0</v>
      </c>
      <c r="AO18" s="17">
        <f t="shared" si="18"/>
        <v>0</v>
      </c>
      <c r="AP18" s="17">
        <f t="shared" si="6"/>
        <v>0</v>
      </c>
      <c r="AQ18" s="17">
        <f t="shared" si="7"/>
        <v>0</v>
      </c>
      <c r="AR18" s="17">
        <f t="shared" si="8"/>
        <v>0</v>
      </c>
      <c r="AS18" s="17">
        <f t="shared" si="9"/>
        <v>0</v>
      </c>
      <c r="AT18" s="17">
        <f t="shared" si="10"/>
        <v>0</v>
      </c>
      <c r="AU18" s="17">
        <f t="shared" si="11"/>
        <v>0</v>
      </c>
      <c r="AV18" s="17">
        <f t="shared" si="12"/>
        <v>0</v>
      </c>
      <c r="AW18" s="17">
        <f t="shared" si="13"/>
        <v>0</v>
      </c>
      <c r="AX18" s="17">
        <f t="shared" si="14"/>
        <v>0</v>
      </c>
      <c r="AY18" s="17">
        <f t="shared" si="15"/>
        <v>0</v>
      </c>
      <c r="AZ18" s="17">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20">SUM(BH18:BQ18)</f>
        <v>0</v>
      </c>
    </row>
    <row r="19" spans="1:75" x14ac:dyDescent="0.25">
      <c r="A19" s="63">
        <v>5855</v>
      </c>
      <c r="B19" s="15">
        <v>38416</v>
      </c>
      <c r="C19" t="s">
        <v>62</v>
      </c>
      <c r="D19" t="s">
        <v>429</v>
      </c>
      <c r="E19" t="s">
        <v>63</v>
      </c>
      <c r="F19" t="s">
        <v>451</v>
      </c>
      <c r="G19" t="s">
        <v>440</v>
      </c>
      <c r="H19" s="64" t="s">
        <v>832</v>
      </c>
      <c r="I19" t="s">
        <v>68</v>
      </c>
      <c r="J19" s="14">
        <v>61</v>
      </c>
      <c r="K19" s="14" t="s">
        <v>63</v>
      </c>
      <c r="L19" t="s">
        <v>3</v>
      </c>
      <c r="M19" s="14">
        <v>13.42</v>
      </c>
      <c r="N19" s="14">
        <v>18.079999999999998</v>
      </c>
      <c r="P19" s="20"/>
      <c r="AE19" s="19"/>
      <c r="AH19" s="16">
        <f t="shared" si="17"/>
        <v>13.42</v>
      </c>
      <c r="AI19" s="17">
        <f t="shared" si="0"/>
        <v>13.42</v>
      </c>
      <c r="AJ19" s="17">
        <f t="shared" si="1"/>
        <v>0</v>
      </c>
      <c r="AK19" s="17">
        <f t="shared" si="2"/>
        <v>0</v>
      </c>
      <c r="AL19" s="17">
        <f t="shared" si="3"/>
        <v>0</v>
      </c>
      <c r="AM19" s="17">
        <f t="shared" si="4"/>
        <v>0</v>
      </c>
      <c r="AN19" s="17">
        <f t="shared" si="5"/>
        <v>0</v>
      </c>
      <c r="AO19" s="17">
        <f t="shared" si="18"/>
        <v>0</v>
      </c>
      <c r="AP19" s="17">
        <f t="shared" si="6"/>
        <v>0</v>
      </c>
      <c r="AQ19" s="17">
        <f t="shared" si="7"/>
        <v>0</v>
      </c>
      <c r="AR19" s="17">
        <f t="shared" si="8"/>
        <v>0</v>
      </c>
      <c r="AS19" s="17">
        <f t="shared" si="9"/>
        <v>0</v>
      </c>
      <c r="AT19" s="17">
        <f t="shared" si="10"/>
        <v>0</v>
      </c>
      <c r="AU19" s="17">
        <f t="shared" si="11"/>
        <v>0</v>
      </c>
      <c r="AV19" s="17">
        <f t="shared" si="12"/>
        <v>0</v>
      </c>
      <c r="AW19" s="17">
        <f t="shared" si="13"/>
        <v>0</v>
      </c>
      <c r="AX19" s="17">
        <f t="shared" si="14"/>
        <v>0</v>
      </c>
      <c r="AY19" s="17">
        <f t="shared" si="15"/>
        <v>0</v>
      </c>
      <c r="AZ19" s="17">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20"/>
        <v>0</v>
      </c>
    </row>
    <row r="20" spans="1:75" x14ac:dyDescent="0.25">
      <c r="A20" s="63">
        <v>5890</v>
      </c>
      <c r="B20" s="15">
        <v>38426</v>
      </c>
      <c r="C20" t="s">
        <v>62</v>
      </c>
      <c r="D20" t="s">
        <v>441</v>
      </c>
      <c r="E20" t="s">
        <v>63</v>
      </c>
      <c r="F20" t="s">
        <v>429</v>
      </c>
      <c r="G20" t="s">
        <v>438</v>
      </c>
      <c r="H20" s="64" t="s">
        <v>827</v>
      </c>
      <c r="I20" t="s">
        <v>68</v>
      </c>
      <c r="J20" s="14">
        <v>44</v>
      </c>
      <c r="K20" s="14" t="s">
        <v>62</v>
      </c>
      <c r="L20" t="s">
        <v>4</v>
      </c>
      <c r="M20" s="14">
        <v>12.44</v>
      </c>
      <c r="N20" s="14">
        <v>10.56</v>
      </c>
      <c r="P20" s="20"/>
      <c r="AE20" s="19"/>
      <c r="AH20" s="16">
        <f t="shared" si="17"/>
        <v>10.56</v>
      </c>
      <c r="AI20" s="17">
        <f t="shared" si="0"/>
        <v>0</v>
      </c>
      <c r="AJ20" s="17">
        <f t="shared" si="1"/>
        <v>10.56</v>
      </c>
      <c r="AK20" s="17">
        <f t="shared" si="2"/>
        <v>0</v>
      </c>
      <c r="AL20" s="17">
        <f t="shared" si="3"/>
        <v>0</v>
      </c>
      <c r="AM20" s="17">
        <f t="shared" si="4"/>
        <v>0</v>
      </c>
      <c r="AN20" s="17">
        <f t="shared" si="5"/>
        <v>0</v>
      </c>
      <c r="AO20" s="17">
        <f t="shared" si="18"/>
        <v>0</v>
      </c>
      <c r="AP20" s="17">
        <f t="shared" si="6"/>
        <v>0</v>
      </c>
      <c r="AQ20" s="17">
        <f t="shared" si="7"/>
        <v>0</v>
      </c>
      <c r="AR20" s="17">
        <f t="shared" si="8"/>
        <v>0</v>
      </c>
      <c r="AS20" s="17">
        <f t="shared" si="9"/>
        <v>0</v>
      </c>
      <c r="AT20" s="17">
        <f t="shared" si="10"/>
        <v>0</v>
      </c>
      <c r="AU20" s="17">
        <f t="shared" si="11"/>
        <v>0</v>
      </c>
      <c r="AV20" s="17">
        <f t="shared" si="12"/>
        <v>0</v>
      </c>
      <c r="AW20" s="17">
        <f t="shared" si="13"/>
        <v>0</v>
      </c>
      <c r="AX20" s="17">
        <f t="shared" si="14"/>
        <v>0</v>
      </c>
      <c r="AY20" s="17">
        <f t="shared" si="15"/>
        <v>0</v>
      </c>
      <c r="AZ20" s="17">
        <f t="shared" si="16"/>
        <v>0</v>
      </c>
      <c r="BF20" t="s">
        <v>15</v>
      </c>
      <c r="BG20" t="s">
        <v>62</v>
      </c>
      <c r="BH20" s="14">
        <f>COUNTIFS($D$2:$D$4275,"*"&amp;$BB$1&amp;"*",$K$2:$K$4275,"USA",$L$2:$L$4275,"Major Victory",$I$2:$I$4275,"Multiplayer Battle")</f>
        <v>4</v>
      </c>
      <c r="BI20" s="14"/>
      <c r="BJ20" s="14">
        <f>COUNTIFS($P$2:$P$4275,"*"&amp;$BB$1&amp;"*",$K$2:$K$4275,"USA",$L$2:$L$4275,"Major Victory",$I$2:$I$4275,"Multiplayer Battle",$O$2:$O$4275,"CSA")</f>
        <v>2</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20"/>
        <v>6</v>
      </c>
    </row>
    <row r="21" spans="1:75" x14ac:dyDescent="0.25">
      <c r="A21" s="63">
        <v>5907</v>
      </c>
      <c r="B21" s="15">
        <v>38432</v>
      </c>
      <c r="C21" t="s">
        <v>62</v>
      </c>
      <c r="D21" t="s">
        <v>429</v>
      </c>
      <c r="E21" t="s">
        <v>63</v>
      </c>
      <c r="F21" t="s">
        <v>444</v>
      </c>
      <c r="G21" t="s">
        <v>435</v>
      </c>
      <c r="H21" s="60" t="s">
        <v>452</v>
      </c>
      <c r="I21" t="s">
        <v>68</v>
      </c>
      <c r="J21" s="14">
        <v>51</v>
      </c>
      <c r="K21" s="14" t="s">
        <v>439</v>
      </c>
      <c r="L21" t="s">
        <v>5</v>
      </c>
      <c r="M21" s="14">
        <v>12.75</v>
      </c>
      <c r="N21" s="14">
        <v>12.75</v>
      </c>
      <c r="P21" s="20"/>
      <c r="AH21" s="16">
        <f t="shared" si="17"/>
        <v>12.75</v>
      </c>
      <c r="AI21" s="17">
        <f t="shared" si="0"/>
        <v>12.75</v>
      </c>
      <c r="AJ21" s="17">
        <f t="shared" si="1"/>
        <v>0</v>
      </c>
      <c r="AK21" s="17">
        <f t="shared" si="2"/>
        <v>0</v>
      </c>
      <c r="AL21" s="17">
        <f t="shared" si="3"/>
        <v>0</v>
      </c>
      <c r="AM21" s="17">
        <f t="shared" si="4"/>
        <v>0</v>
      </c>
      <c r="AN21" s="17">
        <f t="shared" si="5"/>
        <v>0</v>
      </c>
      <c r="AO21" s="17">
        <f t="shared" si="18"/>
        <v>0</v>
      </c>
      <c r="AP21" s="17">
        <f t="shared" si="6"/>
        <v>0</v>
      </c>
      <c r="AQ21" s="17">
        <f t="shared" si="7"/>
        <v>0</v>
      </c>
      <c r="AR21" s="17">
        <f t="shared" si="8"/>
        <v>0</v>
      </c>
      <c r="AS21" s="17">
        <f t="shared" si="9"/>
        <v>0</v>
      </c>
      <c r="AT21" s="17">
        <f t="shared" si="10"/>
        <v>0</v>
      </c>
      <c r="AU21" s="17">
        <f t="shared" si="11"/>
        <v>0</v>
      </c>
      <c r="AV21" s="17">
        <f t="shared" si="12"/>
        <v>0</v>
      </c>
      <c r="AW21" s="17">
        <f t="shared" si="13"/>
        <v>0</v>
      </c>
      <c r="AX21" s="17">
        <f t="shared" si="14"/>
        <v>0</v>
      </c>
      <c r="AY21" s="17">
        <f t="shared" si="15"/>
        <v>0</v>
      </c>
      <c r="AZ21" s="17">
        <f t="shared" si="16"/>
        <v>0</v>
      </c>
      <c r="BQ21" t="s">
        <v>66</v>
      </c>
      <c r="BR21">
        <f>SUM(BR12:BR20)</f>
        <v>11</v>
      </c>
    </row>
    <row r="22" spans="1:75" x14ac:dyDescent="0.25">
      <c r="A22" s="63">
        <v>5934</v>
      </c>
      <c r="B22" s="15">
        <v>38439</v>
      </c>
      <c r="C22" t="s">
        <v>62</v>
      </c>
      <c r="D22" t="s">
        <v>429</v>
      </c>
      <c r="E22" t="s">
        <v>63</v>
      </c>
      <c r="F22" t="s">
        <v>444</v>
      </c>
      <c r="G22" t="s">
        <v>435</v>
      </c>
      <c r="H22" s="64" t="s">
        <v>833</v>
      </c>
      <c r="I22" t="s">
        <v>68</v>
      </c>
      <c r="J22" s="14">
        <v>11</v>
      </c>
      <c r="K22" s="14" t="s">
        <v>62</v>
      </c>
      <c r="L22" t="s">
        <v>4</v>
      </c>
      <c r="M22" s="14">
        <v>3.86</v>
      </c>
      <c r="N22" s="14">
        <v>2.64</v>
      </c>
      <c r="P22" s="20"/>
      <c r="AE22" s="19"/>
      <c r="AH22" s="16">
        <f t="shared" si="17"/>
        <v>3.86</v>
      </c>
      <c r="AI22" s="17">
        <f t="shared" si="0"/>
        <v>3.86</v>
      </c>
      <c r="AJ22" s="17">
        <f t="shared" si="1"/>
        <v>0</v>
      </c>
      <c r="AK22" s="17">
        <f t="shared" si="2"/>
        <v>0</v>
      </c>
      <c r="AL22" s="17">
        <f t="shared" si="3"/>
        <v>0</v>
      </c>
      <c r="AM22" s="17">
        <f t="shared" si="4"/>
        <v>0</v>
      </c>
      <c r="AN22" s="17">
        <f t="shared" si="5"/>
        <v>0</v>
      </c>
      <c r="AO22" s="17">
        <f t="shared" si="18"/>
        <v>0</v>
      </c>
      <c r="AP22" s="17">
        <f t="shared" si="6"/>
        <v>0</v>
      </c>
      <c r="AQ22" s="17">
        <f t="shared" si="7"/>
        <v>0</v>
      </c>
      <c r="AR22" s="17">
        <f t="shared" si="8"/>
        <v>0</v>
      </c>
      <c r="AS22" s="17">
        <f t="shared" si="9"/>
        <v>0</v>
      </c>
      <c r="AT22" s="17">
        <f t="shared" si="10"/>
        <v>0</v>
      </c>
      <c r="AU22" s="17">
        <f t="shared" si="11"/>
        <v>0</v>
      </c>
      <c r="AV22" s="17">
        <f t="shared" si="12"/>
        <v>0</v>
      </c>
      <c r="AW22" s="17">
        <f t="shared" si="13"/>
        <v>0</v>
      </c>
      <c r="AX22" s="17">
        <f t="shared" si="14"/>
        <v>0</v>
      </c>
      <c r="AY22" s="17">
        <f t="shared" si="15"/>
        <v>0</v>
      </c>
      <c r="AZ22" s="17">
        <f t="shared" si="16"/>
        <v>0</v>
      </c>
    </row>
    <row r="23" spans="1:75" x14ac:dyDescent="0.25">
      <c r="A23" s="63">
        <v>5959</v>
      </c>
      <c r="B23" s="15">
        <v>38447</v>
      </c>
      <c r="C23" t="s">
        <v>62</v>
      </c>
      <c r="D23" t="s">
        <v>429</v>
      </c>
      <c r="E23" t="s">
        <v>63</v>
      </c>
      <c r="F23" t="s">
        <v>453</v>
      </c>
      <c r="G23" t="s">
        <v>440</v>
      </c>
      <c r="H23" s="64" t="s">
        <v>831</v>
      </c>
      <c r="I23" t="s">
        <v>68</v>
      </c>
      <c r="J23" s="14">
        <v>89</v>
      </c>
      <c r="K23" s="14" t="s">
        <v>439</v>
      </c>
      <c r="L23" t="s">
        <v>5</v>
      </c>
      <c r="M23" s="14">
        <v>22.25</v>
      </c>
      <c r="N23" s="14">
        <v>22.25</v>
      </c>
      <c r="P23" s="20"/>
      <c r="AE23" s="19"/>
      <c r="AH23" s="16">
        <f t="shared" si="17"/>
        <v>22.25</v>
      </c>
      <c r="AI23" s="17">
        <f t="shared" si="0"/>
        <v>22.25</v>
      </c>
      <c r="AJ23" s="17">
        <f t="shared" si="1"/>
        <v>0</v>
      </c>
      <c r="AK23" s="17">
        <f t="shared" si="2"/>
        <v>0</v>
      </c>
      <c r="AL23" s="17">
        <f t="shared" si="3"/>
        <v>0</v>
      </c>
      <c r="AM23" s="17">
        <f t="shared" si="4"/>
        <v>0</v>
      </c>
      <c r="AN23" s="17">
        <f t="shared" si="5"/>
        <v>0</v>
      </c>
      <c r="AO23" s="17">
        <f t="shared" si="18"/>
        <v>0</v>
      </c>
      <c r="AP23" s="17">
        <f t="shared" si="6"/>
        <v>0</v>
      </c>
      <c r="AQ23" s="17">
        <f t="shared" si="7"/>
        <v>0</v>
      </c>
      <c r="AR23" s="17">
        <f t="shared" si="8"/>
        <v>0</v>
      </c>
      <c r="AS23" s="17">
        <f t="shared" si="9"/>
        <v>0</v>
      </c>
      <c r="AT23" s="17">
        <f t="shared" si="10"/>
        <v>0</v>
      </c>
      <c r="AU23" s="17">
        <f t="shared" si="11"/>
        <v>0</v>
      </c>
      <c r="AV23" s="17">
        <f t="shared" si="12"/>
        <v>0</v>
      </c>
      <c r="AW23" s="17">
        <f t="shared" si="13"/>
        <v>0</v>
      </c>
      <c r="AX23" s="17">
        <f t="shared" si="14"/>
        <v>0</v>
      </c>
      <c r="AY23" s="17">
        <f t="shared" si="15"/>
        <v>0</v>
      </c>
      <c r="AZ23" s="17">
        <f t="shared" si="16"/>
        <v>0</v>
      </c>
    </row>
    <row r="24" spans="1:75" x14ac:dyDescent="0.25">
      <c r="A24" s="63">
        <v>5998</v>
      </c>
      <c r="B24" s="15">
        <v>38457</v>
      </c>
      <c r="C24" t="s">
        <v>62</v>
      </c>
      <c r="D24" t="s">
        <v>429</v>
      </c>
      <c r="E24" t="s">
        <v>63</v>
      </c>
      <c r="F24" t="s">
        <v>430</v>
      </c>
      <c r="G24" t="s">
        <v>454</v>
      </c>
      <c r="H24" s="64" t="s">
        <v>834</v>
      </c>
      <c r="I24" t="s">
        <v>68</v>
      </c>
      <c r="J24" s="14">
        <v>17</v>
      </c>
      <c r="K24" s="14" t="s">
        <v>439</v>
      </c>
      <c r="L24" t="s">
        <v>5</v>
      </c>
      <c r="M24" s="14">
        <v>4.25</v>
      </c>
      <c r="N24" s="14">
        <v>4.25</v>
      </c>
      <c r="P24" s="20"/>
      <c r="AE24" s="19"/>
      <c r="AH24" s="16">
        <f t="shared" si="17"/>
        <v>4.25</v>
      </c>
      <c r="AI24" s="17">
        <f t="shared" si="0"/>
        <v>4.25</v>
      </c>
      <c r="AJ24" s="17">
        <f t="shared" si="1"/>
        <v>0</v>
      </c>
      <c r="AK24" s="17">
        <f t="shared" si="2"/>
        <v>0</v>
      </c>
      <c r="AL24" s="17">
        <f t="shared" si="3"/>
        <v>0</v>
      </c>
      <c r="AM24" s="17">
        <f t="shared" si="4"/>
        <v>0</v>
      </c>
      <c r="AN24" s="17">
        <f t="shared" si="5"/>
        <v>0</v>
      </c>
      <c r="AO24" s="17">
        <f t="shared" si="18"/>
        <v>0</v>
      </c>
      <c r="AP24" s="17">
        <f t="shared" si="6"/>
        <v>0</v>
      </c>
      <c r="AQ24" s="17">
        <f t="shared" si="7"/>
        <v>0</v>
      </c>
      <c r="AR24" s="17">
        <f t="shared" si="8"/>
        <v>0</v>
      </c>
      <c r="AS24" s="17">
        <f t="shared" si="9"/>
        <v>0</v>
      </c>
      <c r="AT24" s="17">
        <f t="shared" si="10"/>
        <v>0</v>
      </c>
      <c r="AU24" s="17">
        <f t="shared" si="11"/>
        <v>0</v>
      </c>
      <c r="AV24" s="17">
        <f t="shared" si="12"/>
        <v>0</v>
      </c>
      <c r="AW24" s="17">
        <f t="shared" si="13"/>
        <v>0</v>
      </c>
      <c r="AX24" s="17">
        <f t="shared" si="14"/>
        <v>0</v>
      </c>
      <c r="AY24" s="17">
        <f t="shared" si="15"/>
        <v>0</v>
      </c>
      <c r="AZ24" s="17">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6054</v>
      </c>
      <c r="B25" s="15">
        <v>38466</v>
      </c>
      <c r="C25" t="s">
        <v>62</v>
      </c>
      <c r="D25" t="s">
        <v>429</v>
      </c>
      <c r="E25" t="s">
        <v>63</v>
      </c>
      <c r="F25" t="s">
        <v>430</v>
      </c>
      <c r="G25" t="s">
        <v>454</v>
      </c>
      <c r="H25" s="64" t="s">
        <v>835</v>
      </c>
      <c r="I25" t="s">
        <v>68</v>
      </c>
      <c r="J25" s="14">
        <v>19</v>
      </c>
      <c r="K25" s="14" t="s">
        <v>439</v>
      </c>
      <c r="L25" t="s">
        <v>5</v>
      </c>
      <c r="M25" s="14">
        <v>4.75</v>
      </c>
      <c r="N25" s="14">
        <v>4.75</v>
      </c>
      <c r="P25" s="20"/>
      <c r="AE25" s="19"/>
      <c r="AH25" s="16">
        <f t="shared" si="17"/>
        <v>4.75</v>
      </c>
      <c r="AI25" s="17">
        <f t="shared" si="0"/>
        <v>4.75</v>
      </c>
      <c r="AJ25" s="17">
        <f t="shared" si="1"/>
        <v>0</v>
      </c>
      <c r="AK25" s="17">
        <f t="shared" si="2"/>
        <v>0</v>
      </c>
      <c r="AL25" s="17">
        <f t="shared" si="3"/>
        <v>0</v>
      </c>
      <c r="AM25" s="17">
        <f t="shared" si="4"/>
        <v>0</v>
      </c>
      <c r="AN25" s="17">
        <f t="shared" si="5"/>
        <v>0</v>
      </c>
      <c r="AO25" s="17">
        <f t="shared" si="18"/>
        <v>0</v>
      </c>
      <c r="AP25" s="17">
        <f t="shared" si="6"/>
        <v>0</v>
      </c>
      <c r="AQ25" s="17">
        <f t="shared" si="7"/>
        <v>0</v>
      </c>
      <c r="AR25" s="17">
        <f t="shared" si="8"/>
        <v>0</v>
      </c>
      <c r="AS25" s="17">
        <f t="shared" si="9"/>
        <v>0</v>
      </c>
      <c r="AT25" s="17">
        <f t="shared" si="10"/>
        <v>0</v>
      </c>
      <c r="AU25" s="17">
        <f t="shared" si="11"/>
        <v>0</v>
      </c>
      <c r="AV25" s="17">
        <f t="shared" si="12"/>
        <v>0</v>
      </c>
      <c r="AW25" s="17">
        <f t="shared" si="13"/>
        <v>0</v>
      </c>
      <c r="AX25" s="17">
        <f t="shared" si="14"/>
        <v>0</v>
      </c>
      <c r="AY25" s="17">
        <f t="shared" si="15"/>
        <v>0</v>
      </c>
      <c r="AZ25" s="17">
        <f t="shared" si="16"/>
        <v>0</v>
      </c>
      <c r="BF25" t="s">
        <v>11</v>
      </c>
      <c r="BG25" t="s">
        <v>63</v>
      </c>
      <c r="BH25" s="14"/>
      <c r="BI25" s="14">
        <f>COUNTIFS($F$2:$F$4275,"*"&amp;$BB$1&amp;"*",$K$2:$K$4275,"USA",$L$2:$L$4275,"Major Victory",$I$2:$I$4275,"Multiplayer Maneuver")</f>
        <v>1</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1</v>
      </c>
      <c r="BT25">
        <f>SUM(BR25,BR30)</f>
        <v>3</v>
      </c>
      <c r="BU25" t="s">
        <v>11</v>
      </c>
    </row>
    <row r="26" spans="1:75" x14ac:dyDescent="0.25">
      <c r="A26" s="63">
        <v>6125</v>
      </c>
      <c r="B26" s="15">
        <v>38482</v>
      </c>
      <c r="C26" t="s">
        <v>62</v>
      </c>
      <c r="D26" t="s">
        <v>429</v>
      </c>
      <c r="E26" t="s">
        <v>63</v>
      </c>
      <c r="F26" t="s">
        <v>437</v>
      </c>
      <c r="G26" t="s">
        <v>454</v>
      </c>
      <c r="H26" s="64" t="s">
        <v>836</v>
      </c>
      <c r="I26" t="s">
        <v>68</v>
      </c>
      <c r="J26" s="14">
        <v>37</v>
      </c>
      <c r="K26" s="14" t="s">
        <v>62</v>
      </c>
      <c r="L26" t="s">
        <v>4</v>
      </c>
      <c r="M26" s="14">
        <v>10.62</v>
      </c>
      <c r="N26" s="14">
        <v>8.8800000000000008</v>
      </c>
      <c r="P26" s="20"/>
      <c r="AH26" s="16">
        <f t="shared" si="17"/>
        <v>10.62</v>
      </c>
      <c r="AI26" s="17">
        <f t="shared" si="0"/>
        <v>10.62</v>
      </c>
      <c r="AJ26" s="17">
        <f t="shared" si="1"/>
        <v>0</v>
      </c>
      <c r="AK26" s="17">
        <f t="shared" si="2"/>
        <v>0</v>
      </c>
      <c r="AL26" s="17">
        <f t="shared" si="3"/>
        <v>0</v>
      </c>
      <c r="AM26" s="17">
        <f t="shared" si="4"/>
        <v>0</v>
      </c>
      <c r="AN26" s="17">
        <f t="shared" si="5"/>
        <v>0</v>
      </c>
      <c r="AO26" s="17">
        <f t="shared" si="18"/>
        <v>0</v>
      </c>
      <c r="AP26" s="17">
        <f t="shared" si="6"/>
        <v>0</v>
      </c>
      <c r="AQ26" s="17">
        <f t="shared" si="7"/>
        <v>0</v>
      </c>
      <c r="AR26" s="17">
        <f t="shared" si="8"/>
        <v>0</v>
      </c>
      <c r="AS26" s="17">
        <f t="shared" si="9"/>
        <v>0</v>
      </c>
      <c r="AT26" s="17">
        <f t="shared" si="10"/>
        <v>0</v>
      </c>
      <c r="AU26" s="17">
        <f t="shared" si="11"/>
        <v>0</v>
      </c>
      <c r="AV26" s="17">
        <f t="shared" si="12"/>
        <v>0</v>
      </c>
      <c r="AW26" s="17">
        <f t="shared" si="13"/>
        <v>0</v>
      </c>
      <c r="AX26" s="17">
        <f t="shared" si="14"/>
        <v>0</v>
      </c>
      <c r="AY26" s="17">
        <f t="shared" si="15"/>
        <v>0</v>
      </c>
      <c r="AZ26" s="17">
        <f t="shared" si="16"/>
        <v>0</v>
      </c>
      <c r="BF26" t="s">
        <v>12</v>
      </c>
      <c r="BG26" t="s">
        <v>63</v>
      </c>
      <c r="BH26" s="14"/>
      <c r="BI26" s="14">
        <f>COUNTIFS($F$2:$F$4275,"*"&amp;$BB$1&amp;"*",$K$2:$K$4275,"USA",$L$2:$L$4275,"Minor Victory",$I$2:$I$4275,"Multiplayer Maneuver")</f>
        <v>0</v>
      </c>
      <c r="BJ26" s="14">
        <f>COUNTIFS($P$2:$P$4275,"*"&amp;$BB$1&amp;"*",$K$2:$K$4275,"USA",$L$2:$L$4275,"Minor Victory",$I$2:$I$4275,"Multiplayer Maneuver",$O$2:$O$4275,"USA")</f>
        <v>1</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1</v>
      </c>
      <c r="BT26">
        <f>SUM(BR26,BR31)</f>
        <v>2</v>
      </c>
      <c r="BU26" t="s">
        <v>12</v>
      </c>
    </row>
    <row r="27" spans="1:75" x14ac:dyDescent="0.25">
      <c r="A27" s="63">
        <v>6131</v>
      </c>
      <c r="B27" s="15">
        <v>38484</v>
      </c>
      <c r="C27" t="s">
        <v>62</v>
      </c>
      <c r="D27" t="s">
        <v>429</v>
      </c>
      <c r="E27" t="s">
        <v>63</v>
      </c>
      <c r="F27" t="s">
        <v>453</v>
      </c>
      <c r="G27" t="s">
        <v>454</v>
      </c>
      <c r="H27" s="64" t="s">
        <v>831</v>
      </c>
      <c r="I27" t="s">
        <v>68</v>
      </c>
      <c r="J27" s="14">
        <v>7</v>
      </c>
      <c r="K27" s="14" t="s">
        <v>62</v>
      </c>
      <c r="L27" t="s">
        <v>4</v>
      </c>
      <c r="M27" s="14">
        <v>2.8200000000000003</v>
      </c>
      <c r="N27" s="14">
        <v>1.68</v>
      </c>
      <c r="P27" s="20"/>
      <c r="AH27" s="16">
        <f t="shared" si="17"/>
        <v>2.8200000000000003</v>
      </c>
      <c r="AI27" s="17">
        <f t="shared" si="0"/>
        <v>2.8200000000000003</v>
      </c>
      <c r="AJ27" s="17">
        <f t="shared" si="1"/>
        <v>0</v>
      </c>
      <c r="AK27" s="17">
        <f t="shared" si="2"/>
        <v>0</v>
      </c>
      <c r="AL27" s="17">
        <f t="shared" si="3"/>
        <v>0</v>
      </c>
      <c r="AM27" s="17">
        <f t="shared" si="4"/>
        <v>0</v>
      </c>
      <c r="AN27" s="17">
        <f t="shared" si="5"/>
        <v>0</v>
      </c>
      <c r="AO27" s="17">
        <f t="shared" si="18"/>
        <v>0</v>
      </c>
      <c r="AP27" s="17">
        <f t="shared" si="6"/>
        <v>0</v>
      </c>
      <c r="AQ27" s="17">
        <f t="shared" si="7"/>
        <v>0</v>
      </c>
      <c r="AR27" s="17">
        <f t="shared" si="8"/>
        <v>0</v>
      </c>
      <c r="AS27" s="17">
        <f t="shared" si="9"/>
        <v>0</v>
      </c>
      <c r="AT27" s="17">
        <f t="shared" si="10"/>
        <v>0</v>
      </c>
      <c r="AU27" s="17">
        <f t="shared" si="11"/>
        <v>0</v>
      </c>
      <c r="AV27" s="17">
        <f t="shared" si="12"/>
        <v>0</v>
      </c>
      <c r="AW27" s="17">
        <f t="shared" si="13"/>
        <v>0</v>
      </c>
      <c r="AX27" s="17">
        <f t="shared" si="14"/>
        <v>0</v>
      </c>
      <c r="AY27" s="17">
        <f t="shared" si="15"/>
        <v>0</v>
      </c>
      <c r="AZ27" s="17">
        <f t="shared" si="16"/>
        <v>0</v>
      </c>
      <c r="BD27" t="s">
        <v>84</v>
      </c>
      <c r="BF27" t="s">
        <v>14</v>
      </c>
      <c r="BG27" t="s">
        <v>63</v>
      </c>
      <c r="BI27" s="14">
        <f>COUNTIFS($F$2:$F$4275,"*"&amp;$BB$1&amp;"*",$K$2:$K$4275,"CSA",$L$2:$L$4275,"Minor Victory",$I$2:$I$4275,"Multiplayer Maneuver")</f>
        <v>1</v>
      </c>
      <c r="BJ27" s="14">
        <f>COUNTIFS($P$2:$P$4275,"*"&amp;$BB$1&amp;"*",$K$2:$K$4275,"CSA",$L$2:$L$4275,"Minor Victory",$I$2:$I$4275,"Multiplayer Maneuver",$O$2:$O$4275,"USA")</f>
        <v>1</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21">SUM(BI27:BQ27)</f>
        <v>2</v>
      </c>
      <c r="BT27">
        <f>BR34-BT25-BT26-BT28-BT29</f>
        <v>2</v>
      </c>
      <c r="BU27" t="s">
        <v>81</v>
      </c>
      <c r="BV27" cm="1">
        <f t="array" ref="BV27">SUMPRODUCT(--EXACT($BW$27,$I$2:$I$4275))</f>
        <v>12</v>
      </c>
      <c r="BW27" t="s">
        <v>85</v>
      </c>
    </row>
    <row r="28" spans="1:75" x14ac:dyDescent="0.25">
      <c r="A28" s="63">
        <v>6204</v>
      </c>
      <c r="B28" s="15">
        <v>38498</v>
      </c>
      <c r="C28" t="s">
        <v>62</v>
      </c>
      <c r="D28" t="s">
        <v>429</v>
      </c>
      <c r="E28" t="s">
        <v>63</v>
      </c>
      <c r="F28" t="s">
        <v>441</v>
      </c>
      <c r="G28" t="s">
        <v>454</v>
      </c>
      <c r="H28" s="64" t="s">
        <v>837</v>
      </c>
      <c r="I28" t="s">
        <v>68</v>
      </c>
      <c r="J28" s="14">
        <v>40</v>
      </c>
      <c r="K28" s="14" t="s">
        <v>439</v>
      </c>
      <c r="L28" t="s">
        <v>5</v>
      </c>
      <c r="M28" s="14">
        <v>10</v>
      </c>
      <c r="N28" s="14">
        <v>10</v>
      </c>
      <c r="P28" s="20"/>
      <c r="AH28" s="16">
        <f t="shared" si="17"/>
        <v>10</v>
      </c>
      <c r="AI28" s="17">
        <f t="shared" si="0"/>
        <v>10</v>
      </c>
      <c r="AJ28" s="17">
        <f t="shared" si="1"/>
        <v>0</v>
      </c>
      <c r="AK28" s="17">
        <f t="shared" si="2"/>
        <v>0</v>
      </c>
      <c r="AL28" s="17">
        <f t="shared" si="3"/>
        <v>0</v>
      </c>
      <c r="AM28" s="17">
        <f t="shared" si="4"/>
        <v>0</v>
      </c>
      <c r="AN28" s="17">
        <f t="shared" si="5"/>
        <v>0</v>
      </c>
      <c r="AO28" s="17">
        <f t="shared" si="18"/>
        <v>0</v>
      </c>
      <c r="AP28" s="17">
        <f t="shared" si="6"/>
        <v>0</v>
      </c>
      <c r="AQ28" s="17">
        <f t="shared" si="7"/>
        <v>0</v>
      </c>
      <c r="AR28" s="17">
        <f t="shared" si="8"/>
        <v>0</v>
      </c>
      <c r="AS28" s="17">
        <f t="shared" si="9"/>
        <v>0</v>
      </c>
      <c r="AT28" s="17">
        <f t="shared" si="10"/>
        <v>0</v>
      </c>
      <c r="AU28" s="17">
        <f t="shared" si="11"/>
        <v>0</v>
      </c>
      <c r="AV28" s="17">
        <f t="shared" si="12"/>
        <v>0</v>
      </c>
      <c r="AW28" s="17">
        <f t="shared" si="13"/>
        <v>0</v>
      </c>
      <c r="AX28" s="17">
        <f t="shared" si="14"/>
        <v>0</v>
      </c>
      <c r="AY28" s="17">
        <f t="shared" si="15"/>
        <v>0</v>
      </c>
      <c r="AZ28" s="17">
        <f t="shared" si="16"/>
        <v>0</v>
      </c>
      <c r="BF28" t="s">
        <v>15</v>
      </c>
      <c r="BG28" t="s">
        <v>63</v>
      </c>
      <c r="BI28" s="14">
        <f>COUNTIFS($F$2:$F$4275,"*"&amp;$BB$1&amp;"*",$K$2:$K$4275,"CSA",$L$2:$L$4275,"Major Victory",$I$2:$I$4275,"Multiplayer Maneuver")</f>
        <v>0</v>
      </c>
      <c r="BJ28" s="14">
        <f>COUNTIFS($P$2:$P$4275,"*"&amp;$BB$1&amp;"*",$K$2:$K$4275,"CSA",$L$2:$L$4275,"Major Victory",$I$2:$I$4275,"Multiplayer Maneuver",$O$2:$O$4275,"USA")</f>
        <v>1</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21"/>
        <v>1</v>
      </c>
      <c r="BT28">
        <f>SUM(BR27,BR32)</f>
        <v>3</v>
      </c>
      <c r="BU28" t="s">
        <v>14</v>
      </c>
    </row>
    <row r="29" spans="1:75" x14ac:dyDescent="0.25">
      <c r="A29" s="63">
        <v>6205</v>
      </c>
      <c r="B29" s="15">
        <v>38498</v>
      </c>
      <c r="C29" t="s">
        <v>62</v>
      </c>
      <c r="D29" t="s">
        <v>429</v>
      </c>
      <c r="E29" t="s">
        <v>63</v>
      </c>
      <c r="F29" t="s">
        <v>430</v>
      </c>
      <c r="G29" t="s">
        <v>454</v>
      </c>
      <c r="H29" s="64" t="s">
        <v>838</v>
      </c>
      <c r="I29" t="s">
        <v>68</v>
      </c>
      <c r="J29" s="14">
        <v>22</v>
      </c>
      <c r="K29" s="14" t="s">
        <v>439</v>
      </c>
      <c r="L29" t="s">
        <v>5</v>
      </c>
      <c r="M29" s="14">
        <v>5.5</v>
      </c>
      <c r="N29" s="14">
        <v>5.5</v>
      </c>
      <c r="P29" s="20"/>
      <c r="AH29" s="16">
        <f t="shared" si="17"/>
        <v>5.5</v>
      </c>
      <c r="AI29" s="17">
        <f t="shared" si="0"/>
        <v>5.5</v>
      </c>
      <c r="AJ29" s="17">
        <f t="shared" si="1"/>
        <v>0</v>
      </c>
      <c r="AK29" s="17">
        <f t="shared" si="2"/>
        <v>0</v>
      </c>
      <c r="AL29" s="17">
        <f t="shared" si="3"/>
        <v>0</v>
      </c>
      <c r="AM29" s="17">
        <f t="shared" si="4"/>
        <v>0</v>
      </c>
      <c r="AN29" s="17">
        <f t="shared" si="5"/>
        <v>0</v>
      </c>
      <c r="AO29" s="17">
        <f t="shared" si="18"/>
        <v>0</v>
      </c>
      <c r="AP29" s="17">
        <f t="shared" si="6"/>
        <v>0</v>
      </c>
      <c r="AQ29" s="17">
        <f t="shared" si="7"/>
        <v>0</v>
      </c>
      <c r="AR29" s="17">
        <f t="shared" si="8"/>
        <v>0</v>
      </c>
      <c r="AS29" s="17">
        <f t="shared" si="9"/>
        <v>0</v>
      </c>
      <c r="AT29" s="17">
        <f t="shared" si="10"/>
        <v>0</v>
      </c>
      <c r="AU29" s="17">
        <f t="shared" si="11"/>
        <v>0</v>
      </c>
      <c r="AV29" s="17">
        <f t="shared" si="12"/>
        <v>0</v>
      </c>
      <c r="AW29" s="17">
        <f t="shared" si="13"/>
        <v>0</v>
      </c>
      <c r="AX29" s="17">
        <f t="shared" si="14"/>
        <v>0</v>
      </c>
      <c r="AY29" s="17">
        <f t="shared" si="15"/>
        <v>0</v>
      </c>
      <c r="AZ29" s="17">
        <f t="shared" si="16"/>
        <v>0</v>
      </c>
      <c r="BG29" t="s">
        <v>83</v>
      </c>
      <c r="BH29" s="14"/>
      <c r="BI29" s="14"/>
      <c r="BJ29" s="14"/>
      <c r="BK29" s="14"/>
      <c r="BL29" s="14"/>
      <c r="BM29" s="14"/>
      <c r="BR29">
        <f>COUNTIFS($K$2:$K$4549,".",$I$2:$I$4549,"Multiplayer Maneuver",$L$2:$L$4549,"Draw")</f>
        <v>2</v>
      </c>
      <c r="BT29">
        <f>SUM(BR28,BR33)</f>
        <v>2</v>
      </c>
      <c r="BU29" t="s">
        <v>15</v>
      </c>
    </row>
    <row r="30" spans="1:75" x14ac:dyDescent="0.25">
      <c r="A30" s="63">
        <v>6213</v>
      </c>
      <c r="B30" s="15">
        <v>38533</v>
      </c>
      <c r="C30" t="s">
        <v>62</v>
      </c>
      <c r="D30" t="s">
        <v>615</v>
      </c>
      <c r="E30" t="s">
        <v>63</v>
      </c>
      <c r="F30" t="s">
        <v>429</v>
      </c>
      <c r="G30" t="s">
        <v>454</v>
      </c>
      <c r="H30" s="64" t="s">
        <v>906</v>
      </c>
      <c r="I30" t="s">
        <v>64</v>
      </c>
      <c r="J30" s="14">
        <v>6</v>
      </c>
      <c r="K30" s="14" t="s">
        <v>63</v>
      </c>
      <c r="L30" t="s">
        <v>3</v>
      </c>
      <c r="M30" s="14">
        <v>30</v>
      </c>
      <c r="N30" s="14">
        <v>10</v>
      </c>
      <c r="P30" s="20"/>
      <c r="AH30" s="16">
        <f t="shared" si="17"/>
        <v>10</v>
      </c>
      <c r="AI30" s="17">
        <f t="shared" si="0"/>
        <v>0</v>
      </c>
      <c r="AJ30" s="17">
        <f t="shared" si="1"/>
        <v>10</v>
      </c>
      <c r="AK30" s="17">
        <f t="shared" si="2"/>
        <v>0</v>
      </c>
      <c r="AL30" s="17">
        <f t="shared" si="3"/>
        <v>0</v>
      </c>
      <c r="AM30" s="17">
        <f t="shared" si="4"/>
        <v>0</v>
      </c>
      <c r="AN30" s="17">
        <f t="shared" si="5"/>
        <v>0</v>
      </c>
      <c r="AO30" s="17">
        <f t="shared" si="18"/>
        <v>0</v>
      </c>
      <c r="AP30" s="17">
        <f t="shared" si="6"/>
        <v>0</v>
      </c>
      <c r="AQ30" s="17">
        <f t="shared" si="7"/>
        <v>0</v>
      </c>
      <c r="AR30" s="17">
        <f t="shared" si="8"/>
        <v>0</v>
      </c>
      <c r="AS30" s="17">
        <f t="shared" si="9"/>
        <v>0</v>
      </c>
      <c r="AT30" s="17">
        <f t="shared" si="10"/>
        <v>0</v>
      </c>
      <c r="AU30" s="17">
        <f t="shared" si="11"/>
        <v>0</v>
      </c>
      <c r="AV30" s="17">
        <f t="shared" si="12"/>
        <v>0</v>
      </c>
      <c r="AW30" s="17">
        <f t="shared" si="13"/>
        <v>0</v>
      </c>
      <c r="AX30" s="17">
        <f t="shared" si="14"/>
        <v>0</v>
      </c>
      <c r="AY30" s="17">
        <f t="shared" si="15"/>
        <v>0</v>
      </c>
      <c r="AZ30" s="17">
        <f t="shared" si="16"/>
        <v>0</v>
      </c>
      <c r="BF30" t="s">
        <v>11</v>
      </c>
      <c r="BG30" t="s">
        <v>62</v>
      </c>
      <c r="BH30" s="14">
        <f>COUNTIFS($D$2:$D$4275,"*"&amp;$BB$1&amp;"*",$K$2:$K$4275,"CSA",$L$2:$L$4275,"Major Victory",$I$2:$I$4275,"Multiplayer Maneuver")</f>
        <v>1</v>
      </c>
      <c r="BI30" s="14"/>
      <c r="BJ30" s="14">
        <f>COUNTIFS($P$2:$P$4275,"*"&amp;$BB$1&amp;"*",$K$2:$K$4275,"CSA",$L$2:$L$4275,"Major Victory",$I$2:$I$4275,"Multiplayer Maneuver",$O$2:$O$4275,"CSA")</f>
        <v>1</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2</v>
      </c>
    </row>
    <row r="31" spans="1:75" x14ac:dyDescent="0.25">
      <c r="A31" s="63">
        <v>6219</v>
      </c>
      <c r="B31" s="15">
        <v>38533</v>
      </c>
      <c r="C31" t="s">
        <v>62</v>
      </c>
      <c r="D31" t="s">
        <v>429</v>
      </c>
      <c r="E31" t="s">
        <v>63</v>
      </c>
      <c r="F31" t="s">
        <v>437</v>
      </c>
      <c r="G31" t="s">
        <v>455</v>
      </c>
      <c r="H31" s="64" t="s">
        <v>831</v>
      </c>
      <c r="I31" t="s">
        <v>68</v>
      </c>
      <c r="J31" s="14">
        <v>20</v>
      </c>
      <c r="K31" s="14" t="s">
        <v>62</v>
      </c>
      <c r="L31" t="s">
        <v>4</v>
      </c>
      <c r="M31" s="14">
        <v>6.2</v>
      </c>
      <c r="N31" s="14">
        <v>4.8</v>
      </c>
      <c r="P31" s="20"/>
      <c r="AH31" s="16">
        <f t="shared" si="17"/>
        <v>6.2</v>
      </c>
      <c r="AI31" s="17">
        <f t="shared" si="0"/>
        <v>6.2</v>
      </c>
      <c r="AJ31" s="17">
        <f t="shared" si="1"/>
        <v>0</v>
      </c>
      <c r="AK31" s="17">
        <f t="shared" si="2"/>
        <v>0</v>
      </c>
      <c r="AL31" s="17">
        <f t="shared" si="3"/>
        <v>0</v>
      </c>
      <c r="AM31" s="17">
        <f t="shared" si="4"/>
        <v>0</v>
      </c>
      <c r="AN31" s="17">
        <f t="shared" si="5"/>
        <v>0</v>
      </c>
      <c r="AO31" s="17">
        <f t="shared" si="18"/>
        <v>0</v>
      </c>
      <c r="AP31" s="17">
        <f t="shared" si="6"/>
        <v>0</v>
      </c>
      <c r="AQ31" s="17">
        <f t="shared" si="7"/>
        <v>0</v>
      </c>
      <c r="AR31" s="17">
        <f t="shared" si="8"/>
        <v>0</v>
      </c>
      <c r="AS31" s="17">
        <f t="shared" si="9"/>
        <v>0</v>
      </c>
      <c r="AT31" s="17">
        <f t="shared" si="10"/>
        <v>0</v>
      </c>
      <c r="AU31" s="17">
        <f t="shared" si="11"/>
        <v>0</v>
      </c>
      <c r="AV31" s="17">
        <f t="shared" si="12"/>
        <v>0</v>
      </c>
      <c r="AW31" s="17">
        <f t="shared" si="13"/>
        <v>0</v>
      </c>
      <c r="AX31" s="17">
        <f t="shared" si="14"/>
        <v>0</v>
      </c>
      <c r="AY31" s="17">
        <f t="shared" si="15"/>
        <v>0</v>
      </c>
      <c r="AZ31" s="17">
        <f t="shared" si="16"/>
        <v>0</v>
      </c>
      <c r="BF31" t="s">
        <v>12</v>
      </c>
      <c r="BG31" t="s">
        <v>62</v>
      </c>
      <c r="BH31" s="14">
        <f>COUNTIFS($D$2:$D$4275,"*"&amp;$BB$1&amp;"*",$K$2:$K$4275,"CSA",$L$2:$L$4275,"Minor Victory",$I$2:$I$4275,"Multiplayer Maneuver")</f>
        <v>0</v>
      </c>
      <c r="BI31" s="14"/>
      <c r="BJ31" s="14">
        <f>COUNTIFS($P$2:$P$4275,"*"&amp;$BB$1&amp;"*",$K$2:$K$4275,"CSA",$L$2:$L$4275,"Minor Victory",$I$2:$I$4275,"Multiplayer Maneuver",$O$2:$O$4275,"CSA")</f>
        <v>1</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2">SUM(BH31:BQ31)</f>
        <v>1</v>
      </c>
    </row>
    <row r="32" spans="1:75" x14ac:dyDescent="0.25">
      <c r="A32" s="63">
        <v>6239</v>
      </c>
      <c r="B32" s="15">
        <v>38533</v>
      </c>
      <c r="C32" t="s">
        <v>62</v>
      </c>
      <c r="D32" t="s">
        <v>429</v>
      </c>
      <c r="E32" t="s">
        <v>63</v>
      </c>
      <c r="F32" t="s">
        <v>437</v>
      </c>
      <c r="G32" t="s">
        <v>455</v>
      </c>
      <c r="H32" s="60" t="s">
        <v>456</v>
      </c>
      <c r="I32" t="s">
        <v>68</v>
      </c>
      <c r="J32" s="14">
        <v>59</v>
      </c>
      <c r="K32" s="14" t="s">
        <v>439</v>
      </c>
      <c r="L32" t="s">
        <v>5</v>
      </c>
      <c r="M32" s="14">
        <v>14.75</v>
      </c>
      <c r="N32" s="14">
        <v>14.75</v>
      </c>
      <c r="P32" s="20"/>
      <c r="AH32" s="16">
        <f t="shared" si="17"/>
        <v>14.75</v>
      </c>
      <c r="AI32" s="17">
        <f t="shared" si="0"/>
        <v>14.75</v>
      </c>
      <c r="AJ32" s="17">
        <f t="shared" si="1"/>
        <v>0</v>
      </c>
      <c r="AK32" s="17">
        <f t="shared" si="2"/>
        <v>0</v>
      </c>
      <c r="AL32" s="17">
        <f t="shared" si="3"/>
        <v>0</v>
      </c>
      <c r="AM32" s="17">
        <f t="shared" si="4"/>
        <v>0</v>
      </c>
      <c r="AN32" s="17">
        <f t="shared" si="5"/>
        <v>0</v>
      </c>
      <c r="AO32" s="17">
        <f t="shared" si="18"/>
        <v>0</v>
      </c>
      <c r="AP32" s="17">
        <f t="shared" si="6"/>
        <v>0</v>
      </c>
      <c r="AQ32" s="17">
        <f t="shared" si="7"/>
        <v>0</v>
      </c>
      <c r="AR32" s="17">
        <f t="shared" si="8"/>
        <v>0</v>
      </c>
      <c r="AS32" s="17">
        <f t="shared" si="9"/>
        <v>0</v>
      </c>
      <c r="AT32" s="17">
        <f t="shared" si="10"/>
        <v>0</v>
      </c>
      <c r="AU32" s="17">
        <f t="shared" si="11"/>
        <v>0</v>
      </c>
      <c r="AV32" s="17">
        <f t="shared" si="12"/>
        <v>0</v>
      </c>
      <c r="AW32" s="17">
        <f t="shared" si="13"/>
        <v>0</v>
      </c>
      <c r="AX32" s="17">
        <f t="shared" si="14"/>
        <v>0</v>
      </c>
      <c r="AY32" s="17">
        <f t="shared" si="15"/>
        <v>0</v>
      </c>
      <c r="AZ32" s="17">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1</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2"/>
        <v>1</v>
      </c>
    </row>
    <row r="33" spans="1:75" x14ac:dyDescent="0.25">
      <c r="A33" s="63">
        <v>6251</v>
      </c>
      <c r="B33" s="15">
        <v>38533</v>
      </c>
      <c r="C33" t="s">
        <v>62</v>
      </c>
      <c r="D33" t="s">
        <v>429</v>
      </c>
      <c r="E33" t="s">
        <v>63</v>
      </c>
      <c r="F33" t="s">
        <v>453</v>
      </c>
      <c r="G33" t="s">
        <v>454</v>
      </c>
      <c r="H33" s="60" t="s">
        <v>457</v>
      </c>
      <c r="I33" t="s">
        <v>68</v>
      </c>
      <c r="J33" s="14">
        <v>21</v>
      </c>
      <c r="K33" s="14" t="s">
        <v>62</v>
      </c>
      <c r="L33" t="s">
        <v>3</v>
      </c>
      <c r="M33" s="14">
        <v>6.88</v>
      </c>
      <c r="N33" s="14">
        <v>4.62</v>
      </c>
      <c r="P33" s="20"/>
      <c r="AH33" s="16">
        <f t="shared" si="17"/>
        <v>6.88</v>
      </c>
      <c r="AI33" s="17">
        <f t="shared" si="0"/>
        <v>6.88</v>
      </c>
      <c r="AJ33" s="17">
        <f t="shared" si="1"/>
        <v>0</v>
      </c>
      <c r="AK33" s="17">
        <f t="shared" si="2"/>
        <v>0</v>
      </c>
      <c r="AL33" s="17">
        <f t="shared" si="3"/>
        <v>0</v>
      </c>
      <c r="AM33" s="17">
        <f t="shared" si="4"/>
        <v>0</v>
      </c>
      <c r="AN33" s="17">
        <f t="shared" si="5"/>
        <v>0</v>
      </c>
      <c r="AO33" s="17">
        <f t="shared" si="18"/>
        <v>0</v>
      </c>
      <c r="AP33" s="17">
        <f t="shared" si="6"/>
        <v>0</v>
      </c>
      <c r="AQ33" s="17">
        <f t="shared" si="7"/>
        <v>0</v>
      </c>
      <c r="AR33" s="17">
        <f t="shared" si="8"/>
        <v>0</v>
      </c>
      <c r="AS33" s="17">
        <f t="shared" si="9"/>
        <v>0</v>
      </c>
      <c r="AT33" s="17">
        <f t="shared" si="10"/>
        <v>0</v>
      </c>
      <c r="AU33" s="17">
        <f t="shared" si="11"/>
        <v>0</v>
      </c>
      <c r="AV33" s="17">
        <f t="shared" si="12"/>
        <v>0</v>
      </c>
      <c r="AW33" s="17">
        <f t="shared" si="13"/>
        <v>0</v>
      </c>
      <c r="AX33" s="17">
        <f t="shared" si="14"/>
        <v>0</v>
      </c>
      <c r="AY33" s="17">
        <f t="shared" si="15"/>
        <v>0</v>
      </c>
      <c r="AZ33" s="17">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1</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2"/>
        <v>1</v>
      </c>
    </row>
    <row r="34" spans="1:75" x14ac:dyDescent="0.25">
      <c r="A34" s="63">
        <v>6295</v>
      </c>
      <c r="B34" s="15">
        <v>38535</v>
      </c>
      <c r="C34" t="s">
        <v>62</v>
      </c>
      <c r="D34" t="s">
        <v>616</v>
      </c>
      <c r="E34" t="s">
        <v>63</v>
      </c>
      <c r="F34" t="s">
        <v>429</v>
      </c>
      <c r="G34" t="s">
        <v>438</v>
      </c>
      <c r="H34" s="64" t="s">
        <v>877</v>
      </c>
      <c r="I34" t="s">
        <v>64</v>
      </c>
      <c r="J34" s="14">
        <v>6</v>
      </c>
      <c r="K34" s="14" t="s">
        <v>62</v>
      </c>
      <c r="L34" t="s">
        <v>4</v>
      </c>
      <c r="M34" s="14">
        <v>30</v>
      </c>
      <c r="N34" s="14">
        <v>10</v>
      </c>
      <c r="P34" s="20"/>
      <c r="AH34" s="16">
        <f t="shared" si="17"/>
        <v>10</v>
      </c>
      <c r="AI34" s="17">
        <f t="shared" si="0"/>
        <v>0</v>
      </c>
      <c r="AJ34" s="17">
        <f t="shared" si="1"/>
        <v>10</v>
      </c>
      <c r="AK34" s="17">
        <f t="shared" si="2"/>
        <v>0</v>
      </c>
      <c r="AL34" s="17">
        <f t="shared" si="3"/>
        <v>0</v>
      </c>
      <c r="AM34" s="17">
        <f t="shared" si="4"/>
        <v>0</v>
      </c>
      <c r="AN34" s="17">
        <f t="shared" si="5"/>
        <v>0</v>
      </c>
      <c r="AO34" s="17">
        <f t="shared" si="18"/>
        <v>0</v>
      </c>
      <c r="AP34" s="17">
        <f t="shared" si="6"/>
        <v>0</v>
      </c>
      <c r="AQ34" s="17">
        <f t="shared" si="7"/>
        <v>0</v>
      </c>
      <c r="AR34" s="17">
        <f t="shared" si="8"/>
        <v>0</v>
      </c>
      <c r="AS34" s="17">
        <f t="shared" si="9"/>
        <v>0</v>
      </c>
      <c r="AT34" s="17">
        <f t="shared" si="10"/>
        <v>0</v>
      </c>
      <c r="AU34" s="17">
        <f t="shared" si="11"/>
        <v>0</v>
      </c>
      <c r="AV34" s="17">
        <f t="shared" si="12"/>
        <v>0</v>
      </c>
      <c r="AW34" s="17">
        <f t="shared" si="13"/>
        <v>0</v>
      </c>
      <c r="AX34" s="17">
        <f t="shared" si="14"/>
        <v>0</v>
      </c>
      <c r="AY34" s="17">
        <f t="shared" si="15"/>
        <v>0</v>
      </c>
      <c r="AZ34" s="17">
        <f t="shared" si="16"/>
        <v>0</v>
      </c>
      <c r="BQ34" t="s">
        <v>66</v>
      </c>
      <c r="BR34">
        <f>SUM(BR25:BR33)</f>
        <v>12</v>
      </c>
    </row>
    <row r="35" spans="1:75" x14ac:dyDescent="0.25">
      <c r="A35" s="63">
        <v>6347</v>
      </c>
      <c r="B35" s="15">
        <v>38538</v>
      </c>
      <c r="C35" t="s">
        <v>62</v>
      </c>
      <c r="D35" t="s">
        <v>617</v>
      </c>
      <c r="E35" t="s">
        <v>63</v>
      </c>
      <c r="F35" t="s">
        <v>429</v>
      </c>
      <c r="G35" t="s">
        <v>438</v>
      </c>
      <c r="H35" s="64" t="s">
        <v>877</v>
      </c>
      <c r="I35" t="s">
        <v>64</v>
      </c>
      <c r="J35" s="14">
        <v>6</v>
      </c>
      <c r="K35" s="14" t="s">
        <v>439</v>
      </c>
      <c r="L35" t="s">
        <v>5</v>
      </c>
      <c r="M35" s="14">
        <v>30</v>
      </c>
      <c r="N35" s="14">
        <v>10</v>
      </c>
      <c r="P35" s="20"/>
      <c r="AH35" s="16">
        <f t="shared" si="17"/>
        <v>10</v>
      </c>
      <c r="AI35" s="17">
        <f t="shared" si="0"/>
        <v>0</v>
      </c>
      <c r="AJ35" s="17">
        <f t="shared" si="1"/>
        <v>10</v>
      </c>
      <c r="AK35" s="17">
        <f t="shared" si="2"/>
        <v>0</v>
      </c>
      <c r="AL35" s="17">
        <f t="shared" si="3"/>
        <v>0</v>
      </c>
      <c r="AM35" s="17">
        <f t="shared" si="4"/>
        <v>0</v>
      </c>
      <c r="AN35" s="17">
        <f t="shared" si="5"/>
        <v>0</v>
      </c>
      <c r="AO35" s="17">
        <f t="shared" si="18"/>
        <v>0</v>
      </c>
      <c r="AP35" s="17">
        <f t="shared" si="6"/>
        <v>0</v>
      </c>
      <c r="AQ35" s="17">
        <f t="shared" si="7"/>
        <v>0</v>
      </c>
      <c r="AR35" s="17">
        <f t="shared" si="8"/>
        <v>0</v>
      </c>
      <c r="AS35" s="17">
        <f t="shared" si="9"/>
        <v>0</v>
      </c>
      <c r="AT35" s="17">
        <f t="shared" si="10"/>
        <v>0</v>
      </c>
      <c r="AU35" s="17">
        <f t="shared" si="11"/>
        <v>0</v>
      </c>
      <c r="AV35" s="17">
        <f t="shared" si="12"/>
        <v>0</v>
      </c>
      <c r="AW35" s="17">
        <f t="shared" si="13"/>
        <v>0</v>
      </c>
      <c r="AX35" s="17">
        <f t="shared" si="14"/>
        <v>0</v>
      </c>
      <c r="AY35" s="17">
        <f t="shared" si="15"/>
        <v>0</v>
      </c>
      <c r="AZ35" s="17">
        <f t="shared" si="16"/>
        <v>0</v>
      </c>
    </row>
    <row r="36" spans="1:75" x14ac:dyDescent="0.25">
      <c r="A36" s="63">
        <v>6356</v>
      </c>
      <c r="B36" s="15">
        <v>38538</v>
      </c>
      <c r="C36" t="s">
        <v>62</v>
      </c>
      <c r="D36" t="s">
        <v>429</v>
      </c>
      <c r="E36" t="s">
        <v>63</v>
      </c>
      <c r="F36" t="s">
        <v>458</v>
      </c>
      <c r="G36" t="s">
        <v>459</v>
      </c>
      <c r="H36" s="64" t="s">
        <v>839</v>
      </c>
      <c r="I36" t="s">
        <v>68</v>
      </c>
      <c r="J36" s="14">
        <v>16</v>
      </c>
      <c r="K36" s="14" t="s">
        <v>63</v>
      </c>
      <c r="L36" t="s">
        <v>3</v>
      </c>
      <c r="M36" s="14">
        <v>3.52</v>
      </c>
      <c r="N36" s="14">
        <v>5.48</v>
      </c>
      <c r="P36" s="20"/>
      <c r="AH36" s="16">
        <f t="shared" si="17"/>
        <v>3.52</v>
      </c>
      <c r="AI36" s="17">
        <f t="shared" si="0"/>
        <v>3.52</v>
      </c>
      <c r="AJ36" s="17">
        <f t="shared" si="1"/>
        <v>0</v>
      </c>
      <c r="AK36" s="17">
        <f t="shared" si="2"/>
        <v>0</v>
      </c>
      <c r="AL36" s="17">
        <f t="shared" si="3"/>
        <v>0</v>
      </c>
      <c r="AM36" s="17">
        <f t="shared" si="4"/>
        <v>0</v>
      </c>
      <c r="AN36" s="17">
        <f t="shared" si="5"/>
        <v>0</v>
      </c>
      <c r="AO36" s="17">
        <f t="shared" si="18"/>
        <v>0</v>
      </c>
      <c r="AP36" s="17">
        <f t="shared" si="6"/>
        <v>0</v>
      </c>
      <c r="AQ36" s="17">
        <f t="shared" si="7"/>
        <v>0</v>
      </c>
      <c r="AR36" s="17">
        <f t="shared" si="8"/>
        <v>0</v>
      </c>
      <c r="AS36" s="17">
        <f t="shared" si="9"/>
        <v>0</v>
      </c>
      <c r="AT36" s="17">
        <f t="shared" si="10"/>
        <v>0</v>
      </c>
      <c r="AU36" s="17">
        <f t="shared" si="11"/>
        <v>0</v>
      </c>
      <c r="AV36" s="17">
        <f t="shared" si="12"/>
        <v>0</v>
      </c>
      <c r="AW36" s="17">
        <f t="shared" si="13"/>
        <v>0</v>
      </c>
      <c r="AX36" s="17">
        <f t="shared" si="14"/>
        <v>0</v>
      </c>
      <c r="AY36" s="17">
        <f t="shared" si="15"/>
        <v>0</v>
      </c>
      <c r="AZ36" s="17">
        <f t="shared" si="16"/>
        <v>0</v>
      </c>
    </row>
    <row r="37" spans="1:75" x14ac:dyDescent="0.25">
      <c r="A37" s="63">
        <v>6359</v>
      </c>
      <c r="B37" s="15">
        <v>38539</v>
      </c>
      <c r="C37" t="s">
        <v>62</v>
      </c>
      <c r="D37" t="s">
        <v>618</v>
      </c>
      <c r="E37" t="s">
        <v>63</v>
      </c>
      <c r="F37" t="s">
        <v>429</v>
      </c>
      <c r="G37" t="s">
        <v>438</v>
      </c>
      <c r="H37" s="64" t="s">
        <v>877</v>
      </c>
      <c r="I37" t="s">
        <v>64</v>
      </c>
      <c r="J37" s="14">
        <v>6</v>
      </c>
      <c r="K37" s="14" t="s">
        <v>63</v>
      </c>
      <c r="L37" t="s">
        <v>4</v>
      </c>
      <c r="M37" s="14">
        <v>30</v>
      </c>
      <c r="N37" s="14">
        <v>10</v>
      </c>
      <c r="P37" s="20"/>
      <c r="AH37" s="16">
        <f t="shared" si="17"/>
        <v>10</v>
      </c>
      <c r="AI37" s="17">
        <f t="shared" si="0"/>
        <v>0</v>
      </c>
      <c r="AJ37" s="17">
        <f t="shared" si="1"/>
        <v>10</v>
      </c>
      <c r="AK37" s="17">
        <f t="shared" si="2"/>
        <v>0</v>
      </c>
      <c r="AL37" s="17">
        <f t="shared" si="3"/>
        <v>0</v>
      </c>
      <c r="AM37" s="17">
        <f t="shared" si="4"/>
        <v>0</v>
      </c>
      <c r="AN37" s="17">
        <f t="shared" si="5"/>
        <v>0</v>
      </c>
      <c r="AO37" s="17">
        <f t="shared" si="18"/>
        <v>0</v>
      </c>
      <c r="AP37" s="17">
        <f t="shared" si="6"/>
        <v>0</v>
      </c>
      <c r="AQ37" s="17">
        <f t="shared" si="7"/>
        <v>0</v>
      </c>
      <c r="AR37" s="17">
        <f t="shared" si="8"/>
        <v>0</v>
      </c>
      <c r="AS37" s="17">
        <f t="shared" si="9"/>
        <v>0</v>
      </c>
      <c r="AT37" s="17">
        <f t="shared" si="10"/>
        <v>0</v>
      </c>
      <c r="AU37" s="17">
        <f t="shared" si="11"/>
        <v>0</v>
      </c>
      <c r="AV37" s="17">
        <f t="shared" si="12"/>
        <v>0</v>
      </c>
      <c r="AW37" s="17">
        <f t="shared" si="13"/>
        <v>0</v>
      </c>
      <c r="AX37" s="17">
        <f t="shared" si="14"/>
        <v>0</v>
      </c>
      <c r="AY37" s="17">
        <f t="shared" si="15"/>
        <v>0</v>
      </c>
      <c r="AZ37" s="17">
        <f t="shared" si="16"/>
        <v>0</v>
      </c>
      <c r="BD37">
        <f>SUMIF($I$2:$I$4999,"Battle",$J$2:$J$4999)</f>
        <v>5541</v>
      </c>
      <c r="BE37" t="s">
        <v>68</v>
      </c>
      <c r="BV37" cm="1">
        <f t="array" ref="BV37">SUMPRODUCT(--EXACT($BW$37,$I$2:$I$4275))</f>
        <v>108</v>
      </c>
      <c r="BW37" t="s">
        <v>64</v>
      </c>
    </row>
    <row r="38" spans="1:75" x14ac:dyDescent="0.25">
      <c r="A38" s="63">
        <v>6384</v>
      </c>
      <c r="B38" s="15">
        <v>38542</v>
      </c>
      <c r="C38" t="s">
        <v>62</v>
      </c>
      <c r="D38" t="s">
        <v>429</v>
      </c>
      <c r="E38" t="s">
        <v>63</v>
      </c>
      <c r="F38" t="s">
        <v>441</v>
      </c>
      <c r="G38" t="s">
        <v>435</v>
      </c>
      <c r="H38" s="64" t="s">
        <v>840</v>
      </c>
      <c r="I38" t="s">
        <v>68</v>
      </c>
      <c r="J38" s="14">
        <v>28</v>
      </c>
      <c r="K38" s="14" t="s">
        <v>63</v>
      </c>
      <c r="L38" t="s">
        <v>4</v>
      </c>
      <c r="M38" s="14">
        <v>6.72</v>
      </c>
      <c r="N38" s="14">
        <v>8.2800000000000011</v>
      </c>
      <c r="P38" s="20"/>
      <c r="AH38" s="16">
        <f t="shared" si="17"/>
        <v>6.72</v>
      </c>
      <c r="AI38" s="17">
        <f t="shared" si="0"/>
        <v>6.72</v>
      </c>
      <c r="AJ38" s="17">
        <f t="shared" si="1"/>
        <v>0</v>
      </c>
      <c r="AK38" s="17">
        <f t="shared" si="2"/>
        <v>0</v>
      </c>
      <c r="AL38" s="17">
        <f t="shared" si="3"/>
        <v>0</v>
      </c>
      <c r="AM38" s="17">
        <f t="shared" si="4"/>
        <v>0</v>
      </c>
      <c r="AN38" s="17">
        <f t="shared" si="5"/>
        <v>0</v>
      </c>
      <c r="AO38" s="17">
        <f t="shared" si="18"/>
        <v>0</v>
      </c>
      <c r="AP38" s="17">
        <f t="shared" si="6"/>
        <v>0</v>
      </c>
      <c r="AQ38" s="17">
        <f t="shared" si="7"/>
        <v>0</v>
      </c>
      <c r="AR38" s="17">
        <f t="shared" si="8"/>
        <v>0</v>
      </c>
      <c r="AS38" s="17">
        <f t="shared" si="9"/>
        <v>0</v>
      </c>
      <c r="AT38" s="17">
        <f t="shared" si="10"/>
        <v>0</v>
      </c>
      <c r="AU38" s="17">
        <f t="shared" si="11"/>
        <v>0</v>
      </c>
      <c r="AV38" s="17">
        <f t="shared" si="12"/>
        <v>0</v>
      </c>
      <c r="AW38" s="17">
        <f t="shared" si="13"/>
        <v>0</v>
      </c>
      <c r="AX38" s="17">
        <f t="shared" si="14"/>
        <v>0</v>
      </c>
      <c r="AY38" s="17">
        <f t="shared" si="15"/>
        <v>0</v>
      </c>
      <c r="AZ38" s="17">
        <f t="shared" si="16"/>
        <v>0</v>
      </c>
      <c r="BD38">
        <f>SUMIF($I$2:$I$4999,"Maneuver",$J$2:$J$4999)</f>
        <v>6066</v>
      </c>
      <c r="BE38" t="s">
        <v>67</v>
      </c>
    </row>
    <row r="39" spans="1:75" x14ac:dyDescent="0.25">
      <c r="A39" s="63">
        <v>6431</v>
      </c>
      <c r="B39" s="15">
        <v>38545</v>
      </c>
      <c r="C39" t="s">
        <v>62</v>
      </c>
      <c r="D39" t="s">
        <v>429</v>
      </c>
      <c r="E39" t="s">
        <v>63</v>
      </c>
      <c r="F39" t="s">
        <v>437</v>
      </c>
      <c r="G39" t="s">
        <v>459</v>
      </c>
      <c r="H39" s="64" t="s">
        <v>841</v>
      </c>
      <c r="I39" t="s">
        <v>68</v>
      </c>
      <c r="J39" s="14">
        <v>20</v>
      </c>
      <c r="K39" s="14" t="s">
        <v>63</v>
      </c>
      <c r="L39" t="s">
        <v>4</v>
      </c>
      <c r="M39" s="14">
        <v>4.8</v>
      </c>
      <c r="N39" s="14">
        <v>6.2</v>
      </c>
      <c r="P39" s="20"/>
      <c r="AH39" s="16">
        <f t="shared" si="17"/>
        <v>4.8</v>
      </c>
      <c r="AI39" s="17">
        <f t="shared" si="0"/>
        <v>4.8</v>
      </c>
      <c r="AJ39" s="17">
        <f t="shared" si="1"/>
        <v>0</v>
      </c>
      <c r="AK39" s="17">
        <f t="shared" si="2"/>
        <v>0</v>
      </c>
      <c r="AL39" s="17">
        <f t="shared" si="3"/>
        <v>0</v>
      </c>
      <c r="AM39" s="17">
        <f t="shared" si="4"/>
        <v>0</v>
      </c>
      <c r="AN39" s="17">
        <f t="shared" si="5"/>
        <v>0</v>
      </c>
      <c r="AO39" s="17">
        <f t="shared" si="18"/>
        <v>0</v>
      </c>
      <c r="AP39" s="17">
        <f t="shared" si="6"/>
        <v>0</v>
      </c>
      <c r="AQ39" s="17">
        <f t="shared" si="7"/>
        <v>0</v>
      </c>
      <c r="AR39" s="17">
        <f t="shared" si="8"/>
        <v>0</v>
      </c>
      <c r="AS39" s="17">
        <f t="shared" si="9"/>
        <v>0</v>
      </c>
      <c r="AT39" s="17">
        <f t="shared" si="10"/>
        <v>0</v>
      </c>
      <c r="AU39" s="17">
        <f t="shared" si="11"/>
        <v>0</v>
      </c>
      <c r="AV39" s="17">
        <f t="shared" si="12"/>
        <v>0</v>
      </c>
      <c r="AW39" s="17">
        <f t="shared" si="13"/>
        <v>0</v>
      </c>
      <c r="AX39" s="17">
        <f t="shared" si="14"/>
        <v>0</v>
      </c>
      <c r="AY39" s="17">
        <f t="shared" si="15"/>
        <v>0</v>
      </c>
      <c r="AZ39" s="17">
        <f t="shared" si="16"/>
        <v>0</v>
      </c>
      <c r="BD39">
        <f>SUMIF($I$2:$I$4999,"Multiplayer Battle",$J$2:$J$4999)</f>
        <v>431</v>
      </c>
      <c r="BE39" t="s">
        <v>173</v>
      </c>
    </row>
    <row r="40" spans="1:75" x14ac:dyDescent="0.25">
      <c r="A40" s="63">
        <v>6432</v>
      </c>
      <c r="B40" s="15">
        <v>38545</v>
      </c>
      <c r="C40" t="s">
        <v>62</v>
      </c>
      <c r="D40" t="s">
        <v>429</v>
      </c>
      <c r="E40" t="s">
        <v>63</v>
      </c>
      <c r="F40" t="s">
        <v>458</v>
      </c>
      <c r="G40" t="s">
        <v>459</v>
      </c>
      <c r="H40" s="64" t="s">
        <v>842</v>
      </c>
      <c r="I40" t="s">
        <v>68</v>
      </c>
      <c r="J40" s="14">
        <v>25</v>
      </c>
      <c r="K40" s="14" t="s">
        <v>63</v>
      </c>
      <c r="L40" t="s">
        <v>4</v>
      </c>
      <c r="M40" s="14">
        <v>6</v>
      </c>
      <c r="N40" s="14">
        <v>7.5</v>
      </c>
      <c r="P40" s="20"/>
      <c r="AH40" s="16">
        <f t="shared" si="17"/>
        <v>6</v>
      </c>
      <c r="AI40" s="17">
        <f t="shared" si="0"/>
        <v>6</v>
      </c>
      <c r="AJ40" s="17">
        <f t="shared" si="1"/>
        <v>0</v>
      </c>
      <c r="AK40" s="17">
        <f t="shared" si="2"/>
        <v>0</v>
      </c>
      <c r="AL40" s="17">
        <f t="shared" si="3"/>
        <v>0</v>
      </c>
      <c r="AM40" s="17">
        <f t="shared" si="4"/>
        <v>0</v>
      </c>
      <c r="AN40" s="17">
        <f t="shared" si="5"/>
        <v>0</v>
      </c>
      <c r="AO40" s="17">
        <f t="shared" si="18"/>
        <v>0</v>
      </c>
      <c r="AP40" s="17">
        <f t="shared" si="6"/>
        <v>0</v>
      </c>
      <c r="AQ40" s="17">
        <f t="shared" si="7"/>
        <v>0</v>
      </c>
      <c r="AR40" s="17">
        <f t="shared" si="8"/>
        <v>0</v>
      </c>
      <c r="AS40" s="17">
        <f t="shared" si="9"/>
        <v>0</v>
      </c>
      <c r="AT40" s="17">
        <f t="shared" si="10"/>
        <v>0</v>
      </c>
      <c r="AU40" s="17">
        <f t="shared" si="11"/>
        <v>0</v>
      </c>
      <c r="AV40" s="17">
        <f t="shared" si="12"/>
        <v>0</v>
      </c>
      <c r="AW40" s="17">
        <f t="shared" si="13"/>
        <v>0</v>
      </c>
      <c r="AX40" s="17">
        <f t="shared" si="14"/>
        <v>0</v>
      </c>
      <c r="AY40" s="17">
        <f t="shared" si="15"/>
        <v>0</v>
      </c>
      <c r="AZ40" s="17">
        <f t="shared" si="16"/>
        <v>0</v>
      </c>
      <c r="BD40">
        <f>SUMIF($I$2:$I$4999,"Multiplayer Maneuver",$J$2:$J$4999)</f>
        <v>300</v>
      </c>
      <c r="BE40" t="s">
        <v>174</v>
      </c>
    </row>
    <row r="41" spans="1:75" x14ac:dyDescent="0.25">
      <c r="A41" s="63">
        <v>6437</v>
      </c>
      <c r="B41" s="15">
        <v>38546</v>
      </c>
      <c r="C41" t="s">
        <v>62</v>
      </c>
      <c r="D41" t="s">
        <v>429</v>
      </c>
      <c r="E41" t="s">
        <v>63</v>
      </c>
      <c r="F41" t="s">
        <v>460</v>
      </c>
      <c r="G41" t="s">
        <v>435</v>
      </c>
      <c r="H41" s="60" t="s">
        <v>461</v>
      </c>
      <c r="I41" t="s">
        <v>68</v>
      </c>
      <c r="J41" s="14">
        <v>21</v>
      </c>
      <c r="K41" s="14" t="s">
        <v>63</v>
      </c>
      <c r="L41" t="s">
        <v>4</v>
      </c>
      <c r="M41" s="14">
        <v>5.04</v>
      </c>
      <c r="N41" s="14">
        <v>6.46</v>
      </c>
      <c r="P41" s="20"/>
      <c r="AH41" s="16">
        <f t="shared" si="17"/>
        <v>5.04</v>
      </c>
      <c r="AI41" s="17">
        <f t="shared" si="0"/>
        <v>5.04</v>
      </c>
      <c r="AJ41" s="17">
        <f t="shared" si="1"/>
        <v>0</v>
      </c>
      <c r="AK41" s="17">
        <f t="shared" si="2"/>
        <v>0</v>
      </c>
      <c r="AL41" s="17">
        <f t="shared" si="3"/>
        <v>0</v>
      </c>
      <c r="AM41" s="17">
        <f t="shared" si="4"/>
        <v>0</v>
      </c>
      <c r="AN41" s="17">
        <f t="shared" si="5"/>
        <v>0</v>
      </c>
      <c r="AO41" s="17">
        <f t="shared" si="18"/>
        <v>0</v>
      </c>
      <c r="AP41" s="17">
        <f t="shared" si="6"/>
        <v>0</v>
      </c>
      <c r="AQ41" s="17">
        <f t="shared" si="7"/>
        <v>0</v>
      </c>
      <c r="AR41" s="17">
        <f t="shared" si="8"/>
        <v>0</v>
      </c>
      <c r="AS41" s="17">
        <f t="shared" si="9"/>
        <v>0</v>
      </c>
      <c r="AT41" s="17">
        <f t="shared" si="10"/>
        <v>0</v>
      </c>
      <c r="AU41" s="17">
        <f t="shared" si="11"/>
        <v>0</v>
      </c>
      <c r="AV41" s="17">
        <f t="shared" si="12"/>
        <v>0</v>
      </c>
      <c r="AW41" s="17">
        <f t="shared" si="13"/>
        <v>0</v>
      </c>
      <c r="AX41" s="17">
        <f t="shared" si="14"/>
        <v>0</v>
      </c>
      <c r="AY41" s="17">
        <f t="shared" si="15"/>
        <v>0</v>
      </c>
      <c r="AZ41" s="17">
        <f t="shared" si="16"/>
        <v>0</v>
      </c>
      <c r="BD41">
        <f>SUMIF($I$2:$I$4999,"ATA Training",$J$2:$J$4999)</f>
        <v>959</v>
      </c>
      <c r="BE41" t="s">
        <v>64</v>
      </c>
      <c r="BV41">
        <f>SUM(BN3,BN8,BV14,BV27,BV37)</f>
        <v>649</v>
      </c>
      <c r="BW41" t="s">
        <v>109</v>
      </c>
    </row>
    <row r="42" spans="1:75" x14ac:dyDescent="0.25">
      <c r="A42" s="63">
        <v>6503</v>
      </c>
      <c r="B42" s="15">
        <v>38557</v>
      </c>
      <c r="C42" t="s">
        <v>62</v>
      </c>
      <c r="D42" t="s">
        <v>429</v>
      </c>
      <c r="E42" t="s">
        <v>63</v>
      </c>
      <c r="F42" t="s">
        <v>437</v>
      </c>
      <c r="G42" t="s">
        <v>459</v>
      </c>
      <c r="H42" s="64" t="s">
        <v>843</v>
      </c>
      <c r="I42" t="s">
        <v>68</v>
      </c>
      <c r="J42" s="14">
        <v>30</v>
      </c>
      <c r="K42" s="14" t="s">
        <v>439</v>
      </c>
      <c r="L42" t="s">
        <v>5</v>
      </c>
      <c r="M42" s="14">
        <v>7.5</v>
      </c>
      <c r="N42" s="14">
        <v>7.5</v>
      </c>
      <c r="P42" s="20"/>
      <c r="AH42" s="16">
        <f t="shared" si="17"/>
        <v>7.5</v>
      </c>
      <c r="AI42" s="17">
        <f t="shared" si="0"/>
        <v>7.5</v>
      </c>
      <c r="AJ42" s="17">
        <f t="shared" si="1"/>
        <v>0</v>
      </c>
      <c r="AK42" s="17">
        <f t="shared" si="2"/>
        <v>0</v>
      </c>
      <c r="AL42" s="17">
        <f t="shared" si="3"/>
        <v>0</v>
      </c>
      <c r="AM42" s="17">
        <f t="shared" si="4"/>
        <v>0</v>
      </c>
      <c r="AN42" s="17">
        <f t="shared" si="5"/>
        <v>0</v>
      </c>
      <c r="AO42" s="17">
        <f t="shared" si="18"/>
        <v>0</v>
      </c>
      <c r="AP42" s="17">
        <f t="shared" si="6"/>
        <v>0</v>
      </c>
      <c r="AQ42" s="17">
        <f t="shared" si="7"/>
        <v>0</v>
      </c>
      <c r="AR42" s="17">
        <f t="shared" si="8"/>
        <v>0</v>
      </c>
      <c r="AS42" s="17">
        <f t="shared" si="9"/>
        <v>0</v>
      </c>
      <c r="AT42" s="17">
        <f t="shared" si="10"/>
        <v>0</v>
      </c>
      <c r="AU42" s="17">
        <f t="shared" si="11"/>
        <v>0</v>
      </c>
      <c r="AV42" s="17">
        <f t="shared" si="12"/>
        <v>0</v>
      </c>
      <c r="AW42" s="17">
        <f t="shared" si="13"/>
        <v>0</v>
      </c>
      <c r="AX42" s="17">
        <f t="shared" si="14"/>
        <v>0</v>
      </c>
      <c r="AY42" s="17">
        <f t="shared" si="15"/>
        <v>0</v>
      </c>
      <c r="AZ42" s="17">
        <f t="shared" si="16"/>
        <v>0</v>
      </c>
      <c r="BD42">
        <f>SUM(BD37:BD41)</f>
        <v>13297</v>
      </c>
      <c r="BE42" t="s">
        <v>79</v>
      </c>
    </row>
    <row r="43" spans="1:75" x14ac:dyDescent="0.25">
      <c r="A43" s="63">
        <v>6545</v>
      </c>
      <c r="B43" s="15">
        <v>38565</v>
      </c>
      <c r="C43" t="s">
        <v>62</v>
      </c>
      <c r="D43" t="s">
        <v>619</v>
      </c>
      <c r="E43" t="s">
        <v>63</v>
      </c>
      <c r="F43" t="s">
        <v>429</v>
      </c>
      <c r="G43" t="s">
        <v>438</v>
      </c>
      <c r="H43" s="64" t="s">
        <v>877</v>
      </c>
      <c r="I43" t="s">
        <v>64</v>
      </c>
      <c r="J43" s="14">
        <v>6</v>
      </c>
      <c r="K43" s="14" t="s">
        <v>63</v>
      </c>
      <c r="L43" t="s">
        <v>4</v>
      </c>
      <c r="M43" s="14">
        <v>30</v>
      </c>
      <c r="N43" s="14">
        <v>10</v>
      </c>
      <c r="P43" s="20"/>
      <c r="AH43" s="16">
        <f t="shared" si="17"/>
        <v>10</v>
      </c>
      <c r="AI43" s="17">
        <f t="shared" si="0"/>
        <v>0</v>
      </c>
      <c r="AJ43" s="17">
        <f t="shared" si="1"/>
        <v>10</v>
      </c>
      <c r="AK43" s="17">
        <f t="shared" si="2"/>
        <v>0</v>
      </c>
      <c r="AL43" s="17">
        <f t="shared" si="3"/>
        <v>0</v>
      </c>
      <c r="AM43" s="17">
        <f t="shared" si="4"/>
        <v>0</v>
      </c>
      <c r="AN43" s="17">
        <f t="shared" si="5"/>
        <v>0</v>
      </c>
      <c r="AO43" s="17">
        <f t="shared" si="18"/>
        <v>0</v>
      </c>
      <c r="AP43" s="17">
        <f t="shared" si="6"/>
        <v>0</v>
      </c>
      <c r="AQ43" s="17">
        <f t="shared" si="7"/>
        <v>0</v>
      </c>
      <c r="AR43" s="17">
        <f t="shared" si="8"/>
        <v>0</v>
      </c>
      <c r="AS43" s="17">
        <f t="shared" si="9"/>
        <v>0</v>
      </c>
      <c r="AT43" s="17">
        <f t="shared" si="10"/>
        <v>0</v>
      </c>
      <c r="AU43" s="17">
        <f t="shared" si="11"/>
        <v>0</v>
      </c>
      <c r="AV43" s="17">
        <f t="shared" si="12"/>
        <v>0</v>
      </c>
      <c r="AW43" s="17">
        <f t="shared" si="13"/>
        <v>0</v>
      </c>
      <c r="AX43" s="17">
        <f t="shared" si="14"/>
        <v>0</v>
      </c>
      <c r="AY43" s="17">
        <f t="shared" si="15"/>
        <v>0</v>
      </c>
      <c r="AZ43" s="17">
        <f t="shared" si="16"/>
        <v>0</v>
      </c>
    </row>
    <row r="44" spans="1:75" x14ac:dyDescent="0.25">
      <c r="A44" s="63">
        <v>6569</v>
      </c>
      <c r="B44" s="15">
        <v>38567</v>
      </c>
      <c r="C44" t="s">
        <v>62</v>
      </c>
      <c r="D44" t="s">
        <v>429</v>
      </c>
      <c r="E44" t="s">
        <v>63</v>
      </c>
      <c r="F44" t="s">
        <v>441</v>
      </c>
      <c r="G44" t="s">
        <v>459</v>
      </c>
      <c r="H44" s="64" t="s">
        <v>831</v>
      </c>
      <c r="I44" t="s">
        <v>68</v>
      </c>
      <c r="J44" s="14">
        <v>15</v>
      </c>
      <c r="K44" s="14" t="s">
        <v>439</v>
      </c>
      <c r="L44" t="s">
        <v>5</v>
      </c>
      <c r="M44" s="14">
        <v>3.75</v>
      </c>
      <c r="N44" s="14">
        <v>3.75</v>
      </c>
      <c r="P44" s="20"/>
      <c r="AH44" s="16">
        <f t="shared" si="17"/>
        <v>3.75</v>
      </c>
      <c r="AI44" s="17">
        <f t="shared" si="0"/>
        <v>3.75</v>
      </c>
      <c r="AJ44" s="17">
        <f t="shared" si="1"/>
        <v>0</v>
      </c>
      <c r="AK44" s="17">
        <f t="shared" si="2"/>
        <v>0</v>
      </c>
      <c r="AL44" s="17">
        <f t="shared" si="3"/>
        <v>0</v>
      </c>
      <c r="AM44" s="17">
        <f t="shared" si="4"/>
        <v>0</v>
      </c>
      <c r="AN44" s="17">
        <f t="shared" si="5"/>
        <v>0</v>
      </c>
      <c r="AO44" s="17">
        <f t="shared" si="18"/>
        <v>0</v>
      </c>
      <c r="AP44" s="17">
        <f t="shared" si="6"/>
        <v>0</v>
      </c>
      <c r="AQ44" s="17">
        <f t="shared" si="7"/>
        <v>0</v>
      </c>
      <c r="AR44" s="17">
        <f t="shared" si="8"/>
        <v>0</v>
      </c>
      <c r="AS44" s="17">
        <f t="shared" si="9"/>
        <v>0</v>
      </c>
      <c r="AT44" s="17">
        <f t="shared" si="10"/>
        <v>0</v>
      </c>
      <c r="AU44" s="17">
        <f t="shared" si="11"/>
        <v>0</v>
      </c>
      <c r="AV44" s="17">
        <f t="shared" si="12"/>
        <v>0</v>
      </c>
      <c r="AW44" s="17">
        <f t="shared" si="13"/>
        <v>0</v>
      </c>
      <c r="AX44" s="17">
        <f t="shared" si="14"/>
        <v>0</v>
      </c>
      <c r="AY44" s="17">
        <f t="shared" si="15"/>
        <v>0</v>
      </c>
      <c r="AZ44" s="17">
        <f t="shared" si="16"/>
        <v>0</v>
      </c>
    </row>
    <row r="45" spans="1:75" x14ac:dyDescent="0.25">
      <c r="A45" s="63">
        <v>6584</v>
      </c>
      <c r="B45" s="15">
        <v>38573</v>
      </c>
      <c r="C45" t="s">
        <v>62</v>
      </c>
      <c r="D45" t="s">
        <v>429</v>
      </c>
      <c r="E45" t="s">
        <v>63</v>
      </c>
      <c r="F45" t="s">
        <v>441</v>
      </c>
      <c r="G45" t="s">
        <v>435</v>
      </c>
      <c r="H45" s="65" t="s">
        <v>844</v>
      </c>
      <c r="I45" t="s">
        <v>68</v>
      </c>
      <c r="J45" s="14">
        <v>59</v>
      </c>
      <c r="K45" s="14" t="s">
        <v>63</v>
      </c>
      <c r="L45" t="s">
        <v>3</v>
      </c>
      <c r="M45" s="14">
        <v>12.98</v>
      </c>
      <c r="N45" s="14">
        <v>17.52</v>
      </c>
      <c r="P45" s="20"/>
      <c r="AH45" s="16">
        <f t="shared" si="17"/>
        <v>12.98</v>
      </c>
      <c r="AI45" s="17">
        <f t="shared" si="0"/>
        <v>12.98</v>
      </c>
      <c r="AJ45" s="17">
        <f t="shared" si="1"/>
        <v>0</v>
      </c>
      <c r="AK45" s="17">
        <f t="shared" si="2"/>
        <v>0</v>
      </c>
      <c r="AL45" s="17">
        <f t="shared" si="3"/>
        <v>0</v>
      </c>
      <c r="AM45" s="17">
        <f t="shared" si="4"/>
        <v>0</v>
      </c>
      <c r="AN45" s="17">
        <f t="shared" si="5"/>
        <v>0</v>
      </c>
      <c r="AO45" s="17">
        <f t="shared" si="18"/>
        <v>0</v>
      </c>
      <c r="AP45" s="17">
        <f t="shared" si="6"/>
        <v>0</v>
      </c>
      <c r="AQ45" s="17">
        <f t="shared" si="7"/>
        <v>0</v>
      </c>
      <c r="AR45" s="17">
        <f t="shared" si="8"/>
        <v>0</v>
      </c>
      <c r="AS45" s="17">
        <f t="shared" si="9"/>
        <v>0</v>
      </c>
      <c r="AT45" s="17">
        <f t="shared" si="10"/>
        <v>0</v>
      </c>
      <c r="AU45" s="17">
        <f t="shared" si="11"/>
        <v>0</v>
      </c>
      <c r="AV45" s="17">
        <f t="shared" si="12"/>
        <v>0</v>
      </c>
      <c r="AW45" s="17">
        <f t="shared" si="13"/>
        <v>0</v>
      </c>
      <c r="AX45" s="17">
        <f t="shared" si="14"/>
        <v>0</v>
      </c>
      <c r="AY45" s="17">
        <f t="shared" si="15"/>
        <v>0</v>
      </c>
      <c r="AZ45" s="17">
        <f t="shared" si="16"/>
        <v>0</v>
      </c>
    </row>
    <row r="46" spans="1:75" x14ac:dyDescent="0.25">
      <c r="A46" s="63">
        <v>6588</v>
      </c>
      <c r="B46" s="15">
        <v>38573</v>
      </c>
      <c r="C46" t="s">
        <v>62</v>
      </c>
      <c r="D46" t="s">
        <v>429</v>
      </c>
      <c r="E46" t="s">
        <v>63</v>
      </c>
      <c r="F46" t="s">
        <v>441</v>
      </c>
      <c r="G46" t="s">
        <v>459</v>
      </c>
      <c r="H46" s="64" t="s">
        <v>831</v>
      </c>
      <c r="I46" t="s">
        <v>68</v>
      </c>
      <c r="J46" s="14">
        <v>23</v>
      </c>
      <c r="K46" s="14" t="s">
        <v>63</v>
      </c>
      <c r="L46" t="s">
        <v>4</v>
      </c>
      <c r="M46" s="14">
        <v>5.52</v>
      </c>
      <c r="N46" s="14">
        <v>6.98</v>
      </c>
      <c r="P46" s="20"/>
      <c r="AH46" s="16">
        <f t="shared" si="17"/>
        <v>5.52</v>
      </c>
      <c r="AI46" s="17">
        <f t="shared" si="0"/>
        <v>5.52</v>
      </c>
      <c r="AJ46" s="17">
        <f t="shared" si="1"/>
        <v>0</v>
      </c>
      <c r="AK46" s="17">
        <f t="shared" si="2"/>
        <v>0</v>
      </c>
      <c r="AL46" s="17">
        <f t="shared" si="3"/>
        <v>0</v>
      </c>
      <c r="AM46" s="17">
        <f t="shared" si="4"/>
        <v>0</v>
      </c>
      <c r="AN46" s="17">
        <f t="shared" si="5"/>
        <v>0</v>
      </c>
      <c r="AO46" s="17">
        <f t="shared" si="18"/>
        <v>0</v>
      </c>
      <c r="AP46" s="17">
        <f t="shared" si="6"/>
        <v>0</v>
      </c>
      <c r="AQ46" s="17">
        <f t="shared" si="7"/>
        <v>0</v>
      </c>
      <c r="AR46" s="17">
        <f t="shared" si="8"/>
        <v>0</v>
      </c>
      <c r="AS46" s="17">
        <f t="shared" si="9"/>
        <v>0</v>
      </c>
      <c r="AT46" s="17">
        <f t="shared" si="10"/>
        <v>0</v>
      </c>
      <c r="AU46" s="17">
        <f t="shared" si="11"/>
        <v>0</v>
      </c>
      <c r="AV46" s="17">
        <f t="shared" si="12"/>
        <v>0</v>
      </c>
      <c r="AW46" s="17">
        <f t="shared" si="13"/>
        <v>0</v>
      </c>
      <c r="AX46" s="17">
        <f t="shared" si="14"/>
        <v>0</v>
      </c>
      <c r="AY46" s="17">
        <f t="shared" si="15"/>
        <v>0</v>
      </c>
      <c r="AZ46" s="17">
        <f t="shared" si="16"/>
        <v>0</v>
      </c>
    </row>
    <row r="47" spans="1:75" x14ac:dyDescent="0.25">
      <c r="A47" s="63">
        <v>6599</v>
      </c>
      <c r="B47" s="15">
        <v>38575</v>
      </c>
      <c r="C47" t="s">
        <v>62</v>
      </c>
      <c r="D47" t="s">
        <v>429</v>
      </c>
      <c r="E47" t="s">
        <v>63</v>
      </c>
      <c r="F47" t="s">
        <v>458</v>
      </c>
      <c r="G47" t="s">
        <v>459</v>
      </c>
      <c r="H47" s="64" t="s">
        <v>845</v>
      </c>
      <c r="I47" t="s">
        <v>68</v>
      </c>
      <c r="J47" s="14">
        <v>13</v>
      </c>
      <c r="K47" s="14" t="s">
        <v>63</v>
      </c>
      <c r="L47" t="s">
        <v>3</v>
      </c>
      <c r="M47" s="14">
        <v>2.86</v>
      </c>
      <c r="N47" s="14">
        <v>4.6400000000000006</v>
      </c>
      <c r="P47" s="20"/>
      <c r="AH47" s="16">
        <f t="shared" si="17"/>
        <v>2.86</v>
      </c>
      <c r="AI47" s="17">
        <f t="shared" si="0"/>
        <v>2.86</v>
      </c>
      <c r="AJ47" s="17">
        <f t="shared" si="1"/>
        <v>0</v>
      </c>
      <c r="AK47" s="17">
        <f t="shared" si="2"/>
        <v>0</v>
      </c>
      <c r="AL47" s="17">
        <f t="shared" si="3"/>
        <v>0</v>
      </c>
      <c r="AM47" s="17">
        <f t="shared" si="4"/>
        <v>0</v>
      </c>
      <c r="AN47" s="17">
        <f t="shared" si="5"/>
        <v>0</v>
      </c>
      <c r="AO47" s="17">
        <f t="shared" si="18"/>
        <v>0</v>
      </c>
      <c r="AP47" s="17">
        <f t="shared" si="6"/>
        <v>0</v>
      </c>
      <c r="AQ47" s="17">
        <f t="shared" si="7"/>
        <v>0</v>
      </c>
      <c r="AR47" s="17">
        <f t="shared" si="8"/>
        <v>0</v>
      </c>
      <c r="AS47" s="17">
        <f t="shared" si="9"/>
        <v>0</v>
      </c>
      <c r="AT47" s="17">
        <f t="shared" si="10"/>
        <v>0</v>
      </c>
      <c r="AU47" s="17">
        <f t="shared" si="11"/>
        <v>0</v>
      </c>
      <c r="AV47" s="17">
        <f t="shared" si="12"/>
        <v>0</v>
      </c>
      <c r="AW47" s="17">
        <f t="shared" si="13"/>
        <v>0</v>
      </c>
      <c r="AX47" s="17">
        <f t="shared" si="14"/>
        <v>0</v>
      </c>
      <c r="AY47" s="17">
        <f t="shared" si="15"/>
        <v>0</v>
      </c>
      <c r="AZ47" s="17">
        <f t="shared" si="16"/>
        <v>0</v>
      </c>
    </row>
    <row r="48" spans="1:75" x14ac:dyDescent="0.25">
      <c r="A48" s="63">
        <v>6648</v>
      </c>
      <c r="B48" s="15">
        <v>38584</v>
      </c>
      <c r="C48" t="s">
        <v>62</v>
      </c>
      <c r="D48" t="s">
        <v>429</v>
      </c>
      <c r="E48" t="s">
        <v>63</v>
      </c>
      <c r="F48" t="s">
        <v>462</v>
      </c>
      <c r="G48" t="s">
        <v>438</v>
      </c>
      <c r="H48" s="65" t="s">
        <v>831</v>
      </c>
      <c r="I48" t="s">
        <v>68</v>
      </c>
      <c r="J48" s="14">
        <v>15</v>
      </c>
      <c r="K48" s="14" t="s">
        <v>62</v>
      </c>
      <c r="L48" t="s">
        <v>3</v>
      </c>
      <c r="M48" s="14">
        <v>5.2</v>
      </c>
      <c r="N48" s="14">
        <v>3.3</v>
      </c>
      <c r="P48" s="20"/>
      <c r="AH48" s="16">
        <f t="shared" si="17"/>
        <v>5.2</v>
      </c>
      <c r="AI48" s="17">
        <f t="shared" si="0"/>
        <v>5.2</v>
      </c>
      <c r="AJ48" s="17">
        <f t="shared" si="1"/>
        <v>0</v>
      </c>
      <c r="AK48" s="17">
        <f t="shared" si="2"/>
        <v>0</v>
      </c>
      <c r="AL48" s="17">
        <f t="shared" si="3"/>
        <v>0</v>
      </c>
      <c r="AM48" s="17">
        <f t="shared" si="4"/>
        <v>0</v>
      </c>
      <c r="AN48" s="17">
        <f t="shared" si="5"/>
        <v>0</v>
      </c>
      <c r="AO48" s="17">
        <f t="shared" si="18"/>
        <v>0</v>
      </c>
      <c r="AP48" s="17">
        <f t="shared" si="6"/>
        <v>0</v>
      </c>
      <c r="AQ48" s="17">
        <f t="shared" si="7"/>
        <v>0</v>
      </c>
      <c r="AR48" s="17">
        <f t="shared" si="8"/>
        <v>0</v>
      </c>
      <c r="AS48" s="17">
        <f t="shared" si="9"/>
        <v>0</v>
      </c>
      <c r="AT48" s="17">
        <f t="shared" si="10"/>
        <v>0</v>
      </c>
      <c r="AU48" s="17">
        <f t="shared" si="11"/>
        <v>0</v>
      </c>
      <c r="AV48" s="17">
        <f t="shared" si="12"/>
        <v>0</v>
      </c>
      <c r="AW48" s="17">
        <f t="shared" si="13"/>
        <v>0</v>
      </c>
      <c r="AX48" s="17">
        <f t="shared" si="14"/>
        <v>0</v>
      </c>
      <c r="AY48" s="17">
        <f t="shared" si="15"/>
        <v>0</v>
      </c>
      <c r="AZ48" s="17">
        <f t="shared" si="16"/>
        <v>0</v>
      </c>
    </row>
    <row r="49" spans="1:52" x14ac:dyDescent="0.25">
      <c r="A49" s="63">
        <v>6649</v>
      </c>
      <c r="B49" s="15">
        <v>38584</v>
      </c>
      <c r="C49" t="s">
        <v>62</v>
      </c>
      <c r="D49" t="s">
        <v>429</v>
      </c>
      <c r="E49" t="s">
        <v>63</v>
      </c>
      <c r="F49" t="s">
        <v>441</v>
      </c>
      <c r="G49" t="s">
        <v>459</v>
      </c>
      <c r="H49" s="64" t="s">
        <v>831</v>
      </c>
      <c r="I49" t="s">
        <v>68</v>
      </c>
      <c r="J49" s="14">
        <v>26</v>
      </c>
      <c r="K49" s="14" t="s">
        <v>62</v>
      </c>
      <c r="L49" t="s">
        <v>3</v>
      </c>
      <c r="M49" s="14">
        <v>8.2800000000000011</v>
      </c>
      <c r="N49" s="14">
        <v>5.72</v>
      </c>
      <c r="P49" s="20"/>
      <c r="AH49" s="16">
        <f t="shared" si="17"/>
        <v>8.2800000000000011</v>
      </c>
      <c r="AI49" s="17">
        <f t="shared" si="0"/>
        <v>8.2800000000000011</v>
      </c>
      <c r="AJ49" s="17">
        <f t="shared" si="1"/>
        <v>0</v>
      </c>
      <c r="AK49" s="17">
        <f t="shared" si="2"/>
        <v>0</v>
      </c>
      <c r="AL49" s="17">
        <f t="shared" si="3"/>
        <v>0</v>
      </c>
      <c r="AM49" s="17">
        <f t="shared" si="4"/>
        <v>0</v>
      </c>
      <c r="AN49" s="17">
        <f t="shared" si="5"/>
        <v>0</v>
      </c>
      <c r="AO49" s="17">
        <f t="shared" si="18"/>
        <v>0</v>
      </c>
      <c r="AP49" s="17">
        <f t="shared" si="6"/>
        <v>0</v>
      </c>
      <c r="AQ49" s="17">
        <f t="shared" si="7"/>
        <v>0</v>
      </c>
      <c r="AR49" s="17">
        <f t="shared" si="8"/>
        <v>0</v>
      </c>
      <c r="AS49" s="17">
        <f t="shared" si="9"/>
        <v>0</v>
      </c>
      <c r="AT49" s="17">
        <f t="shared" si="10"/>
        <v>0</v>
      </c>
      <c r="AU49" s="17">
        <f t="shared" si="11"/>
        <v>0</v>
      </c>
      <c r="AV49" s="17">
        <f t="shared" si="12"/>
        <v>0</v>
      </c>
      <c r="AW49" s="17">
        <f t="shared" si="13"/>
        <v>0</v>
      </c>
      <c r="AX49" s="17">
        <f t="shared" si="14"/>
        <v>0</v>
      </c>
      <c r="AY49" s="17">
        <f t="shared" si="15"/>
        <v>0</v>
      </c>
      <c r="AZ49" s="17">
        <f t="shared" si="16"/>
        <v>0</v>
      </c>
    </row>
    <row r="50" spans="1:52" x14ac:dyDescent="0.25">
      <c r="A50" s="63">
        <v>6650</v>
      </c>
      <c r="B50" s="15">
        <v>38584</v>
      </c>
      <c r="C50" t="s">
        <v>62</v>
      </c>
      <c r="D50" t="s">
        <v>620</v>
      </c>
      <c r="E50" t="s">
        <v>63</v>
      </c>
      <c r="F50" t="s">
        <v>429</v>
      </c>
      <c r="G50" t="s">
        <v>438</v>
      </c>
      <c r="H50" s="60" t="s">
        <v>830</v>
      </c>
      <c r="I50" t="s">
        <v>67</v>
      </c>
      <c r="J50" s="14">
        <v>14</v>
      </c>
      <c r="K50" s="14" t="s">
        <v>63</v>
      </c>
      <c r="L50" t="s">
        <v>4</v>
      </c>
      <c r="M50" s="14">
        <v>1.68</v>
      </c>
      <c r="N50" s="14">
        <v>2.3200000000000003</v>
      </c>
      <c r="P50" s="20"/>
      <c r="AH50" s="16">
        <f t="shared" si="17"/>
        <v>2.3200000000000003</v>
      </c>
      <c r="AI50" s="17">
        <f t="shared" si="0"/>
        <v>0</v>
      </c>
      <c r="AJ50" s="17">
        <f t="shared" si="1"/>
        <v>2.3200000000000003</v>
      </c>
      <c r="AK50" s="17">
        <f t="shared" si="2"/>
        <v>0</v>
      </c>
      <c r="AL50" s="17">
        <f t="shared" si="3"/>
        <v>0</v>
      </c>
      <c r="AM50" s="17">
        <f t="shared" si="4"/>
        <v>0</v>
      </c>
      <c r="AN50" s="17">
        <f t="shared" si="5"/>
        <v>0</v>
      </c>
      <c r="AO50" s="17">
        <f t="shared" si="18"/>
        <v>0</v>
      </c>
      <c r="AP50" s="17">
        <f t="shared" si="6"/>
        <v>0</v>
      </c>
      <c r="AQ50" s="17">
        <f t="shared" si="7"/>
        <v>0</v>
      </c>
      <c r="AR50" s="17">
        <f t="shared" si="8"/>
        <v>0</v>
      </c>
      <c r="AS50" s="17">
        <f t="shared" si="9"/>
        <v>0</v>
      </c>
      <c r="AT50" s="17">
        <f t="shared" si="10"/>
        <v>0</v>
      </c>
      <c r="AU50" s="17">
        <f t="shared" si="11"/>
        <v>0</v>
      </c>
      <c r="AV50" s="17">
        <f t="shared" si="12"/>
        <v>0</v>
      </c>
      <c r="AW50" s="17">
        <f t="shared" si="13"/>
        <v>0</v>
      </c>
      <c r="AX50" s="17">
        <f t="shared" si="14"/>
        <v>0</v>
      </c>
      <c r="AY50" s="17">
        <f t="shared" si="15"/>
        <v>0</v>
      </c>
      <c r="AZ50" s="17">
        <f t="shared" si="16"/>
        <v>0</v>
      </c>
    </row>
    <row r="51" spans="1:52" x14ac:dyDescent="0.25">
      <c r="A51" s="63">
        <v>6735</v>
      </c>
      <c r="B51" s="15">
        <v>38599</v>
      </c>
      <c r="C51" t="s">
        <v>62</v>
      </c>
      <c r="D51" t="s">
        <v>620</v>
      </c>
      <c r="E51" t="s">
        <v>63</v>
      </c>
      <c r="F51" t="s">
        <v>429</v>
      </c>
      <c r="G51" t="s">
        <v>438</v>
      </c>
      <c r="H51" s="64" t="s">
        <v>877</v>
      </c>
      <c r="I51" t="s">
        <v>64</v>
      </c>
      <c r="J51" s="14">
        <v>6</v>
      </c>
      <c r="K51" s="14" t="s">
        <v>439</v>
      </c>
      <c r="L51" t="s">
        <v>5</v>
      </c>
      <c r="M51" s="14">
        <v>30</v>
      </c>
      <c r="N51" s="14">
        <v>10</v>
      </c>
      <c r="P51" s="20"/>
      <c r="AH51" s="16">
        <f t="shared" si="17"/>
        <v>10</v>
      </c>
      <c r="AI51" s="17">
        <f t="shared" si="0"/>
        <v>0</v>
      </c>
      <c r="AJ51" s="17">
        <f t="shared" si="1"/>
        <v>10</v>
      </c>
      <c r="AK51" s="17">
        <f t="shared" si="2"/>
        <v>0</v>
      </c>
      <c r="AL51" s="17">
        <f t="shared" si="3"/>
        <v>0</v>
      </c>
      <c r="AM51" s="17">
        <f t="shared" si="4"/>
        <v>0</v>
      </c>
      <c r="AN51" s="17">
        <f t="shared" si="5"/>
        <v>0</v>
      </c>
      <c r="AO51" s="17">
        <f t="shared" si="18"/>
        <v>0</v>
      </c>
      <c r="AP51" s="17">
        <f t="shared" si="6"/>
        <v>0</v>
      </c>
      <c r="AQ51" s="17">
        <f t="shared" si="7"/>
        <v>0</v>
      </c>
      <c r="AR51" s="17">
        <f t="shared" si="8"/>
        <v>0</v>
      </c>
      <c r="AS51" s="17">
        <f t="shared" si="9"/>
        <v>0</v>
      </c>
      <c r="AT51" s="17">
        <f t="shared" si="10"/>
        <v>0</v>
      </c>
      <c r="AU51" s="17">
        <f t="shared" si="11"/>
        <v>0</v>
      </c>
      <c r="AV51" s="17">
        <f t="shared" si="12"/>
        <v>0</v>
      </c>
      <c r="AW51" s="17">
        <f t="shared" si="13"/>
        <v>0</v>
      </c>
      <c r="AX51" s="17">
        <f t="shared" si="14"/>
        <v>0</v>
      </c>
      <c r="AY51" s="17">
        <f t="shared" si="15"/>
        <v>0</v>
      </c>
      <c r="AZ51" s="17">
        <f t="shared" si="16"/>
        <v>0</v>
      </c>
    </row>
    <row r="52" spans="1:52" x14ac:dyDescent="0.25">
      <c r="A52" s="63">
        <v>6737</v>
      </c>
      <c r="B52" s="15">
        <v>38599</v>
      </c>
      <c r="C52" t="s">
        <v>62</v>
      </c>
      <c r="D52" t="s">
        <v>429</v>
      </c>
      <c r="E52" t="s">
        <v>63</v>
      </c>
      <c r="F52" t="s">
        <v>441</v>
      </c>
      <c r="G52" t="s">
        <v>459</v>
      </c>
      <c r="H52" s="64" t="s">
        <v>846</v>
      </c>
      <c r="I52" t="s">
        <v>68</v>
      </c>
      <c r="J52" s="14">
        <v>4</v>
      </c>
      <c r="K52" s="14" t="s">
        <v>63</v>
      </c>
      <c r="L52" t="s">
        <v>4</v>
      </c>
      <c r="M52" s="14">
        <v>0.96</v>
      </c>
      <c r="N52" s="14">
        <v>2.04</v>
      </c>
      <c r="P52" s="20"/>
      <c r="AH52" s="16">
        <f t="shared" si="17"/>
        <v>0.96</v>
      </c>
      <c r="AI52" s="17">
        <f t="shared" si="0"/>
        <v>0.96</v>
      </c>
      <c r="AJ52" s="17">
        <f t="shared" si="1"/>
        <v>0</v>
      </c>
      <c r="AK52" s="17">
        <f t="shared" si="2"/>
        <v>0</v>
      </c>
      <c r="AL52" s="17">
        <f t="shared" si="3"/>
        <v>0</v>
      </c>
      <c r="AM52" s="17">
        <f t="shared" si="4"/>
        <v>0</v>
      </c>
      <c r="AN52" s="17">
        <f t="shared" si="5"/>
        <v>0</v>
      </c>
      <c r="AO52" s="17">
        <f t="shared" si="18"/>
        <v>0</v>
      </c>
      <c r="AP52" s="17">
        <f t="shared" si="6"/>
        <v>0</v>
      </c>
      <c r="AQ52" s="17">
        <f t="shared" si="7"/>
        <v>0</v>
      </c>
      <c r="AR52" s="17">
        <f t="shared" si="8"/>
        <v>0</v>
      </c>
      <c r="AS52" s="17">
        <f t="shared" si="9"/>
        <v>0</v>
      </c>
      <c r="AT52" s="17">
        <f t="shared" si="10"/>
        <v>0</v>
      </c>
      <c r="AU52" s="17">
        <f t="shared" si="11"/>
        <v>0</v>
      </c>
      <c r="AV52" s="17">
        <f t="shared" si="12"/>
        <v>0</v>
      </c>
      <c r="AW52" s="17">
        <f t="shared" si="13"/>
        <v>0</v>
      </c>
      <c r="AX52" s="17">
        <f t="shared" si="14"/>
        <v>0</v>
      </c>
      <c r="AY52" s="17">
        <f t="shared" si="15"/>
        <v>0</v>
      </c>
      <c r="AZ52" s="17">
        <f t="shared" si="16"/>
        <v>0</v>
      </c>
    </row>
    <row r="53" spans="1:52" x14ac:dyDescent="0.25">
      <c r="A53" s="63">
        <v>6824</v>
      </c>
      <c r="B53" s="15">
        <v>38617</v>
      </c>
      <c r="C53" t="s">
        <v>62</v>
      </c>
      <c r="D53" t="s">
        <v>429</v>
      </c>
      <c r="E53" t="s">
        <v>63</v>
      </c>
      <c r="F53" t="s">
        <v>464</v>
      </c>
      <c r="G53" t="s">
        <v>454</v>
      </c>
      <c r="H53" s="64" t="s">
        <v>847</v>
      </c>
      <c r="I53" t="s">
        <v>68</v>
      </c>
      <c r="J53" s="14">
        <v>51</v>
      </c>
      <c r="K53" s="14" t="s">
        <v>62</v>
      </c>
      <c r="L53" t="s">
        <v>3</v>
      </c>
      <c r="M53" s="14">
        <v>15.28</v>
      </c>
      <c r="N53" s="14">
        <v>11.22</v>
      </c>
      <c r="P53" s="20"/>
      <c r="AH53" s="16">
        <f t="shared" si="17"/>
        <v>15.28</v>
      </c>
      <c r="AI53" s="17">
        <f t="shared" si="0"/>
        <v>15.28</v>
      </c>
      <c r="AJ53" s="17">
        <f t="shared" si="1"/>
        <v>0</v>
      </c>
      <c r="AK53" s="17">
        <f t="shared" si="2"/>
        <v>0</v>
      </c>
      <c r="AL53" s="17">
        <f t="shared" si="3"/>
        <v>0</v>
      </c>
      <c r="AM53" s="17">
        <f t="shared" si="4"/>
        <v>0</v>
      </c>
      <c r="AN53" s="17">
        <f t="shared" si="5"/>
        <v>0</v>
      </c>
      <c r="AO53" s="17">
        <f t="shared" si="18"/>
        <v>0</v>
      </c>
      <c r="AP53" s="17">
        <f t="shared" si="6"/>
        <v>0</v>
      </c>
      <c r="AQ53" s="17">
        <f t="shared" si="7"/>
        <v>0</v>
      </c>
      <c r="AR53" s="17">
        <f t="shared" si="8"/>
        <v>0</v>
      </c>
      <c r="AS53" s="17">
        <f t="shared" si="9"/>
        <v>0</v>
      </c>
      <c r="AT53" s="17">
        <f t="shared" si="10"/>
        <v>0</v>
      </c>
      <c r="AU53" s="17">
        <f t="shared" si="11"/>
        <v>0</v>
      </c>
      <c r="AV53" s="17">
        <f t="shared" si="12"/>
        <v>0</v>
      </c>
      <c r="AW53" s="17">
        <f t="shared" si="13"/>
        <v>0</v>
      </c>
      <c r="AX53" s="17">
        <f t="shared" si="14"/>
        <v>0</v>
      </c>
      <c r="AY53" s="17">
        <f t="shared" si="15"/>
        <v>0</v>
      </c>
      <c r="AZ53" s="17">
        <f t="shared" si="16"/>
        <v>0</v>
      </c>
    </row>
    <row r="54" spans="1:52" x14ac:dyDescent="0.25">
      <c r="A54" s="63">
        <v>6827</v>
      </c>
      <c r="B54" s="15">
        <v>38617</v>
      </c>
      <c r="C54" t="s">
        <v>62</v>
      </c>
      <c r="D54" t="s">
        <v>429</v>
      </c>
      <c r="E54" t="s">
        <v>63</v>
      </c>
      <c r="F54" t="s">
        <v>458</v>
      </c>
      <c r="G54" t="s">
        <v>459</v>
      </c>
      <c r="H54" s="65" t="s">
        <v>848</v>
      </c>
      <c r="I54" t="s">
        <v>68</v>
      </c>
      <c r="J54" s="14">
        <v>24</v>
      </c>
      <c r="K54" s="14" t="s">
        <v>63</v>
      </c>
      <c r="L54" t="s">
        <v>3</v>
      </c>
      <c r="M54" s="14">
        <v>5.28</v>
      </c>
      <c r="N54" s="14">
        <v>7.72</v>
      </c>
      <c r="P54" s="20"/>
      <c r="AH54" s="16">
        <f t="shared" si="17"/>
        <v>5.28</v>
      </c>
      <c r="AI54" s="17">
        <f t="shared" si="0"/>
        <v>5.28</v>
      </c>
      <c r="AJ54" s="17">
        <f t="shared" si="1"/>
        <v>0</v>
      </c>
      <c r="AK54" s="17">
        <f t="shared" si="2"/>
        <v>0</v>
      </c>
      <c r="AL54" s="17">
        <f t="shared" si="3"/>
        <v>0</v>
      </c>
      <c r="AM54" s="17">
        <f t="shared" si="4"/>
        <v>0</v>
      </c>
      <c r="AN54" s="17">
        <f t="shared" si="5"/>
        <v>0</v>
      </c>
      <c r="AO54" s="17">
        <f t="shared" si="18"/>
        <v>0</v>
      </c>
      <c r="AP54" s="17">
        <f t="shared" si="6"/>
        <v>0</v>
      </c>
      <c r="AQ54" s="17">
        <f t="shared" si="7"/>
        <v>0</v>
      </c>
      <c r="AR54" s="17">
        <f t="shared" si="8"/>
        <v>0</v>
      </c>
      <c r="AS54" s="17">
        <f t="shared" si="9"/>
        <v>0</v>
      </c>
      <c r="AT54" s="17">
        <f t="shared" si="10"/>
        <v>0</v>
      </c>
      <c r="AU54" s="17">
        <f t="shared" si="11"/>
        <v>0</v>
      </c>
      <c r="AV54" s="17">
        <f t="shared" si="12"/>
        <v>0</v>
      </c>
      <c r="AW54" s="17">
        <f t="shared" si="13"/>
        <v>0</v>
      </c>
      <c r="AX54" s="17">
        <f t="shared" si="14"/>
        <v>0</v>
      </c>
      <c r="AY54" s="17">
        <f t="shared" si="15"/>
        <v>0</v>
      </c>
      <c r="AZ54" s="17">
        <f t="shared" si="16"/>
        <v>0</v>
      </c>
    </row>
    <row r="55" spans="1:52" x14ac:dyDescent="0.25">
      <c r="A55" s="63">
        <v>6828</v>
      </c>
      <c r="B55" s="15">
        <v>38617</v>
      </c>
      <c r="C55" t="s">
        <v>62</v>
      </c>
      <c r="D55" t="s">
        <v>429</v>
      </c>
      <c r="E55" t="s">
        <v>63</v>
      </c>
      <c r="F55" t="s">
        <v>441</v>
      </c>
      <c r="G55" t="s">
        <v>459</v>
      </c>
      <c r="H55" s="64" t="s">
        <v>849</v>
      </c>
      <c r="I55" t="s">
        <v>68</v>
      </c>
      <c r="J55" s="14">
        <v>44</v>
      </c>
      <c r="K55" s="14" t="s">
        <v>439</v>
      </c>
      <c r="L55" t="s">
        <v>5</v>
      </c>
      <c r="M55" s="14">
        <v>11</v>
      </c>
      <c r="N55" s="14">
        <v>11</v>
      </c>
      <c r="P55" s="20"/>
      <c r="AH55" s="16">
        <f t="shared" si="17"/>
        <v>11</v>
      </c>
      <c r="AI55" s="17">
        <f t="shared" si="0"/>
        <v>11</v>
      </c>
      <c r="AJ55" s="17">
        <f t="shared" si="1"/>
        <v>0</v>
      </c>
      <c r="AK55" s="17">
        <f t="shared" si="2"/>
        <v>0</v>
      </c>
      <c r="AL55" s="17">
        <f t="shared" si="3"/>
        <v>0</v>
      </c>
      <c r="AM55" s="17">
        <f t="shared" si="4"/>
        <v>0</v>
      </c>
      <c r="AN55" s="17">
        <f t="shared" si="5"/>
        <v>0</v>
      </c>
      <c r="AO55" s="17">
        <f t="shared" si="18"/>
        <v>0</v>
      </c>
      <c r="AP55" s="17">
        <f t="shared" si="6"/>
        <v>0</v>
      </c>
      <c r="AQ55" s="17">
        <f t="shared" si="7"/>
        <v>0</v>
      </c>
      <c r="AR55" s="17">
        <f t="shared" si="8"/>
        <v>0</v>
      </c>
      <c r="AS55" s="17">
        <f t="shared" si="9"/>
        <v>0</v>
      </c>
      <c r="AT55" s="17">
        <f t="shared" si="10"/>
        <v>0</v>
      </c>
      <c r="AU55" s="17">
        <f t="shared" si="11"/>
        <v>0</v>
      </c>
      <c r="AV55" s="17">
        <f t="shared" si="12"/>
        <v>0</v>
      </c>
      <c r="AW55" s="17">
        <f t="shared" si="13"/>
        <v>0</v>
      </c>
      <c r="AX55" s="17">
        <f t="shared" si="14"/>
        <v>0</v>
      </c>
      <c r="AY55" s="17">
        <f t="shared" si="15"/>
        <v>0</v>
      </c>
      <c r="AZ55" s="17">
        <f t="shared" si="16"/>
        <v>0</v>
      </c>
    </row>
    <row r="56" spans="1:52" x14ac:dyDescent="0.25">
      <c r="A56" s="63">
        <v>6872</v>
      </c>
      <c r="B56" s="15">
        <v>38627</v>
      </c>
      <c r="C56" t="s">
        <v>62</v>
      </c>
      <c r="D56" t="s">
        <v>621</v>
      </c>
      <c r="E56" t="s">
        <v>63</v>
      </c>
      <c r="F56" t="s">
        <v>429</v>
      </c>
      <c r="G56" t="s">
        <v>438</v>
      </c>
      <c r="H56" s="64" t="s">
        <v>877</v>
      </c>
      <c r="I56" t="s">
        <v>67</v>
      </c>
      <c r="J56" s="14">
        <v>6</v>
      </c>
      <c r="K56" s="14" t="s">
        <v>439</v>
      </c>
      <c r="L56" t="s">
        <v>5</v>
      </c>
      <c r="M56" s="14">
        <v>0.75</v>
      </c>
      <c r="N56" s="14">
        <v>0.75</v>
      </c>
      <c r="P56" s="20"/>
      <c r="AH56" s="16">
        <f t="shared" si="17"/>
        <v>0.75</v>
      </c>
      <c r="AI56" s="17">
        <f t="shared" si="0"/>
        <v>0</v>
      </c>
      <c r="AJ56" s="17">
        <f t="shared" si="1"/>
        <v>0.75</v>
      </c>
      <c r="AK56" s="17">
        <f t="shared" si="2"/>
        <v>0</v>
      </c>
      <c r="AL56" s="17">
        <f t="shared" si="3"/>
        <v>0</v>
      </c>
      <c r="AM56" s="17">
        <f t="shared" si="4"/>
        <v>0</v>
      </c>
      <c r="AN56" s="17">
        <f t="shared" si="5"/>
        <v>0</v>
      </c>
      <c r="AO56" s="17">
        <f t="shared" si="18"/>
        <v>0</v>
      </c>
      <c r="AP56" s="17">
        <f t="shared" si="6"/>
        <v>0</v>
      </c>
      <c r="AQ56" s="17">
        <f t="shared" si="7"/>
        <v>0</v>
      </c>
      <c r="AR56" s="17">
        <f t="shared" si="8"/>
        <v>0</v>
      </c>
      <c r="AS56" s="17">
        <f t="shared" si="9"/>
        <v>0</v>
      </c>
      <c r="AT56" s="17">
        <f t="shared" si="10"/>
        <v>0</v>
      </c>
      <c r="AU56" s="17">
        <f t="shared" si="11"/>
        <v>0</v>
      </c>
      <c r="AV56" s="17">
        <f t="shared" si="12"/>
        <v>0</v>
      </c>
      <c r="AW56" s="17">
        <f t="shared" si="13"/>
        <v>0</v>
      </c>
      <c r="AX56" s="17">
        <f t="shared" si="14"/>
        <v>0</v>
      </c>
      <c r="AY56" s="17">
        <f t="shared" si="15"/>
        <v>0</v>
      </c>
      <c r="AZ56" s="17">
        <f t="shared" si="16"/>
        <v>0</v>
      </c>
    </row>
    <row r="57" spans="1:52" x14ac:dyDescent="0.25">
      <c r="A57" s="63">
        <v>6899</v>
      </c>
      <c r="B57" s="15">
        <v>38633</v>
      </c>
      <c r="C57" t="s">
        <v>62</v>
      </c>
      <c r="D57" t="s">
        <v>429</v>
      </c>
      <c r="E57" t="s">
        <v>63</v>
      </c>
      <c r="F57" t="s">
        <v>430</v>
      </c>
      <c r="G57" t="s">
        <v>459</v>
      </c>
      <c r="H57" s="64" t="s">
        <v>839</v>
      </c>
      <c r="I57" t="s">
        <v>68</v>
      </c>
      <c r="J57" s="14">
        <v>18</v>
      </c>
      <c r="K57" s="14" t="s">
        <v>62</v>
      </c>
      <c r="L57" t="s">
        <v>4</v>
      </c>
      <c r="M57" s="14">
        <v>5.68</v>
      </c>
      <c r="N57" s="14">
        <v>4.32</v>
      </c>
      <c r="P57" s="20"/>
      <c r="AH57" s="16">
        <f t="shared" si="17"/>
        <v>5.68</v>
      </c>
      <c r="AI57" s="17">
        <f t="shared" si="0"/>
        <v>5.68</v>
      </c>
      <c r="AJ57" s="17">
        <f t="shared" si="1"/>
        <v>0</v>
      </c>
      <c r="AK57" s="17">
        <f t="shared" si="2"/>
        <v>0</v>
      </c>
      <c r="AL57" s="17">
        <f t="shared" si="3"/>
        <v>0</v>
      </c>
      <c r="AM57" s="17">
        <f t="shared" si="4"/>
        <v>0</v>
      </c>
      <c r="AN57" s="17">
        <f t="shared" si="5"/>
        <v>0</v>
      </c>
      <c r="AO57" s="17">
        <f t="shared" si="18"/>
        <v>0</v>
      </c>
      <c r="AP57" s="17">
        <f t="shared" si="6"/>
        <v>0</v>
      </c>
      <c r="AQ57" s="17">
        <f t="shared" si="7"/>
        <v>0</v>
      </c>
      <c r="AR57" s="17">
        <f t="shared" si="8"/>
        <v>0</v>
      </c>
      <c r="AS57" s="17">
        <f t="shared" si="9"/>
        <v>0</v>
      </c>
      <c r="AT57" s="17">
        <f t="shared" si="10"/>
        <v>0</v>
      </c>
      <c r="AU57" s="17">
        <f t="shared" si="11"/>
        <v>0</v>
      </c>
      <c r="AV57" s="17">
        <f t="shared" si="12"/>
        <v>0</v>
      </c>
      <c r="AW57" s="17">
        <f t="shared" si="13"/>
        <v>0</v>
      </c>
      <c r="AX57" s="17">
        <f t="shared" si="14"/>
        <v>0</v>
      </c>
      <c r="AY57" s="17">
        <f t="shared" si="15"/>
        <v>0</v>
      </c>
      <c r="AZ57" s="17">
        <f t="shared" si="16"/>
        <v>0</v>
      </c>
    </row>
    <row r="58" spans="1:52" x14ac:dyDescent="0.25">
      <c r="A58" s="63">
        <v>6929</v>
      </c>
      <c r="B58" s="15">
        <v>38639</v>
      </c>
      <c r="C58" t="s">
        <v>62</v>
      </c>
      <c r="D58" t="s">
        <v>621</v>
      </c>
      <c r="E58" t="s">
        <v>63</v>
      </c>
      <c r="F58" t="s">
        <v>429</v>
      </c>
      <c r="G58" t="s">
        <v>438</v>
      </c>
      <c r="H58" s="65" t="s">
        <v>831</v>
      </c>
      <c r="I58" t="s">
        <v>67</v>
      </c>
      <c r="J58" s="14">
        <v>16</v>
      </c>
      <c r="K58" s="14" t="s">
        <v>439</v>
      </c>
      <c r="L58" t="s">
        <v>5</v>
      </c>
      <c r="M58" s="14">
        <v>2</v>
      </c>
      <c r="N58" s="14">
        <v>2</v>
      </c>
      <c r="P58" s="20"/>
      <c r="AH58" s="16">
        <f t="shared" si="17"/>
        <v>2</v>
      </c>
      <c r="AI58" s="17">
        <f t="shared" si="0"/>
        <v>0</v>
      </c>
      <c r="AJ58" s="17">
        <f t="shared" si="1"/>
        <v>2</v>
      </c>
      <c r="AK58" s="17">
        <f t="shared" si="2"/>
        <v>0</v>
      </c>
      <c r="AL58" s="17">
        <f t="shared" si="3"/>
        <v>0</v>
      </c>
      <c r="AM58" s="17">
        <f t="shared" si="4"/>
        <v>0</v>
      </c>
      <c r="AN58" s="17">
        <f t="shared" si="5"/>
        <v>0</v>
      </c>
      <c r="AO58" s="17">
        <f t="shared" si="18"/>
        <v>0</v>
      </c>
      <c r="AP58" s="17">
        <f t="shared" si="6"/>
        <v>0</v>
      </c>
      <c r="AQ58" s="17">
        <f t="shared" si="7"/>
        <v>0</v>
      </c>
      <c r="AR58" s="17">
        <f t="shared" si="8"/>
        <v>0</v>
      </c>
      <c r="AS58" s="17">
        <f t="shared" si="9"/>
        <v>0</v>
      </c>
      <c r="AT58" s="17">
        <f t="shared" si="10"/>
        <v>0</v>
      </c>
      <c r="AU58" s="17">
        <f t="shared" si="11"/>
        <v>0</v>
      </c>
      <c r="AV58" s="17">
        <f t="shared" si="12"/>
        <v>0</v>
      </c>
      <c r="AW58" s="17">
        <f t="shared" si="13"/>
        <v>0</v>
      </c>
      <c r="AX58" s="17">
        <f t="shared" si="14"/>
        <v>0</v>
      </c>
      <c r="AY58" s="17">
        <f t="shared" si="15"/>
        <v>0</v>
      </c>
      <c r="AZ58" s="17">
        <f t="shared" si="16"/>
        <v>0</v>
      </c>
    </row>
    <row r="59" spans="1:52" x14ac:dyDescent="0.25">
      <c r="A59" s="63">
        <v>6937</v>
      </c>
      <c r="B59" s="15">
        <v>38641</v>
      </c>
      <c r="C59" t="s">
        <v>62</v>
      </c>
      <c r="D59" t="s">
        <v>429</v>
      </c>
      <c r="E59" t="s">
        <v>63</v>
      </c>
      <c r="F59" t="s">
        <v>441</v>
      </c>
      <c r="G59" t="s">
        <v>431</v>
      </c>
      <c r="H59" s="64" t="s">
        <v>850</v>
      </c>
      <c r="I59" t="s">
        <v>68</v>
      </c>
      <c r="J59" s="14">
        <v>6</v>
      </c>
      <c r="K59" s="14" t="s">
        <v>439</v>
      </c>
      <c r="L59" t="s">
        <v>5</v>
      </c>
      <c r="M59" s="14">
        <v>1.5</v>
      </c>
      <c r="N59" s="14">
        <v>1.5</v>
      </c>
      <c r="P59" s="20"/>
      <c r="AH59" s="16">
        <f t="shared" si="17"/>
        <v>1.5</v>
      </c>
      <c r="AI59" s="17">
        <f t="shared" si="0"/>
        <v>1.5</v>
      </c>
      <c r="AJ59" s="17">
        <f t="shared" si="1"/>
        <v>0</v>
      </c>
      <c r="AK59" s="17">
        <f t="shared" si="2"/>
        <v>0</v>
      </c>
      <c r="AL59" s="17">
        <f t="shared" si="3"/>
        <v>0</v>
      </c>
      <c r="AM59" s="17">
        <f t="shared" si="4"/>
        <v>0</v>
      </c>
      <c r="AN59" s="17">
        <f t="shared" si="5"/>
        <v>0</v>
      </c>
      <c r="AO59" s="17">
        <f t="shared" si="18"/>
        <v>0</v>
      </c>
      <c r="AP59" s="17">
        <f t="shared" si="6"/>
        <v>0</v>
      </c>
      <c r="AQ59" s="17">
        <f t="shared" si="7"/>
        <v>0</v>
      </c>
      <c r="AR59" s="17">
        <f t="shared" si="8"/>
        <v>0</v>
      </c>
      <c r="AS59" s="17">
        <f t="shared" si="9"/>
        <v>0</v>
      </c>
      <c r="AT59" s="17">
        <f t="shared" si="10"/>
        <v>0</v>
      </c>
      <c r="AU59" s="17">
        <f t="shared" si="11"/>
        <v>0</v>
      </c>
      <c r="AV59" s="17">
        <f t="shared" si="12"/>
        <v>0</v>
      </c>
      <c r="AW59" s="17">
        <f t="shared" si="13"/>
        <v>0</v>
      </c>
      <c r="AX59" s="17">
        <f t="shared" si="14"/>
        <v>0</v>
      </c>
      <c r="AY59" s="17">
        <f t="shared" si="15"/>
        <v>0</v>
      </c>
      <c r="AZ59" s="17">
        <f t="shared" si="16"/>
        <v>0</v>
      </c>
    </row>
    <row r="60" spans="1:52" x14ac:dyDescent="0.25">
      <c r="A60" s="63">
        <v>6949</v>
      </c>
      <c r="B60" s="15">
        <v>38645</v>
      </c>
      <c r="C60" t="s">
        <v>62</v>
      </c>
      <c r="D60" t="s">
        <v>429</v>
      </c>
      <c r="E60" t="s">
        <v>63</v>
      </c>
      <c r="F60" t="s">
        <v>430</v>
      </c>
      <c r="G60" t="s">
        <v>459</v>
      </c>
      <c r="H60" s="64" t="s">
        <v>843</v>
      </c>
      <c r="I60" t="s">
        <v>68</v>
      </c>
      <c r="J60" s="14">
        <v>47</v>
      </c>
      <c r="K60" s="14" t="s">
        <v>63</v>
      </c>
      <c r="L60" t="s">
        <v>3</v>
      </c>
      <c r="M60" s="14">
        <v>10.34</v>
      </c>
      <c r="N60" s="14">
        <v>14.16</v>
      </c>
      <c r="P60" s="20"/>
      <c r="AH60" s="16">
        <f t="shared" si="17"/>
        <v>10.34</v>
      </c>
      <c r="AI60" s="17">
        <f t="shared" si="0"/>
        <v>10.34</v>
      </c>
      <c r="AJ60" s="17">
        <f t="shared" si="1"/>
        <v>0</v>
      </c>
      <c r="AK60" s="17">
        <f t="shared" si="2"/>
        <v>0</v>
      </c>
      <c r="AL60" s="17">
        <f t="shared" si="3"/>
        <v>0</v>
      </c>
      <c r="AM60" s="17">
        <f t="shared" si="4"/>
        <v>0</v>
      </c>
      <c r="AN60" s="17">
        <f t="shared" si="5"/>
        <v>0</v>
      </c>
      <c r="AO60" s="17">
        <f t="shared" si="18"/>
        <v>0</v>
      </c>
      <c r="AP60" s="17">
        <f t="shared" si="6"/>
        <v>0</v>
      </c>
      <c r="AQ60" s="17">
        <f t="shared" si="7"/>
        <v>0</v>
      </c>
      <c r="AR60" s="17">
        <f t="shared" si="8"/>
        <v>0</v>
      </c>
      <c r="AS60" s="17">
        <f t="shared" si="9"/>
        <v>0</v>
      </c>
      <c r="AT60" s="17">
        <f t="shared" si="10"/>
        <v>0</v>
      </c>
      <c r="AU60" s="17">
        <f t="shared" si="11"/>
        <v>0</v>
      </c>
      <c r="AV60" s="17">
        <f t="shared" si="12"/>
        <v>0</v>
      </c>
      <c r="AW60" s="17">
        <f t="shared" si="13"/>
        <v>0</v>
      </c>
      <c r="AX60" s="17">
        <f t="shared" si="14"/>
        <v>0</v>
      </c>
      <c r="AY60" s="17">
        <f t="shared" si="15"/>
        <v>0</v>
      </c>
      <c r="AZ60" s="17">
        <f t="shared" si="16"/>
        <v>0</v>
      </c>
    </row>
    <row r="61" spans="1:52" x14ac:dyDescent="0.25">
      <c r="A61" s="63">
        <v>6955</v>
      </c>
      <c r="B61" s="15">
        <v>38647</v>
      </c>
      <c r="C61" t="s">
        <v>62</v>
      </c>
      <c r="D61" t="s">
        <v>429</v>
      </c>
      <c r="E61" t="s">
        <v>63</v>
      </c>
      <c r="F61" t="s">
        <v>441</v>
      </c>
      <c r="G61" t="s">
        <v>435</v>
      </c>
      <c r="H61" s="64" t="s">
        <v>851</v>
      </c>
      <c r="I61" t="s">
        <v>68</v>
      </c>
      <c r="J61" s="14">
        <v>11</v>
      </c>
      <c r="K61" s="14" t="s">
        <v>439</v>
      </c>
      <c r="L61" t="s">
        <v>5</v>
      </c>
      <c r="M61" s="14">
        <v>2.75</v>
      </c>
      <c r="N61" s="14">
        <v>2.75</v>
      </c>
      <c r="P61" s="20"/>
      <c r="AH61" s="16">
        <f t="shared" si="17"/>
        <v>2.75</v>
      </c>
      <c r="AI61" s="17">
        <f t="shared" si="0"/>
        <v>2.75</v>
      </c>
      <c r="AJ61" s="17">
        <f t="shared" si="1"/>
        <v>0</v>
      </c>
      <c r="AK61" s="17">
        <f t="shared" si="2"/>
        <v>0</v>
      </c>
      <c r="AL61" s="17">
        <f t="shared" si="3"/>
        <v>0</v>
      </c>
      <c r="AM61" s="17">
        <f t="shared" si="4"/>
        <v>0</v>
      </c>
      <c r="AN61" s="17">
        <f t="shared" si="5"/>
        <v>0</v>
      </c>
      <c r="AO61" s="17">
        <f t="shared" si="18"/>
        <v>0</v>
      </c>
      <c r="AP61" s="17">
        <f t="shared" si="6"/>
        <v>0</v>
      </c>
      <c r="AQ61" s="17">
        <f t="shared" si="7"/>
        <v>0</v>
      </c>
      <c r="AR61" s="17">
        <f t="shared" si="8"/>
        <v>0</v>
      </c>
      <c r="AS61" s="17">
        <f t="shared" si="9"/>
        <v>0</v>
      </c>
      <c r="AT61" s="17">
        <f t="shared" si="10"/>
        <v>0</v>
      </c>
      <c r="AU61" s="17">
        <f t="shared" si="11"/>
        <v>0</v>
      </c>
      <c r="AV61" s="17">
        <f t="shared" si="12"/>
        <v>0</v>
      </c>
      <c r="AW61" s="17">
        <f t="shared" si="13"/>
        <v>0</v>
      </c>
      <c r="AX61" s="17">
        <f t="shared" si="14"/>
        <v>0</v>
      </c>
      <c r="AY61" s="17">
        <f t="shared" si="15"/>
        <v>0</v>
      </c>
      <c r="AZ61" s="17">
        <f t="shared" si="16"/>
        <v>0</v>
      </c>
    </row>
    <row r="62" spans="1:52" x14ac:dyDescent="0.25">
      <c r="A62" s="63">
        <v>6991</v>
      </c>
      <c r="B62" s="15">
        <v>38654</v>
      </c>
      <c r="C62" t="s">
        <v>62</v>
      </c>
      <c r="D62" t="s">
        <v>621</v>
      </c>
      <c r="E62" t="s">
        <v>63</v>
      </c>
      <c r="F62" t="s">
        <v>429</v>
      </c>
      <c r="G62" t="s">
        <v>438</v>
      </c>
      <c r="H62" s="64" t="s">
        <v>827</v>
      </c>
      <c r="I62" t="s">
        <v>67</v>
      </c>
      <c r="J62" s="14">
        <v>29</v>
      </c>
      <c r="K62" s="14" t="s">
        <v>439</v>
      </c>
      <c r="L62" t="s">
        <v>5</v>
      </c>
      <c r="M62" s="14">
        <v>3.625</v>
      </c>
      <c r="N62" s="14">
        <v>3.625</v>
      </c>
      <c r="P62" s="20"/>
      <c r="AH62" s="16">
        <f t="shared" si="17"/>
        <v>3.625</v>
      </c>
      <c r="AI62" s="17">
        <f t="shared" si="0"/>
        <v>0</v>
      </c>
      <c r="AJ62" s="17">
        <f t="shared" si="1"/>
        <v>3.625</v>
      </c>
      <c r="AK62" s="17">
        <f t="shared" si="2"/>
        <v>0</v>
      </c>
      <c r="AL62" s="17">
        <f t="shared" si="3"/>
        <v>0</v>
      </c>
      <c r="AM62" s="17">
        <f t="shared" si="4"/>
        <v>0</v>
      </c>
      <c r="AN62" s="17">
        <f t="shared" si="5"/>
        <v>0</v>
      </c>
      <c r="AO62" s="17">
        <f t="shared" si="18"/>
        <v>0</v>
      </c>
      <c r="AP62" s="17">
        <f t="shared" si="6"/>
        <v>0</v>
      </c>
      <c r="AQ62" s="17">
        <f t="shared" si="7"/>
        <v>0</v>
      </c>
      <c r="AR62" s="17">
        <f t="shared" si="8"/>
        <v>0</v>
      </c>
      <c r="AS62" s="17">
        <f t="shared" si="9"/>
        <v>0</v>
      </c>
      <c r="AT62" s="17">
        <f t="shared" si="10"/>
        <v>0</v>
      </c>
      <c r="AU62" s="17">
        <f t="shared" si="11"/>
        <v>0</v>
      </c>
      <c r="AV62" s="17">
        <f t="shared" si="12"/>
        <v>0</v>
      </c>
      <c r="AW62" s="17">
        <f t="shared" si="13"/>
        <v>0</v>
      </c>
      <c r="AX62" s="17">
        <f t="shared" si="14"/>
        <v>0</v>
      </c>
      <c r="AY62" s="17">
        <f t="shared" si="15"/>
        <v>0</v>
      </c>
      <c r="AZ62" s="17">
        <f t="shared" si="16"/>
        <v>0</v>
      </c>
    </row>
    <row r="63" spans="1:52" x14ac:dyDescent="0.25">
      <c r="A63" s="63">
        <v>7030</v>
      </c>
      <c r="B63" s="15">
        <v>38661</v>
      </c>
      <c r="C63" t="s">
        <v>62</v>
      </c>
      <c r="D63" t="s">
        <v>429</v>
      </c>
      <c r="E63" t="s">
        <v>63</v>
      </c>
      <c r="F63" t="s">
        <v>441</v>
      </c>
      <c r="G63" t="s">
        <v>435</v>
      </c>
      <c r="H63" s="64" t="s">
        <v>852</v>
      </c>
      <c r="I63" t="s">
        <v>68</v>
      </c>
      <c r="J63" s="14">
        <v>27</v>
      </c>
      <c r="K63" s="14" t="s">
        <v>63</v>
      </c>
      <c r="L63" t="s">
        <v>4</v>
      </c>
      <c r="M63" s="14">
        <v>6.48</v>
      </c>
      <c r="N63" s="14">
        <v>8.02</v>
      </c>
      <c r="P63" s="20"/>
      <c r="AH63" s="16">
        <f t="shared" si="17"/>
        <v>6.48</v>
      </c>
      <c r="AI63" s="17">
        <f t="shared" si="0"/>
        <v>6.48</v>
      </c>
      <c r="AJ63" s="17">
        <f t="shared" si="1"/>
        <v>0</v>
      </c>
      <c r="AK63" s="17">
        <f t="shared" si="2"/>
        <v>0</v>
      </c>
      <c r="AL63" s="17">
        <f t="shared" si="3"/>
        <v>0</v>
      </c>
      <c r="AM63" s="17">
        <f t="shared" si="4"/>
        <v>0</v>
      </c>
      <c r="AN63" s="17">
        <f t="shared" si="5"/>
        <v>0</v>
      </c>
      <c r="AO63" s="17">
        <f t="shared" si="18"/>
        <v>0</v>
      </c>
      <c r="AP63" s="17">
        <f t="shared" si="6"/>
        <v>0</v>
      </c>
      <c r="AQ63" s="17">
        <f t="shared" si="7"/>
        <v>0</v>
      </c>
      <c r="AR63" s="17">
        <f t="shared" si="8"/>
        <v>0</v>
      </c>
      <c r="AS63" s="17">
        <f t="shared" si="9"/>
        <v>0</v>
      </c>
      <c r="AT63" s="17">
        <f t="shared" si="10"/>
        <v>0</v>
      </c>
      <c r="AU63" s="17">
        <f t="shared" si="11"/>
        <v>0</v>
      </c>
      <c r="AV63" s="17">
        <f t="shared" si="12"/>
        <v>0</v>
      </c>
      <c r="AW63" s="17">
        <f t="shared" si="13"/>
        <v>0</v>
      </c>
      <c r="AX63" s="17">
        <f t="shared" si="14"/>
        <v>0</v>
      </c>
      <c r="AY63" s="17">
        <f t="shared" si="15"/>
        <v>0</v>
      </c>
      <c r="AZ63" s="17">
        <f t="shared" si="16"/>
        <v>0</v>
      </c>
    </row>
    <row r="64" spans="1:52" x14ac:dyDescent="0.25">
      <c r="A64" s="63">
        <v>7049</v>
      </c>
      <c r="B64" s="15">
        <v>38667</v>
      </c>
      <c r="C64" t="s">
        <v>62</v>
      </c>
      <c r="D64" t="s">
        <v>622</v>
      </c>
      <c r="E64" t="s">
        <v>63</v>
      </c>
      <c r="F64" t="s">
        <v>429</v>
      </c>
      <c r="G64" t="s">
        <v>438</v>
      </c>
      <c r="H64" s="65" t="s">
        <v>831</v>
      </c>
      <c r="I64" t="s">
        <v>85</v>
      </c>
      <c r="J64" s="14">
        <v>16</v>
      </c>
      <c r="K64" s="14" t="s">
        <v>439</v>
      </c>
      <c r="L64" t="s">
        <v>5</v>
      </c>
      <c r="M64" s="14">
        <v>2</v>
      </c>
      <c r="N64" s="14">
        <v>2</v>
      </c>
      <c r="O64" t="s">
        <v>62</v>
      </c>
      <c r="P64" s="20" t="s">
        <v>615</v>
      </c>
      <c r="Q64" t="s">
        <v>63</v>
      </c>
      <c r="R64" t="s">
        <v>621</v>
      </c>
      <c r="S64" t="s">
        <v>439</v>
      </c>
      <c r="U64" t="s">
        <v>439</v>
      </c>
      <c r="W64" t="s">
        <v>439</v>
      </c>
      <c r="Y64" t="s">
        <v>439</v>
      </c>
      <c r="AA64" t="s">
        <v>439</v>
      </c>
      <c r="AC64" t="s">
        <v>439</v>
      </c>
      <c r="AH64" s="16">
        <f t="shared" si="17"/>
        <v>2</v>
      </c>
      <c r="AI64" s="17">
        <f t="shared" si="0"/>
        <v>0</v>
      </c>
      <c r="AJ64" s="17">
        <f t="shared" si="1"/>
        <v>2</v>
      </c>
      <c r="AK64" s="17">
        <f t="shared" si="2"/>
        <v>0</v>
      </c>
      <c r="AL64" s="17">
        <f t="shared" si="3"/>
        <v>0</v>
      </c>
      <c r="AM64" s="17">
        <f t="shared" si="4"/>
        <v>0</v>
      </c>
      <c r="AN64" s="17">
        <f t="shared" si="5"/>
        <v>0</v>
      </c>
      <c r="AO64" s="17">
        <f t="shared" si="18"/>
        <v>0</v>
      </c>
      <c r="AP64" s="17">
        <f t="shared" si="6"/>
        <v>0</v>
      </c>
      <c r="AQ64" s="17">
        <f t="shared" si="7"/>
        <v>0</v>
      </c>
      <c r="AR64" s="17">
        <f t="shared" si="8"/>
        <v>0</v>
      </c>
      <c r="AS64" s="17">
        <f t="shared" si="9"/>
        <v>0</v>
      </c>
      <c r="AT64" s="17">
        <f t="shared" si="10"/>
        <v>0</v>
      </c>
      <c r="AU64" s="17">
        <f t="shared" si="11"/>
        <v>0</v>
      </c>
      <c r="AV64" s="17">
        <f t="shared" si="12"/>
        <v>0</v>
      </c>
      <c r="AW64" s="17">
        <f t="shared" si="13"/>
        <v>0</v>
      </c>
      <c r="AX64" s="17">
        <f t="shared" si="14"/>
        <v>0</v>
      </c>
      <c r="AY64" s="17">
        <f t="shared" si="15"/>
        <v>0</v>
      </c>
      <c r="AZ64" s="17">
        <f t="shared" si="16"/>
        <v>0</v>
      </c>
    </row>
    <row r="65" spans="1:52" x14ac:dyDescent="0.25">
      <c r="A65" s="63">
        <v>7051</v>
      </c>
      <c r="B65" s="15">
        <v>38667</v>
      </c>
      <c r="C65" t="s">
        <v>62</v>
      </c>
      <c r="D65" t="s">
        <v>429</v>
      </c>
      <c r="E65" t="s">
        <v>63</v>
      </c>
      <c r="F65" t="s">
        <v>460</v>
      </c>
      <c r="G65" t="s">
        <v>435</v>
      </c>
      <c r="H65" s="60" t="s">
        <v>465</v>
      </c>
      <c r="I65" t="s">
        <v>68</v>
      </c>
      <c r="J65" s="14">
        <v>12</v>
      </c>
      <c r="K65" s="14" t="s">
        <v>439</v>
      </c>
      <c r="L65" t="s">
        <v>5</v>
      </c>
      <c r="M65" s="14">
        <v>3</v>
      </c>
      <c r="N65" s="14">
        <v>3</v>
      </c>
      <c r="P65" s="20"/>
      <c r="AH65" s="16">
        <f t="shared" si="17"/>
        <v>3</v>
      </c>
      <c r="AI65" s="17">
        <f t="shared" si="0"/>
        <v>3</v>
      </c>
      <c r="AJ65" s="17">
        <f t="shared" si="1"/>
        <v>0</v>
      </c>
      <c r="AK65" s="17">
        <f t="shared" si="2"/>
        <v>0</v>
      </c>
      <c r="AL65" s="17">
        <f t="shared" si="3"/>
        <v>0</v>
      </c>
      <c r="AM65" s="17">
        <f t="shared" si="4"/>
        <v>0</v>
      </c>
      <c r="AN65" s="17">
        <f t="shared" si="5"/>
        <v>0</v>
      </c>
      <c r="AO65" s="17">
        <f t="shared" si="18"/>
        <v>0</v>
      </c>
      <c r="AP65" s="17">
        <f t="shared" si="6"/>
        <v>0</v>
      </c>
      <c r="AQ65" s="17">
        <f t="shared" si="7"/>
        <v>0</v>
      </c>
      <c r="AR65" s="17">
        <f t="shared" si="8"/>
        <v>0</v>
      </c>
      <c r="AS65" s="17">
        <f t="shared" si="9"/>
        <v>0</v>
      </c>
      <c r="AT65" s="17">
        <f t="shared" si="10"/>
        <v>0</v>
      </c>
      <c r="AU65" s="17">
        <f t="shared" si="11"/>
        <v>0</v>
      </c>
      <c r="AV65" s="17">
        <f t="shared" si="12"/>
        <v>0</v>
      </c>
      <c r="AW65" s="17">
        <f t="shared" si="13"/>
        <v>0</v>
      </c>
      <c r="AX65" s="17">
        <f t="shared" si="14"/>
        <v>0</v>
      </c>
      <c r="AY65" s="17">
        <f t="shared" si="15"/>
        <v>0</v>
      </c>
      <c r="AZ65" s="17">
        <f t="shared" si="16"/>
        <v>0</v>
      </c>
    </row>
    <row r="66" spans="1:52" x14ac:dyDescent="0.25">
      <c r="A66" s="63">
        <v>7052</v>
      </c>
      <c r="B66" s="15">
        <v>38667</v>
      </c>
      <c r="C66" t="s">
        <v>62</v>
      </c>
      <c r="D66" t="s">
        <v>429</v>
      </c>
      <c r="E66" t="s">
        <v>63</v>
      </c>
      <c r="F66" t="s">
        <v>441</v>
      </c>
      <c r="G66" t="s">
        <v>459</v>
      </c>
      <c r="H66" s="64" t="s">
        <v>853</v>
      </c>
      <c r="I66" t="s">
        <v>68</v>
      </c>
      <c r="J66" s="14">
        <v>86</v>
      </c>
      <c r="K66" s="14" t="s">
        <v>62</v>
      </c>
      <c r="L66" t="s">
        <v>4</v>
      </c>
      <c r="M66" s="14">
        <v>23.36</v>
      </c>
      <c r="N66" s="14">
        <v>20.64</v>
      </c>
      <c r="P66" s="20"/>
      <c r="AH66" s="16">
        <f t="shared" si="17"/>
        <v>23.36</v>
      </c>
      <c r="AI66" s="17">
        <f t="shared" ref="AI66:AI129" si="23">SUMIFS(M66,D66,"*"&amp;$BB$1&amp;"*")</f>
        <v>23.36</v>
      </c>
      <c r="AJ66" s="17">
        <f t="shared" ref="AJ66:AJ129" si="24">SUMIFS(N66,F66,"*"&amp;$BB$1&amp;"*")</f>
        <v>0</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3">
        <v>7083</v>
      </c>
      <c r="B67" s="15">
        <v>38676</v>
      </c>
      <c r="C67" t="s">
        <v>62</v>
      </c>
      <c r="D67" t="s">
        <v>623</v>
      </c>
      <c r="E67" t="s">
        <v>63</v>
      </c>
      <c r="F67" t="s">
        <v>429</v>
      </c>
      <c r="G67" t="s">
        <v>476</v>
      </c>
      <c r="H67" s="64" t="s">
        <v>956</v>
      </c>
      <c r="I67" t="s">
        <v>67</v>
      </c>
      <c r="J67" s="14">
        <v>21</v>
      </c>
      <c r="K67" s="14" t="s">
        <v>62</v>
      </c>
      <c r="L67" t="s">
        <v>3</v>
      </c>
      <c r="M67" s="14">
        <v>3.44</v>
      </c>
      <c r="N67" s="14">
        <v>2.31</v>
      </c>
      <c r="P67" s="20"/>
      <c r="AH67" s="16">
        <f t="shared" ref="AH67:AH130" si="41">SUM(AI67:AZ67)</f>
        <v>2.31</v>
      </c>
      <c r="AI67" s="17">
        <f t="shared" si="23"/>
        <v>0</v>
      </c>
      <c r="AJ67" s="17">
        <f t="shared" si="24"/>
        <v>2.31</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3">
        <v>7090</v>
      </c>
      <c r="B68" s="15">
        <v>38680</v>
      </c>
      <c r="C68" t="s">
        <v>62</v>
      </c>
      <c r="D68" t="s">
        <v>624</v>
      </c>
      <c r="E68" t="s">
        <v>63</v>
      </c>
      <c r="F68" t="s">
        <v>429</v>
      </c>
      <c r="G68" t="s">
        <v>440</v>
      </c>
      <c r="H68" s="64" t="s">
        <v>888</v>
      </c>
      <c r="I68" t="s">
        <v>67</v>
      </c>
      <c r="J68" s="14">
        <v>10</v>
      </c>
      <c r="K68" s="14" t="s">
        <v>63</v>
      </c>
      <c r="L68" t="s">
        <v>3</v>
      </c>
      <c r="M68" s="14">
        <v>1.1000000000000001</v>
      </c>
      <c r="N68" s="14">
        <v>1.9</v>
      </c>
      <c r="P68" s="20"/>
      <c r="AH68" s="16">
        <f t="shared" si="41"/>
        <v>1.9</v>
      </c>
      <c r="AI68" s="17">
        <f t="shared" si="23"/>
        <v>0</v>
      </c>
      <c r="AJ68" s="17">
        <f t="shared" si="24"/>
        <v>1.9</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3">
        <v>7158</v>
      </c>
      <c r="B69" s="15">
        <v>38695</v>
      </c>
      <c r="C69" t="s">
        <v>62</v>
      </c>
      <c r="D69" t="s">
        <v>429</v>
      </c>
      <c r="E69" t="s">
        <v>63</v>
      </c>
      <c r="F69" t="s">
        <v>466</v>
      </c>
      <c r="G69" t="s">
        <v>438</v>
      </c>
      <c r="H69" s="65" t="s">
        <v>831</v>
      </c>
      <c r="I69" t="s">
        <v>68</v>
      </c>
      <c r="J69" s="14">
        <v>16</v>
      </c>
      <c r="K69" s="14" t="s">
        <v>439</v>
      </c>
      <c r="L69" t="s">
        <v>5</v>
      </c>
      <c r="M69" s="14">
        <v>4</v>
      </c>
      <c r="N69" s="14">
        <v>4</v>
      </c>
      <c r="P69" s="20"/>
      <c r="AH69" s="16">
        <f t="shared" si="41"/>
        <v>4</v>
      </c>
      <c r="AI69" s="17">
        <f t="shared" si="23"/>
        <v>4</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3">
        <v>7196</v>
      </c>
      <c r="B70" s="15">
        <v>38711</v>
      </c>
      <c r="C70" t="s">
        <v>62</v>
      </c>
      <c r="D70" t="s">
        <v>623</v>
      </c>
      <c r="E70" t="s">
        <v>63</v>
      </c>
      <c r="F70" t="s">
        <v>429</v>
      </c>
      <c r="G70" t="s">
        <v>459</v>
      </c>
      <c r="H70" s="64" t="s">
        <v>957</v>
      </c>
      <c r="I70" t="s">
        <v>67</v>
      </c>
      <c r="J70" s="14">
        <v>19</v>
      </c>
      <c r="K70" s="14" t="s">
        <v>439</v>
      </c>
      <c r="L70" t="s">
        <v>5</v>
      </c>
      <c r="M70" s="14">
        <v>2.375</v>
      </c>
      <c r="N70" s="14">
        <v>2.375</v>
      </c>
      <c r="P70" s="20"/>
      <c r="AH70" s="16">
        <f t="shared" si="41"/>
        <v>2.375</v>
      </c>
      <c r="AI70" s="17">
        <f t="shared" si="23"/>
        <v>0</v>
      </c>
      <c r="AJ70" s="17">
        <f t="shared" si="24"/>
        <v>2.375</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3">
        <v>7246</v>
      </c>
      <c r="B71" s="15">
        <v>38730</v>
      </c>
      <c r="C71" t="s">
        <v>62</v>
      </c>
      <c r="D71" t="s">
        <v>623</v>
      </c>
      <c r="E71" t="s">
        <v>63</v>
      </c>
      <c r="F71" t="s">
        <v>429</v>
      </c>
      <c r="G71" t="s">
        <v>459</v>
      </c>
      <c r="H71" s="64" t="s">
        <v>958</v>
      </c>
      <c r="I71" t="s">
        <v>67</v>
      </c>
      <c r="J71" s="14">
        <v>18</v>
      </c>
      <c r="K71" s="14" t="s">
        <v>63</v>
      </c>
      <c r="L71" t="s">
        <v>4</v>
      </c>
      <c r="M71" s="14">
        <v>2.16</v>
      </c>
      <c r="N71" s="14">
        <v>2.84</v>
      </c>
      <c r="P71" s="20"/>
      <c r="AH71" s="16">
        <f t="shared" si="41"/>
        <v>2.84</v>
      </c>
      <c r="AI71" s="17">
        <f t="shared" si="23"/>
        <v>0</v>
      </c>
      <c r="AJ71" s="17">
        <f t="shared" si="24"/>
        <v>2.84</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3">
        <v>7260</v>
      </c>
      <c r="B72" s="15">
        <v>38734</v>
      </c>
      <c r="C72" t="s">
        <v>62</v>
      </c>
      <c r="D72" t="s">
        <v>625</v>
      </c>
      <c r="E72" t="s">
        <v>63</v>
      </c>
      <c r="F72" t="s">
        <v>429</v>
      </c>
      <c r="G72" t="s">
        <v>438</v>
      </c>
      <c r="H72" s="64" t="s">
        <v>877</v>
      </c>
      <c r="I72" t="s">
        <v>67</v>
      </c>
      <c r="J72" s="14">
        <v>6</v>
      </c>
      <c r="K72" s="14" t="s">
        <v>439</v>
      </c>
      <c r="L72" t="s">
        <v>5</v>
      </c>
      <c r="M72" s="14">
        <v>0.75</v>
      </c>
      <c r="N72" s="14">
        <v>0.75</v>
      </c>
      <c r="P72" s="20"/>
      <c r="AH72" s="16">
        <f t="shared" si="41"/>
        <v>0.75</v>
      </c>
      <c r="AI72" s="17">
        <f t="shared" si="23"/>
        <v>0</v>
      </c>
      <c r="AJ72" s="17">
        <f t="shared" si="24"/>
        <v>0.75</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3">
        <v>7269</v>
      </c>
      <c r="B73" s="15">
        <v>38737</v>
      </c>
      <c r="C73" t="s">
        <v>62</v>
      </c>
      <c r="D73" t="s">
        <v>429</v>
      </c>
      <c r="E73" t="s">
        <v>63</v>
      </c>
      <c r="F73" t="s">
        <v>430</v>
      </c>
      <c r="G73" t="s">
        <v>459</v>
      </c>
      <c r="H73" s="64" t="s">
        <v>846</v>
      </c>
      <c r="I73" t="s">
        <v>68</v>
      </c>
      <c r="J73" s="14">
        <v>13</v>
      </c>
      <c r="K73" s="14" t="s">
        <v>63</v>
      </c>
      <c r="L73" t="s">
        <v>3</v>
      </c>
      <c r="M73" s="14">
        <v>2.86</v>
      </c>
      <c r="N73" s="14">
        <v>4.6400000000000006</v>
      </c>
      <c r="P73" s="20"/>
      <c r="AH73" s="16">
        <f t="shared" si="41"/>
        <v>2.86</v>
      </c>
      <c r="AI73" s="17">
        <f t="shared" si="23"/>
        <v>2.86</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3">
        <v>7282</v>
      </c>
      <c r="B74" s="15">
        <v>38739</v>
      </c>
      <c r="C74" t="s">
        <v>62</v>
      </c>
      <c r="D74" t="s">
        <v>429</v>
      </c>
      <c r="E74" t="s">
        <v>63</v>
      </c>
      <c r="F74" t="s">
        <v>466</v>
      </c>
      <c r="G74" t="s">
        <v>438</v>
      </c>
      <c r="H74" s="64" t="s">
        <v>854</v>
      </c>
      <c r="I74" t="s">
        <v>68</v>
      </c>
      <c r="J74" s="14">
        <v>42</v>
      </c>
      <c r="K74" s="14" t="s">
        <v>439</v>
      </c>
      <c r="L74" t="s">
        <v>5</v>
      </c>
      <c r="M74" s="14">
        <v>10.5</v>
      </c>
      <c r="N74" s="14">
        <v>10.5</v>
      </c>
      <c r="P74" s="20"/>
      <c r="AH74" s="16">
        <f t="shared" si="41"/>
        <v>10.5</v>
      </c>
      <c r="AI74" s="17">
        <f t="shared" si="23"/>
        <v>10.5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3">
        <v>7286</v>
      </c>
      <c r="B75" s="15">
        <v>38739</v>
      </c>
      <c r="C75" t="s">
        <v>62</v>
      </c>
      <c r="D75" t="s">
        <v>429</v>
      </c>
      <c r="E75" t="s">
        <v>63</v>
      </c>
      <c r="F75" t="s">
        <v>430</v>
      </c>
      <c r="G75" t="s">
        <v>459</v>
      </c>
      <c r="H75" s="60" t="s">
        <v>855</v>
      </c>
      <c r="I75" t="s">
        <v>68</v>
      </c>
      <c r="J75" s="14">
        <v>15</v>
      </c>
      <c r="K75" s="14" t="s">
        <v>439</v>
      </c>
      <c r="L75" t="s">
        <v>5</v>
      </c>
      <c r="M75" s="14">
        <v>3.75</v>
      </c>
      <c r="N75" s="14">
        <v>3.75</v>
      </c>
      <c r="P75" s="20"/>
      <c r="AH75" s="16">
        <f t="shared" si="41"/>
        <v>3.75</v>
      </c>
      <c r="AI75" s="17">
        <f t="shared" si="23"/>
        <v>3.75</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3">
        <v>7299</v>
      </c>
      <c r="B76" s="15">
        <v>38743</v>
      </c>
      <c r="C76" t="s">
        <v>62</v>
      </c>
      <c r="D76" t="s">
        <v>626</v>
      </c>
      <c r="E76" t="s">
        <v>63</v>
      </c>
      <c r="F76" t="s">
        <v>429</v>
      </c>
      <c r="G76" t="s">
        <v>438</v>
      </c>
      <c r="H76" s="64" t="s">
        <v>877</v>
      </c>
      <c r="I76" t="s">
        <v>64</v>
      </c>
      <c r="J76" s="14">
        <v>6</v>
      </c>
      <c r="K76" s="14" t="s">
        <v>439</v>
      </c>
      <c r="L76" t="s">
        <v>5</v>
      </c>
      <c r="M76" s="14">
        <v>30</v>
      </c>
      <c r="N76" s="14">
        <v>10</v>
      </c>
      <c r="P76" s="20"/>
      <c r="AH76" s="16">
        <f t="shared" si="41"/>
        <v>10</v>
      </c>
      <c r="AI76" s="17">
        <f t="shared" si="23"/>
        <v>0</v>
      </c>
      <c r="AJ76" s="17">
        <f t="shared" si="24"/>
        <v>10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3">
        <v>7334</v>
      </c>
      <c r="B77" s="15">
        <v>38752</v>
      </c>
      <c r="C77" t="s">
        <v>62</v>
      </c>
      <c r="D77" t="s">
        <v>429</v>
      </c>
      <c r="E77" t="s">
        <v>63</v>
      </c>
      <c r="F77" t="s">
        <v>430</v>
      </c>
      <c r="G77" t="s">
        <v>459</v>
      </c>
      <c r="H77" s="64" t="s">
        <v>856</v>
      </c>
      <c r="I77" t="s">
        <v>68</v>
      </c>
      <c r="J77" s="14">
        <v>15</v>
      </c>
      <c r="K77" s="14" t="s">
        <v>439</v>
      </c>
      <c r="L77" t="s">
        <v>5</v>
      </c>
      <c r="M77" s="14">
        <v>3.75</v>
      </c>
      <c r="N77" s="14">
        <v>3.75</v>
      </c>
      <c r="P77" s="20"/>
      <c r="AH77" s="16">
        <f t="shared" si="41"/>
        <v>3.75</v>
      </c>
      <c r="AI77" s="17">
        <f t="shared" si="23"/>
        <v>3.75</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3">
        <v>7347</v>
      </c>
      <c r="B78" s="15">
        <v>38756</v>
      </c>
      <c r="C78" t="s">
        <v>62</v>
      </c>
      <c r="D78" t="s">
        <v>429</v>
      </c>
      <c r="E78" t="s">
        <v>63</v>
      </c>
      <c r="F78" t="s">
        <v>453</v>
      </c>
      <c r="G78" t="s">
        <v>454</v>
      </c>
      <c r="H78" s="60" t="s">
        <v>467</v>
      </c>
      <c r="I78" t="s">
        <v>68</v>
      </c>
      <c r="J78" s="14">
        <v>16</v>
      </c>
      <c r="K78" s="14" t="s">
        <v>62</v>
      </c>
      <c r="L78" t="s">
        <v>3</v>
      </c>
      <c r="M78" s="14">
        <v>5.48</v>
      </c>
      <c r="N78" s="14">
        <v>3.52</v>
      </c>
      <c r="P78" s="20"/>
      <c r="AH78" s="16">
        <f t="shared" si="41"/>
        <v>5.48</v>
      </c>
      <c r="AI78" s="17">
        <f t="shared" si="23"/>
        <v>5.48</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3">
        <v>7352</v>
      </c>
      <c r="B79" s="15">
        <v>38758</v>
      </c>
      <c r="C79" t="s">
        <v>62</v>
      </c>
      <c r="D79" s="61" t="s">
        <v>864</v>
      </c>
      <c r="E79" t="s">
        <v>63</v>
      </c>
      <c r="F79" t="s">
        <v>429</v>
      </c>
      <c r="G79" t="s">
        <v>459</v>
      </c>
      <c r="H79" s="64" t="s">
        <v>959</v>
      </c>
      <c r="I79" t="s">
        <v>64</v>
      </c>
      <c r="J79" s="14">
        <v>15</v>
      </c>
      <c r="K79" s="14" t="s">
        <v>62</v>
      </c>
      <c r="L79" t="s">
        <v>3</v>
      </c>
      <c r="M79" s="14">
        <v>30</v>
      </c>
      <c r="N79" s="14">
        <v>10</v>
      </c>
      <c r="P79" s="20"/>
      <c r="AH79" s="16">
        <f t="shared" si="41"/>
        <v>10</v>
      </c>
      <c r="AI79" s="17">
        <f t="shared" si="23"/>
        <v>0</v>
      </c>
      <c r="AJ79" s="17">
        <f t="shared" si="24"/>
        <v>10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3">
        <v>7383</v>
      </c>
      <c r="B80" s="15">
        <v>38765</v>
      </c>
      <c r="C80" t="s">
        <v>62</v>
      </c>
      <c r="D80" t="s">
        <v>429</v>
      </c>
      <c r="E80" t="s">
        <v>63</v>
      </c>
      <c r="F80" t="s">
        <v>468</v>
      </c>
      <c r="G80" t="s">
        <v>438</v>
      </c>
      <c r="H80" s="65" t="s">
        <v>831</v>
      </c>
      <c r="I80" t="s">
        <v>67</v>
      </c>
      <c r="J80" s="14">
        <v>15</v>
      </c>
      <c r="K80" s="14" t="s">
        <v>62</v>
      </c>
      <c r="L80" t="s">
        <v>3</v>
      </c>
      <c r="M80" s="14">
        <v>2.6</v>
      </c>
      <c r="N80" s="14">
        <v>1.65</v>
      </c>
      <c r="P80" s="20"/>
      <c r="AH80" s="16">
        <f t="shared" si="41"/>
        <v>2.6</v>
      </c>
      <c r="AI80" s="17">
        <f t="shared" si="23"/>
        <v>2.6</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3">
        <v>7392</v>
      </c>
      <c r="B81" s="15">
        <v>38766</v>
      </c>
      <c r="C81" t="s">
        <v>62</v>
      </c>
      <c r="D81" t="s">
        <v>429</v>
      </c>
      <c r="E81" t="s">
        <v>63</v>
      </c>
      <c r="F81" t="s">
        <v>430</v>
      </c>
      <c r="G81" t="s">
        <v>459</v>
      </c>
      <c r="H81" s="64" t="s">
        <v>857</v>
      </c>
      <c r="I81" t="s">
        <v>68</v>
      </c>
      <c r="J81" s="14">
        <v>6</v>
      </c>
      <c r="K81" s="14" t="s">
        <v>439</v>
      </c>
      <c r="L81" t="s">
        <v>5</v>
      </c>
      <c r="M81" s="14">
        <v>1.5</v>
      </c>
      <c r="N81" s="14">
        <v>1.5</v>
      </c>
      <c r="P81" s="20"/>
      <c r="AH81" s="16">
        <f t="shared" si="41"/>
        <v>1.5</v>
      </c>
      <c r="AI81" s="17">
        <f t="shared" si="23"/>
        <v>1.5</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3">
        <v>7405</v>
      </c>
      <c r="B82" s="15">
        <v>38769</v>
      </c>
      <c r="C82" t="s">
        <v>62</v>
      </c>
      <c r="D82" t="s">
        <v>496</v>
      </c>
      <c r="E82" t="s">
        <v>63</v>
      </c>
      <c r="F82" t="s">
        <v>429</v>
      </c>
      <c r="G82" t="s">
        <v>438</v>
      </c>
      <c r="H82" s="64" t="s">
        <v>877</v>
      </c>
      <c r="I82" t="s">
        <v>67</v>
      </c>
      <c r="J82" s="14">
        <v>6</v>
      </c>
      <c r="K82" s="14" t="s">
        <v>63</v>
      </c>
      <c r="L82" t="s">
        <v>4</v>
      </c>
      <c r="M82" s="14">
        <v>0.72</v>
      </c>
      <c r="N82" s="14">
        <v>1.28</v>
      </c>
      <c r="P82" s="20"/>
      <c r="AH82" s="16">
        <f t="shared" si="41"/>
        <v>1.28</v>
      </c>
      <c r="AI82" s="17">
        <f t="shared" si="23"/>
        <v>0</v>
      </c>
      <c r="AJ82" s="17">
        <f t="shared" si="24"/>
        <v>1.28</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3">
        <v>7555</v>
      </c>
      <c r="B83" s="15">
        <v>38791</v>
      </c>
      <c r="C83" t="s">
        <v>62</v>
      </c>
      <c r="D83" t="s">
        <v>429</v>
      </c>
      <c r="E83" t="s">
        <v>63</v>
      </c>
      <c r="F83" t="s">
        <v>430</v>
      </c>
      <c r="G83" t="s">
        <v>459</v>
      </c>
      <c r="H83" s="64" t="s">
        <v>841</v>
      </c>
      <c r="I83" t="s">
        <v>68</v>
      </c>
      <c r="J83" s="14">
        <v>20</v>
      </c>
      <c r="K83" s="14" t="s">
        <v>439</v>
      </c>
      <c r="L83" t="s">
        <v>5</v>
      </c>
      <c r="M83" s="14">
        <v>5</v>
      </c>
      <c r="N83" s="14">
        <v>5</v>
      </c>
      <c r="P83" s="20"/>
      <c r="AH83" s="16">
        <f t="shared" si="41"/>
        <v>5</v>
      </c>
      <c r="AI83" s="17">
        <f t="shared" si="23"/>
        <v>5</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3">
        <v>7559</v>
      </c>
      <c r="B84" s="15">
        <v>38791</v>
      </c>
      <c r="C84" t="s">
        <v>62</v>
      </c>
      <c r="D84" t="s">
        <v>429</v>
      </c>
      <c r="E84" t="s">
        <v>63</v>
      </c>
      <c r="F84" t="s">
        <v>464</v>
      </c>
      <c r="G84" t="s">
        <v>454</v>
      </c>
      <c r="H84" s="60" t="s">
        <v>469</v>
      </c>
      <c r="I84" t="s">
        <v>68</v>
      </c>
      <c r="J84" s="14">
        <v>23</v>
      </c>
      <c r="K84" s="14" t="s">
        <v>439</v>
      </c>
      <c r="L84" t="s">
        <v>5</v>
      </c>
      <c r="M84" s="14">
        <v>5.75</v>
      </c>
      <c r="N84" s="14">
        <v>5.75</v>
      </c>
      <c r="P84" s="20"/>
      <c r="AH84" s="16">
        <f t="shared" si="41"/>
        <v>5.75</v>
      </c>
      <c r="AI84" s="17">
        <f t="shared" si="23"/>
        <v>5.75</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3">
        <v>7566</v>
      </c>
      <c r="B85" s="15">
        <v>38792</v>
      </c>
      <c r="C85" t="s">
        <v>62</v>
      </c>
      <c r="D85" t="s">
        <v>429</v>
      </c>
      <c r="E85" t="s">
        <v>63</v>
      </c>
      <c r="F85" t="s">
        <v>464</v>
      </c>
      <c r="G85" t="s">
        <v>454</v>
      </c>
      <c r="H85" s="60" t="s">
        <v>470</v>
      </c>
      <c r="I85" t="s">
        <v>68</v>
      </c>
      <c r="J85" s="14">
        <v>23</v>
      </c>
      <c r="K85" s="14" t="s">
        <v>63</v>
      </c>
      <c r="L85" t="s">
        <v>3</v>
      </c>
      <c r="M85" s="14">
        <v>5.0600000000000005</v>
      </c>
      <c r="N85" s="14">
        <v>7.4399999999999995</v>
      </c>
      <c r="P85" s="20"/>
      <c r="AH85" s="16">
        <f t="shared" si="41"/>
        <v>5.0600000000000005</v>
      </c>
      <c r="AI85" s="17">
        <f t="shared" si="23"/>
        <v>5.0600000000000005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3">
        <v>7597</v>
      </c>
      <c r="B86" s="15">
        <v>38801</v>
      </c>
      <c r="C86" t="s">
        <v>62</v>
      </c>
      <c r="D86" t="s">
        <v>473</v>
      </c>
      <c r="E86" t="s">
        <v>63</v>
      </c>
      <c r="F86" t="s">
        <v>429</v>
      </c>
      <c r="G86" t="s">
        <v>438</v>
      </c>
      <c r="H86" s="64" t="s">
        <v>877</v>
      </c>
      <c r="I86" t="s">
        <v>64</v>
      </c>
      <c r="J86" s="14">
        <v>6</v>
      </c>
      <c r="K86" s="14" t="s">
        <v>63</v>
      </c>
      <c r="L86" t="s">
        <v>4</v>
      </c>
      <c r="M86" s="14">
        <v>30</v>
      </c>
      <c r="N86" s="14">
        <v>10</v>
      </c>
      <c r="P86" s="20"/>
      <c r="AH86" s="16">
        <f t="shared" si="41"/>
        <v>10</v>
      </c>
      <c r="AI86" s="17">
        <f t="shared" si="23"/>
        <v>0</v>
      </c>
      <c r="AJ86" s="17">
        <f t="shared" si="24"/>
        <v>10</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3">
        <v>7629</v>
      </c>
      <c r="B87" s="15">
        <v>38810</v>
      </c>
      <c r="C87" t="s">
        <v>62</v>
      </c>
      <c r="D87" t="s">
        <v>496</v>
      </c>
      <c r="E87" t="s">
        <v>63</v>
      </c>
      <c r="F87" t="s">
        <v>429</v>
      </c>
      <c r="G87" t="s">
        <v>438</v>
      </c>
      <c r="H87" s="65" t="s">
        <v>831</v>
      </c>
      <c r="I87" t="s">
        <v>85</v>
      </c>
      <c r="J87" s="14">
        <v>28</v>
      </c>
      <c r="K87" s="14" t="s">
        <v>63</v>
      </c>
      <c r="L87" t="s">
        <v>3</v>
      </c>
      <c r="M87" s="14">
        <v>3.08</v>
      </c>
      <c r="N87" s="14">
        <v>4.42</v>
      </c>
      <c r="O87" t="s">
        <v>62</v>
      </c>
      <c r="P87" s="20" t="s">
        <v>536</v>
      </c>
      <c r="Q87" t="s">
        <v>63</v>
      </c>
      <c r="R87" t="s">
        <v>473</v>
      </c>
      <c r="S87" t="s">
        <v>439</v>
      </c>
      <c r="U87" t="s">
        <v>439</v>
      </c>
      <c r="W87" t="s">
        <v>439</v>
      </c>
      <c r="Y87" t="s">
        <v>439</v>
      </c>
      <c r="AA87" t="s">
        <v>439</v>
      </c>
      <c r="AC87" t="s">
        <v>439</v>
      </c>
      <c r="AH87" s="16">
        <f t="shared" si="41"/>
        <v>4.42</v>
      </c>
      <c r="AI87" s="17">
        <f t="shared" si="23"/>
        <v>0</v>
      </c>
      <c r="AJ87" s="17">
        <f t="shared" si="24"/>
        <v>4.42</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3">
        <v>7659</v>
      </c>
      <c r="B88" s="15">
        <v>38819</v>
      </c>
      <c r="C88" t="s">
        <v>62</v>
      </c>
      <c r="D88" t="s">
        <v>627</v>
      </c>
      <c r="E88" t="s">
        <v>63</v>
      </c>
      <c r="F88" t="s">
        <v>429</v>
      </c>
      <c r="G88" t="s">
        <v>476</v>
      </c>
      <c r="H88" s="64" t="s">
        <v>831</v>
      </c>
      <c r="I88" t="s">
        <v>64</v>
      </c>
      <c r="J88" s="14">
        <v>8</v>
      </c>
      <c r="K88" s="14" t="s">
        <v>63</v>
      </c>
      <c r="L88" t="s">
        <v>4</v>
      </c>
      <c r="M88" s="14">
        <v>30</v>
      </c>
      <c r="N88" s="14">
        <v>10</v>
      </c>
      <c r="P88" s="20"/>
      <c r="AH88" s="16">
        <f t="shared" si="41"/>
        <v>10</v>
      </c>
      <c r="AI88" s="17">
        <f t="shared" si="23"/>
        <v>0</v>
      </c>
      <c r="AJ88" s="17">
        <f t="shared" si="24"/>
        <v>10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3">
        <v>7673</v>
      </c>
      <c r="B89" s="15">
        <v>38823</v>
      </c>
      <c r="C89" t="s">
        <v>62</v>
      </c>
      <c r="D89" t="s">
        <v>628</v>
      </c>
      <c r="E89" t="s">
        <v>63</v>
      </c>
      <c r="F89" t="s">
        <v>429</v>
      </c>
      <c r="G89" t="s">
        <v>438</v>
      </c>
      <c r="H89" s="64" t="s">
        <v>877</v>
      </c>
      <c r="I89" t="s">
        <v>64</v>
      </c>
      <c r="J89" s="14">
        <v>6</v>
      </c>
      <c r="K89" s="14" t="s">
        <v>63</v>
      </c>
      <c r="L89" t="s">
        <v>4</v>
      </c>
      <c r="M89" s="14">
        <v>30</v>
      </c>
      <c r="N89" s="14">
        <v>10</v>
      </c>
      <c r="P89" s="20"/>
      <c r="AH89" s="16">
        <f t="shared" si="41"/>
        <v>10</v>
      </c>
      <c r="AI89" s="17">
        <f t="shared" si="23"/>
        <v>0</v>
      </c>
      <c r="AJ89" s="17">
        <f t="shared" si="24"/>
        <v>10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3">
        <v>7682</v>
      </c>
      <c r="B90" s="15">
        <v>38825</v>
      </c>
      <c r="C90" t="s">
        <v>62</v>
      </c>
      <c r="D90" t="s">
        <v>473</v>
      </c>
      <c r="E90" t="s">
        <v>63</v>
      </c>
      <c r="F90" t="s">
        <v>429</v>
      </c>
      <c r="G90" t="s">
        <v>438</v>
      </c>
      <c r="H90" s="64" t="s">
        <v>827</v>
      </c>
      <c r="I90" t="s">
        <v>67</v>
      </c>
      <c r="J90" s="14">
        <v>38</v>
      </c>
      <c r="K90" s="14" t="s">
        <v>62</v>
      </c>
      <c r="L90" t="s">
        <v>4</v>
      </c>
      <c r="M90" s="14">
        <v>5.44</v>
      </c>
      <c r="N90" s="14">
        <v>4.5599999999999996</v>
      </c>
      <c r="P90" s="20"/>
      <c r="AH90" s="16">
        <f t="shared" si="41"/>
        <v>4.5599999999999996</v>
      </c>
      <c r="AI90" s="17">
        <f t="shared" si="23"/>
        <v>0</v>
      </c>
      <c r="AJ90" s="17">
        <f t="shared" si="24"/>
        <v>4.5599999999999996</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3">
        <v>7745</v>
      </c>
      <c r="B91" s="15">
        <v>38840</v>
      </c>
      <c r="C91" t="s">
        <v>62</v>
      </c>
      <c r="D91" t="s">
        <v>629</v>
      </c>
      <c r="E91" t="s">
        <v>63</v>
      </c>
      <c r="F91" t="s">
        <v>429</v>
      </c>
      <c r="G91" t="s">
        <v>440</v>
      </c>
      <c r="H91" s="64" t="s">
        <v>960</v>
      </c>
      <c r="I91" t="s">
        <v>67</v>
      </c>
      <c r="J91" s="14">
        <v>7</v>
      </c>
      <c r="K91" s="14" t="s">
        <v>62</v>
      </c>
      <c r="L91" t="s">
        <v>3</v>
      </c>
      <c r="M91" s="14">
        <v>1.48</v>
      </c>
      <c r="N91" s="14">
        <v>0.77</v>
      </c>
      <c r="P91" s="20"/>
      <c r="AH91" s="16">
        <f t="shared" si="41"/>
        <v>0.77</v>
      </c>
      <c r="AI91" s="17">
        <f t="shared" si="23"/>
        <v>0</v>
      </c>
      <c r="AJ91" s="17">
        <f t="shared" si="24"/>
        <v>0.77</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3">
        <v>7751</v>
      </c>
      <c r="B92" s="15">
        <v>38841</v>
      </c>
      <c r="C92" t="s">
        <v>62</v>
      </c>
      <c r="D92" t="s">
        <v>429</v>
      </c>
      <c r="E92" t="s">
        <v>63</v>
      </c>
      <c r="F92" t="s">
        <v>473</v>
      </c>
      <c r="G92" t="s">
        <v>438</v>
      </c>
      <c r="H92" s="64" t="s">
        <v>858</v>
      </c>
      <c r="I92" t="s">
        <v>67</v>
      </c>
      <c r="J92" s="14">
        <v>12</v>
      </c>
      <c r="K92" s="14" t="s">
        <v>62</v>
      </c>
      <c r="L92" t="s">
        <v>3</v>
      </c>
      <c r="M92" s="14">
        <v>2.1799999999999997</v>
      </c>
      <c r="N92" s="14">
        <v>1.32</v>
      </c>
      <c r="P92" s="20"/>
      <c r="AH92" s="16">
        <f t="shared" si="41"/>
        <v>2.1799999999999997</v>
      </c>
      <c r="AI92" s="17">
        <f t="shared" si="23"/>
        <v>2.1799999999999997</v>
      </c>
      <c r="AJ92" s="17">
        <f t="shared" si="24"/>
        <v>0</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3">
        <v>7753</v>
      </c>
      <c r="B93" s="15">
        <v>38841</v>
      </c>
      <c r="C93" t="s">
        <v>62</v>
      </c>
      <c r="D93" t="s">
        <v>429</v>
      </c>
      <c r="E93" t="s">
        <v>63</v>
      </c>
      <c r="F93" t="s">
        <v>471</v>
      </c>
      <c r="G93" t="s">
        <v>438</v>
      </c>
      <c r="H93" s="65" t="s">
        <v>831</v>
      </c>
      <c r="I93" t="s">
        <v>82</v>
      </c>
      <c r="J93" s="14">
        <v>23</v>
      </c>
      <c r="K93" s="14" t="s">
        <v>63</v>
      </c>
      <c r="L93" t="s">
        <v>3</v>
      </c>
      <c r="M93" s="14">
        <v>5.0600000000000005</v>
      </c>
      <c r="N93" s="14">
        <v>7.4399999999999995</v>
      </c>
      <c r="O93" t="s">
        <v>62</v>
      </c>
      <c r="P93" s="20" t="s">
        <v>468</v>
      </c>
      <c r="Q93" t="s">
        <v>63</v>
      </c>
      <c r="R93" t="s">
        <v>472</v>
      </c>
      <c r="S93" t="s">
        <v>439</v>
      </c>
      <c r="U93" t="s">
        <v>439</v>
      </c>
      <c r="W93" t="s">
        <v>439</v>
      </c>
      <c r="Y93" t="s">
        <v>439</v>
      </c>
      <c r="AA93" t="s">
        <v>439</v>
      </c>
      <c r="AC93" t="s">
        <v>439</v>
      </c>
      <c r="AH93" s="16">
        <f t="shared" si="41"/>
        <v>5.0600000000000005</v>
      </c>
      <c r="AI93" s="17">
        <f t="shared" si="23"/>
        <v>5.0600000000000005</v>
      </c>
      <c r="AJ93" s="17">
        <f t="shared" si="24"/>
        <v>0</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3">
        <v>7763</v>
      </c>
      <c r="B94" s="15">
        <v>38843</v>
      </c>
      <c r="C94" t="s">
        <v>62</v>
      </c>
      <c r="D94" t="s">
        <v>429</v>
      </c>
      <c r="E94" t="s">
        <v>63</v>
      </c>
      <c r="F94" t="s">
        <v>451</v>
      </c>
      <c r="G94" t="s">
        <v>433</v>
      </c>
      <c r="H94" s="64" t="s">
        <v>859</v>
      </c>
      <c r="I94" t="s">
        <v>68</v>
      </c>
      <c r="J94" s="14">
        <v>25</v>
      </c>
      <c r="K94" s="14" t="s">
        <v>439</v>
      </c>
      <c r="L94" t="s">
        <v>5</v>
      </c>
      <c r="M94" s="14">
        <v>6.25</v>
      </c>
      <c r="N94" s="14">
        <v>6.25</v>
      </c>
      <c r="P94" s="20"/>
      <c r="AH94" s="16">
        <f t="shared" si="41"/>
        <v>6.25</v>
      </c>
      <c r="AI94" s="17">
        <f t="shared" si="23"/>
        <v>6.25</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3">
        <v>7769</v>
      </c>
      <c r="B95" s="15">
        <v>38843</v>
      </c>
      <c r="C95" t="s">
        <v>62</v>
      </c>
      <c r="D95" t="s">
        <v>429</v>
      </c>
      <c r="E95" t="s">
        <v>63</v>
      </c>
      <c r="F95" t="s">
        <v>437</v>
      </c>
      <c r="G95" t="s">
        <v>438</v>
      </c>
      <c r="H95" s="65" t="s">
        <v>831</v>
      </c>
      <c r="I95" t="s">
        <v>68</v>
      </c>
      <c r="J95" s="14">
        <v>18</v>
      </c>
      <c r="K95" s="14" t="s">
        <v>439</v>
      </c>
      <c r="L95" t="s">
        <v>5</v>
      </c>
      <c r="M95" s="14">
        <v>4.5</v>
      </c>
      <c r="N95" s="14">
        <v>4.5</v>
      </c>
      <c r="P95" s="20"/>
      <c r="AH95" s="16">
        <f t="shared" si="41"/>
        <v>4.5</v>
      </c>
      <c r="AI95" s="17">
        <f t="shared" si="23"/>
        <v>4.5</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3">
        <v>7772</v>
      </c>
      <c r="B96" s="15">
        <v>38843</v>
      </c>
      <c r="C96" t="s">
        <v>62</v>
      </c>
      <c r="D96" t="s">
        <v>429</v>
      </c>
      <c r="E96" t="s">
        <v>63</v>
      </c>
      <c r="F96" t="s">
        <v>453</v>
      </c>
      <c r="G96" t="s">
        <v>454</v>
      </c>
      <c r="H96" s="60" t="s">
        <v>474</v>
      </c>
      <c r="I96" t="s">
        <v>68</v>
      </c>
      <c r="J96" s="14">
        <v>14</v>
      </c>
      <c r="K96" s="14" t="s">
        <v>439</v>
      </c>
      <c r="L96" t="s">
        <v>5</v>
      </c>
      <c r="M96" s="14">
        <v>3.5</v>
      </c>
      <c r="N96" s="14">
        <v>3.5</v>
      </c>
      <c r="P96" s="20"/>
      <c r="AH96" s="16">
        <f t="shared" si="41"/>
        <v>3.5</v>
      </c>
      <c r="AI96" s="17">
        <f t="shared" si="23"/>
        <v>3.5</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3">
        <v>7775</v>
      </c>
      <c r="B97" s="15">
        <v>38844</v>
      </c>
      <c r="C97" t="s">
        <v>62</v>
      </c>
      <c r="D97" t="s">
        <v>429</v>
      </c>
      <c r="E97" t="s">
        <v>63</v>
      </c>
      <c r="F97" t="s">
        <v>430</v>
      </c>
      <c r="G97" t="s">
        <v>459</v>
      </c>
      <c r="H97" s="64" t="s">
        <v>843</v>
      </c>
      <c r="I97" t="s">
        <v>68</v>
      </c>
      <c r="J97" s="14">
        <v>48</v>
      </c>
      <c r="K97" s="14" t="s">
        <v>63</v>
      </c>
      <c r="L97" t="s">
        <v>3</v>
      </c>
      <c r="M97" s="14">
        <v>10.56</v>
      </c>
      <c r="N97" s="14">
        <v>14.44</v>
      </c>
      <c r="P97" s="20"/>
      <c r="AH97" s="16">
        <f t="shared" si="41"/>
        <v>10.56</v>
      </c>
      <c r="AI97" s="17">
        <f t="shared" si="23"/>
        <v>10.56</v>
      </c>
      <c r="AJ97" s="17">
        <f t="shared" si="24"/>
        <v>0</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3">
        <v>7788</v>
      </c>
      <c r="B98" s="15">
        <v>38847</v>
      </c>
      <c r="C98" t="s">
        <v>62</v>
      </c>
      <c r="D98" t="s">
        <v>429</v>
      </c>
      <c r="E98" t="s">
        <v>63</v>
      </c>
      <c r="F98" t="s">
        <v>437</v>
      </c>
      <c r="G98" t="s">
        <v>438</v>
      </c>
      <c r="H98" s="65" t="s">
        <v>831</v>
      </c>
      <c r="I98" t="s">
        <v>68</v>
      </c>
      <c r="J98" s="14">
        <v>18</v>
      </c>
      <c r="K98" s="14" t="s">
        <v>439</v>
      </c>
      <c r="L98" t="s">
        <v>5</v>
      </c>
      <c r="M98" s="14">
        <v>4.5</v>
      </c>
      <c r="N98" s="14">
        <v>4.5</v>
      </c>
      <c r="P98" s="20"/>
      <c r="AH98" s="16">
        <f t="shared" si="41"/>
        <v>4.5</v>
      </c>
      <c r="AI98" s="17">
        <f t="shared" si="23"/>
        <v>4.5</v>
      </c>
      <c r="AJ98" s="17">
        <f t="shared" si="24"/>
        <v>0</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3">
        <v>7792</v>
      </c>
      <c r="B99" s="15">
        <v>38848</v>
      </c>
      <c r="C99" t="s">
        <v>62</v>
      </c>
      <c r="D99" t="s">
        <v>429</v>
      </c>
      <c r="E99" t="s">
        <v>63</v>
      </c>
      <c r="F99" t="s">
        <v>437</v>
      </c>
      <c r="G99" t="s">
        <v>438</v>
      </c>
      <c r="H99" s="65" t="s">
        <v>831</v>
      </c>
      <c r="I99" t="s">
        <v>68</v>
      </c>
      <c r="J99" s="14">
        <v>18</v>
      </c>
      <c r="K99" s="14" t="s">
        <v>439</v>
      </c>
      <c r="L99" t="s">
        <v>5</v>
      </c>
      <c r="M99" s="14">
        <v>4.5</v>
      </c>
      <c r="N99" s="14">
        <v>4.5</v>
      </c>
      <c r="P99" s="20"/>
      <c r="AH99" s="16">
        <f t="shared" si="41"/>
        <v>4.5</v>
      </c>
      <c r="AI99" s="17">
        <f t="shared" si="23"/>
        <v>4.5</v>
      </c>
      <c r="AJ99" s="17">
        <f t="shared" si="24"/>
        <v>0</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3">
        <v>7804</v>
      </c>
      <c r="B100" s="15">
        <v>38853</v>
      </c>
      <c r="C100" t="s">
        <v>62</v>
      </c>
      <c r="D100" t="s">
        <v>429</v>
      </c>
      <c r="E100" t="s">
        <v>63</v>
      </c>
      <c r="F100" t="s">
        <v>475</v>
      </c>
      <c r="G100" t="s">
        <v>454</v>
      </c>
      <c r="H100" s="60" t="s">
        <v>470</v>
      </c>
      <c r="I100" t="s">
        <v>68</v>
      </c>
      <c r="J100" s="14">
        <v>17</v>
      </c>
      <c r="K100" s="14" t="s">
        <v>439</v>
      </c>
      <c r="L100" t="s">
        <v>5</v>
      </c>
      <c r="M100" s="14">
        <v>4.25</v>
      </c>
      <c r="N100" s="14">
        <v>4.25</v>
      </c>
      <c r="P100" s="20"/>
      <c r="AH100" s="16">
        <f t="shared" si="41"/>
        <v>4.25</v>
      </c>
      <c r="AI100" s="17">
        <f t="shared" si="23"/>
        <v>4.25</v>
      </c>
      <c r="AJ100" s="17">
        <f t="shared" si="24"/>
        <v>0</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3">
        <v>7860</v>
      </c>
      <c r="B101" s="15">
        <v>38866</v>
      </c>
      <c r="C101" t="s">
        <v>62</v>
      </c>
      <c r="D101" t="s">
        <v>429</v>
      </c>
      <c r="E101" t="s">
        <v>63</v>
      </c>
      <c r="F101" t="s">
        <v>464</v>
      </c>
      <c r="G101" t="s">
        <v>454</v>
      </c>
      <c r="H101" s="64" t="s">
        <v>847</v>
      </c>
      <c r="I101" t="s">
        <v>68</v>
      </c>
      <c r="J101" s="14">
        <v>44</v>
      </c>
      <c r="K101" s="14" t="s">
        <v>63</v>
      </c>
      <c r="L101" t="s">
        <v>4</v>
      </c>
      <c r="M101" s="14">
        <v>10.56</v>
      </c>
      <c r="N101" s="14">
        <v>12.44</v>
      </c>
      <c r="P101" s="20"/>
      <c r="AH101" s="16">
        <f t="shared" si="41"/>
        <v>10.56</v>
      </c>
      <c r="AI101" s="17">
        <f t="shared" si="23"/>
        <v>10.56</v>
      </c>
      <c r="AJ101" s="17">
        <f t="shared" si="24"/>
        <v>0</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3">
        <v>7880</v>
      </c>
      <c r="B102" s="15">
        <v>38872</v>
      </c>
      <c r="C102" t="s">
        <v>62</v>
      </c>
      <c r="D102" t="s">
        <v>429</v>
      </c>
      <c r="E102" t="s">
        <v>63</v>
      </c>
      <c r="F102" t="s">
        <v>441</v>
      </c>
      <c r="G102" t="s">
        <v>476</v>
      </c>
      <c r="H102" s="64" t="s">
        <v>860</v>
      </c>
      <c r="I102" t="s">
        <v>68</v>
      </c>
      <c r="J102" s="14">
        <v>25</v>
      </c>
      <c r="K102" s="14" t="s">
        <v>63</v>
      </c>
      <c r="L102" t="s">
        <v>4</v>
      </c>
      <c r="M102" s="14">
        <v>6</v>
      </c>
      <c r="N102" s="14">
        <v>7.5</v>
      </c>
      <c r="P102" s="20"/>
      <c r="AH102" s="16">
        <f t="shared" si="41"/>
        <v>6</v>
      </c>
      <c r="AI102" s="17">
        <f t="shared" si="23"/>
        <v>6</v>
      </c>
      <c r="AJ102" s="17">
        <f t="shared" si="24"/>
        <v>0</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3">
        <v>7891</v>
      </c>
      <c r="B103" s="15">
        <v>38875</v>
      </c>
      <c r="C103" t="s">
        <v>62</v>
      </c>
      <c r="D103" t="s">
        <v>429</v>
      </c>
      <c r="E103" t="s">
        <v>63</v>
      </c>
      <c r="F103" t="s">
        <v>437</v>
      </c>
      <c r="G103" t="s">
        <v>438</v>
      </c>
      <c r="H103" s="65" t="s">
        <v>831</v>
      </c>
      <c r="I103" t="s">
        <v>68</v>
      </c>
      <c r="J103" s="14">
        <v>25</v>
      </c>
      <c r="K103" s="14" t="s">
        <v>62</v>
      </c>
      <c r="L103" t="s">
        <v>4</v>
      </c>
      <c r="M103" s="14">
        <v>7.5</v>
      </c>
      <c r="N103" s="14">
        <v>6</v>
      </c>
      <c r="P103" s="20"/>
      <c r="AH103" s="16">
        <f t="shared" si="41"/>
        <v>7.5</v>
      </c>
      <c r="AI103" s="17">
        <f t="shared" si="23"/>
        <v>7.5</v>
      </c>
      <c r="AJ103" s="17">
        <f t="shared" si="24"/>
        <v>0</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3">
        <v>7896</v>
      </c>
      <c r="B104" s="15">
        <v>38876</v>
      </c>
      <c r="C104" t="s">
        <v>62</v>
      </c>
      <c r="D104" t="s">
        <v>625</v>
      </c>
      <c r="E104" t="s">
        <v>63</v>
      </c>
      <c r="F104" t="s">
        <v>429</v>
      </c>
      <c r="G104" t="s">
        <v>435</v>
      </c>
      <c r="H104" s="60" t="s">
        <v>630</v>
      </c>
      <c r="I104" t="s">
        <v>67</v>
      </c>
      <c r="J104" s="14">
        <v>14</v>
      </c>
      <c r="K104" s="14" t="s">
        <v>62</v>
      </c>
      <c r="L104" t="s">
        <v>4</v>
      </c>
      <c r="M104" s="14">
        <v>2.3200000000000003</v>
      </c>
      <c r="N104" s="14">
        <v>1.68</v>
      </c>
      <c r="P104" s="20"/>
      <c r="AH104" s="16">
        <f t="shared" si="41"/>
        <v>1.68</v>
      </c>
      <c r="AI104" s="17">
        <f t="shared" si="23"/>
        <v>0</v>
      </c>
      <c r="AJ104" s="17">
        <f t="shared" si="24"/>
        <v>1.68</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3">
        <v>7928</v>
      </c>
      <c r="B105" s="15">
        <v>38882</v>
      </c>
      <c r="C105" t="s">
        <v>62</v>
      </c>
      <c r="D105" t="s">
        <v>536</v>
      </c>
      <c r="E105" t="s">
        <v>63</v>
      </c>
      <c r="F105" t="s">
        <v>429</v>
      </c>
      <c r="G105" t="s">
        <v>454</v>
      </c>
      <c r="H105" s="64" t="s">
        <v>961</v>
      </c>
      <c r="I105" t="s">
        <v>67</v>
      </c>
      <c r="J105" s="14">
        <v>25</v>
      </c>
      <c r="K105" s="14" t="s">
        <v>439</v>
      </c>
      <c r="L105" t="s">
        <v>5</v>
      </c>
      <c r="M105" s="14">
        <v>3.125</v>
      </c>
      <c r="N105" s="14">
        <v>3.125</v>
      </c>
      <c r="P105" s="20"/>
      <c r="AH105" s="16">
        <f t="shared" si="41"/>
        <v>3.125</v>
      </c>
      <c r="AI105" s="17">
        <f t="shared" si="23"/>
        <v>0</v>
      </c>
      <c r="AJ105" s="17">
        <f t="shared" si="24"/>
        <v>3.125</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3">
        <v>7929</v>
      </c>
      <c r="B106" s="15">
        <v>38882</v>
      </c>
      <c r="C106" t="s">
        <v>62</v>
      </c>
      <c r="D106" t="s">
        <v>536</v>
      </c>
      <c r="E106" t="s">
        <v>63</v>
      </c>
      <c r="F106" t="s">
        <v>429</v>
      </c>
      <c r="G106" t="s">
        <v>440</v>
      </c>
      <c r="H106" s="64" t="s">
        <v>962</v>
      </c>
      <c r="I106" t="s">
        <v>67</v>
      </c>
      <c r="J106" s="14">
        <v>7</v>
      </c>
      <c r="K106" s="14" t="s">
        <v>63</v>
      </c>
      <c r="L106" t="s">
        <v>3</v>
      </c>
      <c r="M106" s="14">
        <v>0.77</v>
      </c>
      <c r="N106" s="14">
        <v>1.48</v>
      </c>
      <c r="P106" s="20"/>
      <c r="AH106" s="16">
        <f t="shared" si="41"/>
        <v>1.48</v>
      </c>
      <c r="AI106" s="17">
        <f t="shared" si="23"/>
        <v>0</v>
      </c>
      <c r="AJ106" s="17">
        <f t="shared" si="24"/>
        <v>1.48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3">
        <v>7964</v>
      </c>
      <c r="B107" s="15">
        <v>38895</v>
      </c>
      <c r="C107" t="s">
        <v>62</v>
      </c>
      <c r="D107" t="s">
        <v>429</v>
      </c>
      <c r="E107" t="s">
        <v>63</v>
      </c>
      <c r="F107" t="s">
        <v>466</v>
      </c>
      <c r="G107" t="s">
        <v>438</v>
      </c>
      <c r="H107" s="64" t="s">
        <v>861</v>
      </c>
      <c r="I107" t="s">
        <v>68</v>
      </c>
      <c r="J107" s="14">
        <v>64</v>
      </c>
      <c r="K107" s="14" t="s">
        <v>63</v>
      </c>
      <c r="L107" t="s">
        <v>4</v>
      </c>
      <c r="M107" s="14">
        <v>15.36</v>
      </c>
      <c r="N107" s="14">
        <v>17.64</v>
      </c>
      <c r="P107" s="20"/>
      <c r="AH107" s="16">
        <f t="shared" si="41"/>
        <v>15.36</v>
      </c>
      <c r="AI107" s="17">
        <f t="shared" si="23"/>
        <v>15.36</v>
      </c>
      <c r="AJ107" s="17">
        <f t="shared" si="24"/>
        <v>0</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3">
        <v>7966</v>
      </c>
      <c r="B108" s="15">
        <v>38895</v>
      </c>
      <c r="C108" t="s">
        <v>62</v>
      </c>
      <c r="D108" t="s">
        <v>429</v>
      </c>
      <c r="E108" t="s">
        <v>63</v>
      </c>
      <c r="F108" t="s">
        <v>477</v>
      </c>
      <c r="G108" t="s">
        <v>438</v>
      </c>
      <c r="H108" s="64" t="s">
        <v>862</v>
      </c>
      <c r="I108" t="s">
        <v>68</v>
      </c>
      <c r="J108" s="14">
        <v>70</v>
      </c>
      <c r="K108" s="14" t="s">
        <v>63</v>
      </c>
      <c r="L108" t="s">
        <v>3</v>
      </c>
      <c r="M108" s="14">
        <v>15.4</v>
      </c>
      <c r="N108" s="14">
        <v>20.6</v>
      </c>
      <c r="P108" s="20"/>
      <c r="AH108" s="16">
        <f t="shared" si="41"/>
        <v>15.4</v>
      </c>
      <c r="AI108" s="17">
        <f t="shared" si="23"/>
        <v>15.4</v>
      </c>
      <c r="AJ108" s="17">
        <f t="shared" si="24"/>
        <v>0</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3">
        <v>8027</v>
      </c>
      <c r="B109" s="15">
        <v>38905</v>
      </c>
      <c r="C109" t="s">
        <v>62</v>
      </c>
      <c r="D109" t="s">
        <v>429</v>
      </c>
      <c r="E109" t="s">
        <v>63</v>
      </c>
      <c r="F109" t="s">
        <v>430</v>
      </c>
      <c r="G109" t="s">
        <v>459</v>
      </c>
      <c r="H109" s="64" t="s">
        <v>863</v>
      </c>
      <c r="I109" t="s">
        <v>68</v>
      </c>
      <c r="J109" s="14">
        <v>13</v>
      </c>
      <c r="K109" s="14" t="s">
        <v>63</v>
      </c>
      <c r="L109" t="s">
        <v>3</v>
      </c>
      <c r="M109" s="14">
        <v>2.86</v>
      </c>
      <c r="N109" s="14">
        <v>4.6400000000000006</v>
      </c>
      <c r="P109" s="20"/>
      <c r="AH109" s="16">
        <f t="shared" si="41"/>
        <v>2.86</v>
      </c>
      <c r="AI109" s="17">
        <f t="shared" si="23"/>
        <v>2.86</v>
      </c>
      <c r="AJ109" s="17">
        <f t="shared" si="24"/>
        <v>0</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3">
        <v>8089</v>
      </c>
      <c r="B110" s="15">
        <v>38924</v>
      </c>
      <c r="C110" t="s">
        <v>62</v>
      </c>
      <c r="D110" t="s">
        <v>430</v>
      </c>
      <c r="E110" t="s">
        <v>63</v>
      </c>
      <c r="F110" t="s">
        <v>429</v>
      </c>
      <c r="G110" t="s">
        <v>459</v>
      </c>
      <c r="H110" s="64" t="s">
        <v>839</v>
      </c>
      <c r="I110" t="s">
        <v>68</v>
      </c>
      <c r="J110" s="14">
        <v>9</v>
      </c>
      <c r="K110" s="14" t="s">
        <v>62</v>
      </c>
      <c r="L110" t="s">
        <v>3</v>
      </c>
      <c r="M110" s="14">
        <v>3.52</v>
      </c>
      <c r="N110" s="14">
        <v>1.98</v>
      </c>
      <c r="P110" s="20"/>
      <c r="AH110" s="16">
        <f t="shared" si="41"/>
        <v>1.98</v>
      </c>
      <c r="AI110" s="17">
        <f t="shared" si="23"/>
        <v>0</v>
      </c>
      <c r="AJ110" s="17">
        <f t="shared" si="24"/>
        <v>1.98</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3">
        <v>8097</v>
      </c>
      <c r="B111" s="15">
        <v>38926</v>
      </c>
      <c r="C111" t="s">
        <v>62</v>
      </c>
      <c r="D111" t="s">
        <v>430</v>
      </c>
      <c r="E111" t="s">
        <v>63</v>
      </c>
      <c r="F111" t="s">
        <v>429</v>
      </c>
      <c r="G111" t="s">
        <v>459</v>
      </c>
      <c r="H111" s="64" t="s">
        <v>963</v>
      </c>
      <c r="I111" t="s">
        <v>68</v>
      </c>
      <c r="J111" s="14">
        <v>21</v>
      </c>
      <c r="K111" s="14" t="s">
        <v>62</v>
      </c>
      <c r="L111" t="s">
        <v>3</v>
      </c>
      <c r="M111" s="14">
        <v>6.88</v>
      </c>
      <c r="N111" s="14">
        <v>4.62</v>
      </c>
      <c r="P111" s="20"/>
      <c r="AH111" s="16">
        <f t="shared" si="41"/>
        <v>4.62</v>
      </c>
      <c r="AI111" s="17">
        <f t="shared" si="23"/>
        <v>0</v>
      </c>
      <c r="AJ111" s="17">
        <f t="shared" si="24"/>
        <v>4.62</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3">
        <v>8131</v>
      </c>
      <c r="B112" s="15">
        <v>38937</v>
      </c>
      <c r="C112" t="s">
        <v>62</v>
      </c>
      <c r="D112" t="s">
        <v>429</v>
      </c>
      <c r="E112" t="s">
        <v>63</v>
      </c>
      <c r="F112" s="61" t="s">
        <v>864</v>
      </c>
      <c r="G112" t="s">
        <v>435</v>
      </c>
      <c r="H112" s="60" t="s">
        <v>478</v>
      </c>
      <c r="I112" t="s">
        <v>67</v>
      </c>
      <c r="J112" s="14">
        <v>10</v>
      </c>
      <c r="K112" s="14" t="s">
        <v>62</v>
      </c>
      <c r="L112" t="s">
        <v>3</v>
      </c>
      <c r="M112" s="14">
        <v>1.9</v>
      </c>
      <c r="N112" s="14">
        <v>1.1000000000000001</v>
      </c>
      <c r="P112" s="20"/>
      <c r="AH112" s="16">
        <f t="shared" si="41"/>
        <v>1.9</v>
      </c>
      <c r="AI112" s="17">
        <f t="shared" si="23"/>
        <v>1.9</v>
      </c>
      <c r="AJ112" s="17">
        <f t="shared" si="24"/>
        <v>0</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3">
        <v>8138</v>
      </c>
      <c r="B113" s="15">
        <v>38939</v>
      </c>
      <c r="C113" t="s">
        <v>62</v>
      </c>
      <c r="D113" t="s">
        <v>429</v>
      </c>
      <c r="E113" t="s">
        <v>63</v>
      </c>
      <c r="F113" t="s">
        <v>475</v>
      </c>
      <c r="G113" t="s">
        <v>454</v>
      </c>
      <c r="H113" s="64" t="s">
        <v>847</v>
      </c>
      <c r="I113" t="s">
        <v>68</v>
      </c>
      <c r="J113" s="14">
        <v>52</v>
      </c>
      <c r="K113" s="14" t="s">
        <v>63</v>
      </c>
      <c r="L113" t="s">
        <v>4</v>
      </c>
      <c r="M113" s="14">
        <v>12.48</v>
      </c>
      <c r="N113" s="14">
        <v>14.52</v>
      </c>
      <c r="P113" s="20"/>
      <c r="AH113" s="16">
        <f t="shared" si="41"/>
        <v>12.48</v>
      </c>
      <c r="AI113" s="17">
        <f t="shared" si="23"/>
        <v>12.48</v>
      </c>
      <c r="AJ113" s="17">
        <f t="shared" si="24"/>
        <v>0</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3">
        <v>8142</v>
      </c>
      <c r="B114" s="15">
        <v>38940</v>
      </c>
      <c r="C114" t="s">
        <v>62</v>
      </c>
      <c r="D114" t="s">
        <v>473</v>
      </c>
      <c r="E114" t="s">
        <v>63</v>
      </c>
      <c r="F114" t="s">
        <v>429</v>
      </c>
      <c r="G114" t="s">
        <v>438</v>
      </c>
      <c r="H114" s="64" t="s">
        <v>964</v>
      </c>
      <c r="I114" t="s">
        <v>67</v>
      </c>
      <c r="J114" s="14">
        <v>20</v>
      </c>
      <c r="K114" s="14" t="s">
        <v>439</v>
      </c>
      <c r="L114" t="s">
        <v>5</v>
      </c>
      <c r="M114" s="14">
        <v>2.5</v>
      </c>
      <c r="N114" s="14">
        <v>2.5</v>
      </c>
      <c r="P114" s="20"/>
      <c r="AH114" s="16">
        <f t="shared" si="41"/>
        <v>2.5</v>
      </c>
      <c r="AI114" s="17">
        <f t="shared" si="23"/>
        <v>0</v>
      </c>
      <c r="AJ114" s="17">
        <f t="shared" si="24"/>
        <v>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3">
        <v>8143</v>
      </c>
      <c r="B115" s="15">
        <v>38940</v>
      </c>
      <c r="C115" t="s">
        <v>62</v>
      </c>
      <c r="D115" t="s">
        <v>631</v>
      </c>
      <c r="E115" t="s">
        <v>63</v>
      </c>
      <c r="F115" t="s">
        <v>429</v>
      </c>
      <c r="G115" t="s">
        <v>459</v>
      </c>
      <c r="H115" s="64" t="s">
        <v>965</v>
      </c>
      <c r="I115" t="s">
        <v>64</v>
      </c>
      <c r="J115" s="14">
        <v>12</v>
      </c>
      <c r="K115" s="14" t="s">
        <v>63</v>
      </c>
      <c r="L115" t="s">
        <v>3</v>
      </c>
      <c r="M115" s="14">
        <v>30</v>
      </c>
      <c r="N115" s="14">
        <v>10</v>
      </c>
      <c r="P115" s="20"/>
      <c r="AH115" s="16">
        <f t="shared" si="41"/>
        <v>10</v>
      </c>
      <c r="AI115" s="17">
        <f t="shared" si="23"/>
        <v>0</v>
      </c>
      <c r="AJ115" s="17">
        <f t="shared" si="24"/>
        <v>10</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3">
        <v>8318</v>
      </c>
      <c r="B116" s="15">
        <v>38985</v>
      </c>
      <c r="C116" t="s">
        <v>62</v>
      </c>
      <c r="D116" s="61" t="s">
        <v>864</v>
      </c>
      <c r="E116" t="s">
        <v>63</v>
      </c>
      <c r="F116" t="s">
        <v>429</v>
      </c>
      <c r="G116" t="s">
        <v>454</v>
      </c>
      <c r="H116" s="64" t="s">
        <v>906</v>
      </c>
      <c r="I116" t="s">
        <v>64</v>
      </c>
      <c r="J116" s="14">
        <v>6</v>
      </c>
      <c r="K116" s="14" t="s">
        <v>63</v>
      </c>
      <c r="L116" t="s">
        <v>3</v>
      </c>
      <c r="M116" s="14">
        <v>30</v>
      </c>
      <c r="N116" s="14">
        <v>10</v>
      </c>
      <c r="P116" s="20"/>
      <c r="AH116" s="16">
        <f t="shared" si="41"/>
        <v>10</v>
      </c>
      <c r="AI116" s="17">
        <f t="shared" si="23"/>
        <v>0</v>
      </c>
      <c r="AJ116" s="17">
        <f t="shared" si="24"/>
        <v>10</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3">
        <v>8343</v>
      </c>
      <c r="B117" s="15">
        <v>38991</v>
      </c>
      <c r="C117" t="s">
        <v>62</v>
      </c>
      <c r="D117" t="s">
        <v>429</v>
      </c>
      <c r="E117" t="s">
        <v>63</v>
      </c>
      <c r="F117" t="s">
        <v>441</v>
      </c>
      <c r="G117" t="s">
        <v>455</v>
      </c>
      <c r="H117" s="60" t="s">
        <v>479</v>
      </c>
      <c r="I117" t="s">
        <v>68</v>
      </c>
      <c r="J117" s="14">
        <v>21</v>
      </c>
      <c r="K117" s="14" t="s">
        <v>62</v>
      </c>
      <c r="L117" t="s">
        <v>4</v>
      </c>
      <c r="M117" s="14">
        <v>6.46</v>
      </c>
      <c r="N117" s="14">
        <v>5.04</v>
      </c>
      <c r="P117" s="20"/>
      <c r="AH117" s="16">
        <f t="shared" si="41"/>
        <v>6.46</v>
      </c>
      <c r="AI117" s="17">
        <f t="shared" si="23"/>
        <v>6.46</v>
      </c>
      <c r="AJ117" s="17">
        <f t="shared" si="24"/>
        <v>0</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3">
        <v>8362</v>
      </c>
      <c r="B118" s="15">
        <v>38996</v>
      </c>
      <c r="C118" t="s">
        <v>62</v>
      </c>
      <c r="D118" t="s">
        <v>429</v>
      </c>
      <c r="E118" t="s">
        <v>63</v>
      </c>
      <c r="F118" t="s">
        <v>480</v>
      </c>
      <c r="G118" t="s">
        <v>438</v>
      </c>
      <c r="H118" s="65" t="s">
        <v>831</v>
      </c>
      <c r="I118" t="s">
        <v>68</v>
      </c>
      <c r="J118" s="14">
        <v>15</v>
      </c>
      <c r="K118" s="14" t="s">
        <v>62</v>
      </c>
      <c r="L118" t="s">
        <v>3</v>
      </c>
      <c r="M118" s="14">
        <v>5.2</v>
      </c>
      <c r="N118" s="14">
        <v>3.3</v>
      </c>
      <c r="P118" s="20"/>
      <c r="AH118" s="16">
        <f t="shared" si="41"/>
        <v>5.2</v>
      </c>
      <c r="AI118" s="17">
        <f t="shared" si="23"/>
        <v>5.2</v>
      </c>
      <c r="AJ118" s="17">
        <f t="shared" si="24"/>
        <v>0</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3">
        <v>8364</v>
      </c>
      <c r="B119" s="15">
        <v>38996</v>
      </c>
      <c r="C119" t="s">
        <v>62</v>
      </c>
      <c r="D119" t="s">
        <v>625</v>
      </c>
      <c r="E119" t="s">
        <v>63</v>
      </c>
      <c r="F119" t="s">
        <v>429</v>
      </c>
      <c r="G119" t="s">
        <v>435</v>
      </c>
      <c r="H119" s="60" t="s">
        <v>632</v>
      </c>
      <c r="I119" t="s">
        <v>67</v>
      </c>
      <c r="J119" s="14">
        <v>23</v>
      </c>
      <c r="K119" s="14" t="s">
        <v>439</v>
      </c>
      <c r="L119" t="s">
        <v>5</v>
      </c>
      <c r="M119" s="14">
        <v>2.875</v>
      </c>
      <c r="N119" s="14">
        <v>2.875</v>
      </c>
      <c r="P119" s="20"/>
      <c r="AH119" s="16">
        <f t="shared" si="41"/>
        <v>2.875</v>
      </c>
      <c r="AI119" s="17">
        <f t="shared" si="23"/>
        <v>0</v>
      </c>
      <c r="AJ119" s="17">
        <f t="shared" si="24"/>
        <v>2.875</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3">
        <v>8381</v>
      </c>
      <c r="B120" s="15">
        <v>39001</v>
      </c>
      <c r="C120" t="s">
        <v>62</v>
      </c>
      <c r="D120" t="s">
        <v>580</v>
      </c>
      <c r="E120" t="s">
        <v>63</v>
      </c>
      <c r="F120" t="s">
        <v>429</v>
      </c>
      <c r="G120" t="s">
        <v>459</v>
      </c>
      <c r="H120" s="64" t="s">
        <v>966</v>
      </c>
      <c r="I120" t="s">
        <v>67</v>
      </c>
      <c r="J120" s="14">
        <v>37</v>
      </c>
      <c r="K120" s="14" t="s">
        <v>63</v>
      </c>
      <c r="L120" t="s">
        <v>3</v>
      </c>
      <c r="M120" s="14">
        <v>4.07</v>
      </c>
      <c r="N120" s="14">
        <v>5.68</v>
      </c>
      <c r="P120" s="20"/>
      <c r="AH120" s="16">
        <f t="shared" si="41"/>
        <v>5.68</v>
      </c>
      <c r="AI120" s="17">
        <f t="shared" si="23"/>
        <v>0</v>
      </c>
      <c r="AJ120" s="17">
        <f t="shared" si="24"/>
        <v>5.68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3">
        <v>8393</v>
      </c>
      <c r="B121" s="15">
        <v>39003</v>
      </c>
      <c r="C121" t="s">
        <v>62</v>
      </c>
      <c r="D121" t="s">
        <v>429</v>
      </c>
      <c r="E121" t="s">
        <v>63</v>
      </c>
      <c r="F121" t="s">
        <v>441</v>
      </c>
      <c r="G121" t="s">
        <v>455</v>
      </c>
      <c r="H121" s="60" t="s">
        <v>481</v>
      </c>
      <c r="I121" t="s">
        <v>68</v>
      </c>
      <c r="J121" s="14">
        <v>18</v>
      </c>
      <c r="K121" s="14" t="s">
        <v>63</v>
      </c>
      <c r="L121" t="s">
        <v>4</v>
      </c>
      <c r="M121" s="14">
        <v>4.32</v>
      </c>
      <c r="N121" s="14">
        <v>5.68</v>
      </c>
      <c r="P121" s="20"/>
      <c r="AH121" s="16">
        <f t="shared" si="41"/>
        <v>4.32</v>
      </c>
      <c r="AI121" s="17">
        <f t="shared" si="23"/>
        <v>4.32</v>
      </c>
      <c r="AJ121" s="17">
        <f t="shared" si="24"/>
        <v>0</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3">
        <v>8464</v>
      </c>
      <c r="B122" s="15">
        <v>39017</v>
      </c>
      <c r="C122" t="s">
        <v>62</v>
      </c>
      <c r="D122" t="s">
        <v>633</v>
      </c>
      <c r="E122" t="s">
        <v>63</v>
      </c>
      <c r="F122" t="s">
        <v>429</v>
      </c>
      <c r="G122" t="s">
        <v>440</v>
      </c>
      <c r="H122" s="64" t="s">
        <v>967</v>
      </c>
      <c r="I122" t="s">
        <v>67</v>
      </c>
      <c r="J122" s="14">
        <v>6</v>
      </c>
      <c r="K122" s="14" t="s">
        <v>62</v>
      </c>
      <c r="L122" t="s">
        <v>3</v>
      </c>
      <c r="M122" s="14">
        <v>1.3399999999999999</v>
      </c>
      <c r="N122" s="14">
        <v>0.66</v>
      </c>
      <c r="P122" s="20"/>
      <c r="AH122" s="16">
        <f t="shared" si="41"/>
        <v>0.66</v>
      </c>
      <c r="AI122" s="17">
        <f t="shared" si="23"/>
        <v>0</v>
      </c>
      <c r="AJ122" s="17">
        <f t="shared" si="24"/>
        <v>0.66</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3">
        <v>8475</v>
      </c>
      <c r="B123" s="15">
        <v>39020</v>
      </c>
      <c r="C123" t="s">
        <v>62</v>
      </c>
      <c r="D123" t="s">
        <v>625</v>
      </c>
      <c r="E123" t="s">
        <v>63</v>
      </c>
      <c r="F123" t="s">
        <v>429</v>
      </c>
      <c r="G123" t="s">
        <v>435</v>
      </c>
      <c r="H123" s="64" t="s">
        <v>968</v>
      </c>
      <c r="I123" t="s">
        <v>67</v>
      </c>
      <c r="J123" s="14">
        <v>25</v>
      </c>
      <c r="K123" s="14" t="s">
        <v>439</v>
      </c>
      <c r="L123" t="s">
        <v>5</v>
      </c>
      <c r="M123" s="14">
        <v>3.125</v>
      </c>
      <c r="N123" s="14">
        <v>3.125</v>
      </c>
      <c r="P123" s="20"/>
      <c r="AH123" s="16">
        <f t="shared" si="41"/>
        <v>3.125</v>
      </c>
      <c r="AI123" s="17">
        <f t="shared" si="23"/>
        <v>0</v>
      </c>
      <c r="AJ123" s="17">
        <f t="shared" si="24"/>
        <v>3.125</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3">
        <v>8484</v>
      </c>
      <c r="B124" s="15">
        <v>39020</v>
      </c>
      <c r="C124" t="s">
        <v>62</v>
      </c>
      <c r="D124" t="s">
        <v>429</v>
      </c>
      <c r="E124" t="s">
        <v>63</v>
      </c>
      <c r="F124" t="s">
        <v>464</v>
      </c>
      <c r="G124" t="s">
        <v>454</v>
      </c>
      <c r="H124" s="60" t="s">
        <v>482</v>
      </c>
      <c r="I124" t="s">
        <v>68</v>
      </c>
      <c r="J124" s="14">
        <v>64</v>
      </c>
      <c r="K124" s="14" t="s">
        <v>63</v>
      </c>
      <c r="L124" t="s">
        <v>4</v>
      </c>
      <c r="M124" s="14">
        <v>15.36</v>
      </c>
      <c r="N124" s="14">
        <v>17.64</v>
      </c>
      <c r="P124" s="20"/>
      <c r="AH124" s="16">
        <f t="shared" si="41"/>
        <v>15.36</v>
      </c>
      <c r="AI124" s="17">
        <f t="shared" si="23"/>
        <v>15.36</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3">
        <v>8541</v>
      </c>
      <c r="B125" s="15">
        <v>39032</v>
      </c>
      <c r="C125" t="s">
        <v>62</v>
      </c>
      <c r="D125" t="s">
        <v>429</v>
      </c>
      <c r="E125" t="s">
        <v>63</v>
      </c>
      <c r="F125" t="s">
        <v>430</v>
      </c>
      <c r="G125" t="s">
        <v>459</v>
      </c>
      <c r="H125" s="64" t="s">
        <v>865</v>
      </c>
      <c r="I125" t="s">
        <v>68</v>
      </c>
      <c r="J125" s="14">
        <v>13</v>
      </c>
      <c r="K125" s="14" t="s">
        <v>62</v>
      </c>
      <c r="L125" t="s">
        <v>3</v>
      </c>
      <c r="M125" s="14">
        <v>4.6400000000000006</v>
      </c>
      <c r="N125" s="14">
        <v>2.86</v>
      </c>
      <c r="P125" s="20"/>
      <c r="AH125" s="16">
        <f t="shared" si="41"/>
        <v>4.6400000000000006</v>
      </c>
      <c r="AI125" s="17">
        <f t="shared" si="23"/>
        <v>4.6400000000000006</v>
      </c>
      <c r="AJ125" s="17">
        <f t="shared" si="24"/>
        <v>0</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3">
        <v>8573</v>
      </c>
      <c r="B126" s="15">
        <v>39036</v>
      </c>
      <c r="C126" t="s">
        <v>62</v>
      </c>
      <c r="D126" t="s">
        <v>429</v>
      </c>
      <c r="E126" t="s">
        <v>63</v>
      </c>
      <c r="F126" t="s">
        <v>430</v>
      </c>
      <c r="G126" t="s">
        <v>459</v>
      </c>
      <c r="H126" s="64" t="s">
        <v>866</v>
      </c>
      <c r="I126" t="s">
        <v>68</v>
      </c>
      <c r="J126" s="14">
        <v>13</v>
      </c>
      <c r="K126" s="14" t="s">
        <v>62</v>
      </c>
      <c r="L126" t="s">
        <v>3</v>
      </c>
      <c r="M126" s="14">
        <v>4.6400000000000006</v>
      </c>
      <c r="N126" s="14">
        <v>2.86</v>
      </c>
      <c r="P126" s="20"/>
      <c r="AH126" s="16">
        <f t="shared" si="41"/>
        <v>4.6400000000000006</v>
      </c>
      <c r="AI126" s="17">
        <f t="shared" si="23"/>
        <v>4.6400000000000006</v>
      </c>
      <c r="AJ126" s="17">
        <f t="shared" si="24"/>
        <v>0</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3">
        <v>8605</v>
      </c>
      <c r="B127" s="15">
        <v>39043</v>
      </c>
      <c r="C127" t="s">
        <v>62</v>
      </c>
      <c r="D127" t="s">
        <v>633</v>
      </c>
      <c r="E127" t="s">
        <v>63</v>
      </c>
      <c r="F127" t="s">
        <v>429</v>
      </c>
      <c r="G127" t="s">
        <v>440</v>
      </c>
      <c r="H127" s="64" t="s">
        <v>874</v>
      </c>
      <c r="I127" t="s">
        <v>67</v>
      </c>
      <c r="J127" s="14">
        <v>12</v>
      </c>
      <c r="K127" s="14" t="s">
        <v>63</v>
      </c>
      <c r="L127" t="s">
        <v>3</v>
      </c>
      <c r="M127" s="14">
        <v>1.32</v>
      </c>
      <c r="N127" s="14">
        <v>2.1799999999999997</v>
      </c>
      <c r="P127" s="20"/>
      <c r="AH127" s="16">
        <f t="shared" si="41"/>
        <v>2.1799999999999997</v>
      </c>
      <c r="AI127" s="17">
        <f t="shared" si="23"/>
        <v>0</v>
      </c>
      <c r="AJ127" s="17">
        <f t="shared" si="24"/>
        <v>2.1799999999999997</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3">
        <v>8632</v>
      </c>
      <c r="B128" s="15">
        <v>39048</v>
      </c>
      <c r="C128" t="s">
        <v>62</v>
      </c>
      <c r="D128" t="s">
        <v>429</v>
      </c>
      <c r="E128" t="s">
        <v>63</v>
      </c>
      <c r="F128" t="s">
        <v>458</v>
      </c>
      <c r="G128" t="s">
        <v>459</v>
      </c>
      <c r="H128" s="64" t="s">
        <v>867</v>
      </c>
      <c r="I128" t="s">
        <v>68</v>
      </c>
      <c r="J128" s="14">
        <v>56</v>
      </c>
      <c r="K128" s="14" t="s">
        <v>62</v>
      </c>
      <c r="L128" t="s">
        <v>4</v>
      </c>
      <c r="M128" s="14">
        <v>15.56</v>
      </c>
      <c r="N128" s="14">
        <v>13.44</v>
      </c>
      <c r="P128" s="20"/>
      <c r="AH128" s="16">
        <f t="shared" si="41"/>
        <v>15.56</v>
      </c>
      <c r="AI128" s="17">
        <f t="shared" si="23"/>
        <v>15.56</v>
      </c>
      <c r="AJ128" s="17">
        <f t="shared" si="24"/>
        <v>0</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3">
        <v>8674</v>
      </c>
      <c r="B129" s="15">
        <v>39057</v>
      </c>
      <c r="C129" t="s">
        <v>62</v>
      </c>
      <c r="D129" t="s">
        <v>577</v>
      </c>
      <c r="E129" t="s">
        <v>63</v>
      </c>
      <c r="F129" t="s">
        <v>429</v>
      </c>
      <c r="G129" t="s">
        <v>438</v>
      </c>
      <c r="H129" s="64" t="s">
        <v>877</v>
      </c>
      <c r="I129" t="s">
        <v>64</v>
      </c>
      <c r="J129" s="14">
        <v>6</v>
      </c>
      <c r="K129" s="14" t="s">
        <v>439</v>
      </c>
      <c r="L129" t="s">
        <v>5</v>
      </c>
      <c r="M129" s="14">
        <v>30</v>
      </c>
      <c r="N129" s="14">
        <v>10</v>
      </c>
      <c r="P129" s="20"/>
      <c r="AH129" s="16">
        <f t="shared" si="41"/>
        <v>10</v>
      </c>
      <c r="AI129" s="17">
        <f t="shared" si="23"/>
        <v>0</v>
      </c>
      <c r="AJ129" s="17">
        <f t="shared" si="24"/>
        <v>10</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3">
        <v>8835</v>
      </c>
      <c r="B130" s="15">
        <v>39103</v>
      </c>
      <c r="C130" t="s">
        <v>62</v>
      </c>
      <c r="D130" t="s">
        <v>634</v>
      </c>
      <c r="E130" t="s">
        <v>63</v>
      </c>
      <c r="F130" t="s">
        <v>429</v>
      </c>
      <c r="G130" t="s">
        <v>438</v>
      </c>
      <c r="H130" s="64" t="s">
        <v>828</v>
      </c>
      <c r="I130" t="s">
        <v>67</v>
      </c>
      <c r="J130" s="14">
        <v>4</v>
      </c>
      <c r="K130" s="14" t="s">
        <v>439</v>
      </c>
      <c r="L130" t="s">
        <v>5</v>
      </c>
      <c r="M130" s="14">
        <v>0.5</v>
      </c>
      <c r="N130" s="14">
        <v>0.5</v>
      </c>
      <c r="P130" s="20"/>
      <c r="AH130" s="16">
        <f t="shared" si="41"/>
        <v>0.5</v>
      </c>
      <c r="AI130" s="17">
        <f t="shared" ref="AI130:AI193" si="42">SUMIFS(M130,D130,"*"&amp;$BB$1&amp;"*")</f>
        <v>0</v>
      </c>
      <c r="AJ130" s="17">
        <f t="shared" ref="AJ130:AJ193" si="43">SUMIFS(N130,F130,"*"&amp;$BB$1&amp;"*")</f>
        <v>0.5</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3">
        <v>8836</v>
      </c>
      <c r="B131" s="15">
        <v>39103</v>
      </c>
      <c r="C131" t="s">
        <v>62</v>
      </c>
      <c r="D131" t="s">
        <v>634</v>
      </c>
      <c r="E131" t="s">
        <v>63</v>
      </c>
      <c r="F131" t="s">
        <v>429</v>
      </c>
      <c r="G131" t="s">
        <v>438</v>
      </c>
      <c r="H131" s="64" t="s">
        <v>929</v>
      </c>
      <c r="I131" t="s">
        <v>67</v>
      </c>
      <c r="J131" s="14">
        <v>5</v>
      </c>
      <c r="K131" s="14" t="s">
        <v>62</v>
      </c>
      <c r="L131" t="s">
        <v>4</v>
      </c>
      <c r="M131" s="14">
        <v>1.1499999999999999</v>
      </c>
      <c r="N131" s="14">
        <v>0.6</v>
      </c>
      <c r="P131" s="20"/>
      <c r="AH131" s="16">
        <f t="shared" ref="AH131:AH194" si="60">SUM(AI131:AZ131)</f>
        <v>0.6</v>
      </c>
      <c r="AI131" s="17">
        <f t="shared" si="42"/>
        <v>0</v>
      </c>
      <c r="AJ131" s="17">
        <f t="shared" si="43"/>
        <v>0.6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3">
        <v>8837</v>
      </c>
      <c r="B132" s="15">
        <v>39103</v>
      </c>
      <c r="C132" t="s">
        <v>62</v>
      </c>
      <c r="D132" t="s">
        <v>634</v>
      </c>
      <c r="E132" t="s">
        <v>63</v>
      </c>
      <c r="F132" t="s">
        <v>429</v>
      </c>
      <c r="G132" t="s">
        <v>440</v>
      </c>
      <c r="H132" s="64" t="s">
        <v>962</v>
      </c>
      <c r="I132" t="s">
        <v>67</v>
      </c>
      <c r="J132" s="14">
        <v>7</v>
      </c>
      <c r="K132" s="14" t="s">
        <v>63</v>
      </c>
      <c r="L132" t="s">
        <v>3</v>
      </c>
      <c r="M132" s="14">
        <v>0.77</v>
      </c>
      <c r="N132" s="14">
        <v>1.48</v>
      </c>
      <c r="P132" s="20"/>
      <c r="AH132" s="16">
        <f t="shared" si="60"/>
        <v>1.48</v>
      </c>
      <c r="AI132" s="17">
        <f t="shared" si="42"/>
        <v>0</v>
      </c>
      <c r="AJ132" s="17">
        <f t="shared" si="43"/>
        <v>1.48</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3">
        <v>8867</v>
      </c>
      <c r="B133" s="15">
        <v>39110</v>
      </c>
      <c r="C133" t="s">
        <v>62</v>
      </c>
      <c r="D133" t="s">
        <v>473</v>
      </c>
      <c r="E133" t="s">
        <v>63</v>
      </c>
      <c r="F133" t="s">
        <v>536</v>
      </c>
      <c r="G133" t="s">
        <v>459</v>
      </c>
      <c r="H133" s="64" t="s">
        <v>966</v>
      </c>
      <c r="I133" t="s">
        <v>85</v>
      </c>
      <c r="J133" s="14">
        <v>15</v>
      </c>
      <c r="K133" s="14" t="s">
        <v>62</v>
      </c>
      <c r="L133" t="s">
        <v>3</v>
      </c>
      <c r="M133" s="14">
        <v>2.6</v>
      </c>
      <c r="N133" s="14">
        <v>1.65</v>
      </c>
      <c r="O133" t="s">
        <v>62</v>
      </c>
      <c r="P133" s="20" t="s">
        <v>429</v>
      </c>
      <c r="Q133" t="s">
        <v>63</v>
      </c>
      <c r="R133" t="s">
        <v>496</v>
      </c>
      <c r="S133" t="s">
        <v>439</v>
      </c>
      <c r="U133" t="s">
        <v>439</v>
      </c>
      <c r="W133" t="s">
        <v>439</v>
      </c>
      <c r="Y133" t="s">
        <v>439</v>
      </c>
      <c r="AA133" t="s">
        <v>439</v>
      </c>
      <c r="AH133" s="16">
        <f t="shared" si="60"/>
        <v>2.6</v>
      </c>
      <c r="AI133" s="17">
        <f t="shared" si="42"/>
        <v>0</v>
      </c>
      <c r="AJ133" s="17">
        <f t="shared" si="43"/>
        <v>0</v>
      </c>
      <c r="AK133" s="17">
        <f t="shared" si="44"/>
        <v>2.6</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3">
        <v>8892</v>
      </c>
      <c r="B134" s="15">
        <v>39112</v>
      </c>
      <c r="C134" t="s">
        <v>62</v>
      </c>
      <c r="D134" t="s">
        <v>429</v>
      </c>
      <c r="E134" t="s">
        <v>63</v>
      </c>
      <c r="F134" t="s">
        <v>483</v>
      </c>
      <c r="G134" t="s">
        <v>438</v>
      </c>
      <c r="H134" s="65" t="s">
        <v>831</v>
      </c>
      <c r="I134" t="s">
        <v>68</v>
      </c>
      <c r="J134" s="14">
        <v>18</v>
      </c>
      <c r="K134" s="14" t="s">
        <v>63</v>
      </c>
      <c r="L134" t="s">
        <v>4</v>
      </c>
      <c r="M134" s="14">
        <v>4.32</v>
      </c>
      <c r="N134" s="14">
        <v>5.68</v>
      </c>
      <c r="P134" s="20"/>
      <c r="AH134" s="16">
        <f t="shared" si="60"/>
        <v>4.32</v>
      </c>
      <c r="AI134" s="17">
        <f t="shared" si="42"/>
        <v>4.32</v>
      </c>
      <c r="AJ134" s="17">
        <f t="shared" si="43"/>
        <v>0</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3">
        <v>8962</v>
      </c>
      <c r="B135" s="15">
        <v>39126</v>
      </c>
      <c r="C135" t="s">
        <v>62</v>
      </c>
      <c r="D135" t="s">
        <v>429</v>
      </c>
      <c r="E135" t="s">
        <v>63</v>
      </c>
      <c r="F135" t="s">
        <v>437</v>
      </c>
      <c r="G135" t="s">
        <v>484</v>
      </c>
      <c r="H135" s="64" t="s">
        <v>831</v>
      </c>
      <c r="I135" t="s">
        <v>68</v>
      </c>
      <c r="J135" s="14">
        <v>21</v>
      </c>
      <c r="K135" s="14" t="s">
        <v>63</v>
      </c>
      <c r="L135" t="s">
        <v>4</v>
      </c>
      <c r="M135" s="14">
        <v>5.04</v>
      </c>
      <c r="N135" s="14">
        <v>6.46</v>
      </c>
      <c r="P135" s="20"/>
      <c r="AH135" s="16">
        <f t="shared" si="60"/>
        <v>5.04</v>
      </c>
      <c r="AI135" s="17">
        <f t="shared" si="42"/>
        <v>5.04</v>
      </c>
      <c r="AJ135" s="17">
        <f t="shared" si="43"/>
        <v>0</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3">
        <v>9020</v>
      </c>
      <c r="B136" s="15">
        <v>39137</v>
      </c>
      <c r="C136" t="s">
        <v>62</v>
      </c>
      <c r="D136" t="s">
        <v>429</v>
      </c>
      <c r="E136" t="s">
        <v>63</v>
      </c>
      <c r="F136" t="s">
        <v>466</v>
      </c>
      <c r="G136" t="s">
        <v>438</v>
      </c>
      <c r="H136" s="64" t="s">
        <v>868</v>
      </c>
      <c r="I136" t="s">
        <v>68</v>
      </c>
      <c r="J136" s="14">
        <v>11</v>
      </c>
      <c r="K136" s="14" t="s">
        <v>63</v>
      </c>
      <c r="L136" t="s">
        <v>3</v>
      </c>
      <c r="M136" s="14">
        <v>2.42</v>
      </c>
      <c r="N136" s="14">
        <v>4.08</v>
      </c>
      <c r="P136" s="20"/>
      <c r="AH136" s="16">
        <f t="shared" si="60"/>
        <v>2.42</v>
      </c>
      <c r="AI136" s="17">
        <f t="shared" si="42"/>
        <v>2.42</v>
      </c>
      <c r="AJ136" s="17">
        <f t="shared" si="43"/>
        <v>0</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3">
        <v>9106</v>
      </c>
      <c r="B137" s="15">
        <v>39166</v>
      </c>
      <c r="C137" t="s">
        <v>62</v>
      </c>
      <c r="D137" t="s">
        <v>580</v>
      </c>
      <c r="E137" t="s">
        <v>63</v>
      </c>
      <c r="F137" t="s">
        <v>429</v>
      </c>
      <c r="G137" t="s">
        <v>459</v>
      </c>
      <c r="H137" s="65" t="s">
        <v>890</v>
      </c>
      <c r="I137" t="s">
        <v>67</v>
      </c>
      <c r="J137" s="14">
        <v>19</v>
      </c>
      <c r="K137" s="14" t="s">
        <v>62</v>
      </c>
      <c r="L137" t="s">
        <v>3</v>
      </c>
      <c r="M137" s="14">
        <v>3.16</v>
      </c>
      <c r="N137" s="14">
        <v>2.09</v>
      </c>
      <c r="P137" s="20"/>
      <c r="AH137" s="16">
        <f t="shared" si="60"/>
        <v>2.09</v>
      </c>
      <c r="AI137" s="17">
        <f t="shared" si="42"/>
        <v>0</v>
      </c>
      <c r="AJ137" s="17">
        <f t="shared" si="43"/>
        <v>2.09</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3">
        <v>9139</v>
      </c>
      <c r="B138" s="15">
        <v>39173</v>
      </c>
      <c r="C138" t="s">
        <v>62</v>
      </c>
      <c r="D138" t="s">
        <v>635</v>
      </c>
      <c r="E138" t="s">
        <v>63</v>
      </c>
      <c r="F138" t="s">
        <v>429</v>
      </c>
      <c r="G138" t="s">
        <v>438</v>
      </c>
      <c r="H138" s="64" t="s">
        <v>877</v>
      </c>
      <c r="I138" t="s">
        <v>64</v>
      </c>
      <c r="J138" s="14">
        <v>6</v>
      </c>
      <c r="K138" s="14" t="s">
        <v>63</v>
      </c>
      <c r="L138" t="s">
        <v>4</v>
      </c>
      <c r="M138" s="14">
        <v>30</v>
      </c>
      <c r="N138" s="14">
        <v>10</v>
      </c>
      <c r="P138" s="20"/>
      <c r="AH138" s="16">
        <f t="shared" si="60"/>
        <v>10</v>
      </c>
      <c r="AI138" s="17">
        <f t="shared" si="42"/>
        <v>0</v>
      </c>
      <c r="AJ138" s="17">
        <f t="shared" si="43"/>
        <v>10</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3">
        <v>9167</v>
      </c>
      <c r="B139" s="15">
        <v>39179</v>
      </c>
      <c r="C139" t="s">
        <v>62</v>
      </c>
      <c r="D139" t="s">
        <v>429</v>
      </c>
      <c r="E139" t="s">
        <v>63</v>
      </c>
      <c r="F139" t="s">
        <v>483</v>
      </c>
      <c r="G139" t="s">
        <v>438</v>
      </c>
      <c r="H139" s="65" t="s">
        <v>831</v>
      </c>
      <c r="I139" t="s">
        <v>68</v>
      </c>
      <c r="J139" s="14">
        <v>18</v>
      </c>
      <c r="K139" s="14" t="s">
        <v>439</v>
      </c>
      <c r="L139" t="s">
        <v>5</v>
      </c>
      <c r="M139" s="14">
        <v>4.5</v>
      </c>
      <c r="N139" s="14">
        <v>4.5</v>
      </c>
      <c r="P139" s="20"/>
      <c r="AH139" s="16">
        <f t="shared" si="60"/>
        <v>4.5</v>
      </c>
      <c r="AI139" s="17">
        <f t="shared" si="42"/>
        <v>4.5</v>
      </c>
      <c r="AJ139" s="17">
        <f t="shared" si="43"/>
        <v>0</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3">
        <v>9180</v>
      </c>
      <c r="B140" s="15">
        <v>39182</v>
      </c>
      <c r="C140" t="s">
        <v>62</v>
      </c>
      <c r="D140" t="s">
        <v>503</v>
      </c>
      <c r="E140" t="s">
        <v>63</v>
      </c>
      <c r="F140" t="s">
        <v>429</v>
      </c>
      <c r="G140" t="s">
        <v>440</v>
      </c>
      <c r="H140" s="64" t="s">
        <v>962</v>
      </c>
      <c r="I140" t="s">
        <v>67</v>
      </c>
      <c r="J140" s="14">
        <v>8</v>
      </c>
      <c r="K140" s="14" t="s">
        <v>63</v>
      </c>
      <c r="L140" t="s">
        <v>3</v>
      </c>
      <c r="M140" s="14">
        <v>0.88</v>
      </c>
      <c r="N140" s="14">
        <v>1.62</v>
      </c>
      <c r="P140" s="20"/>
      <c r="AH140" s="16">
        <f t="shared" si="60"/>
        <v>1.62</v>
      </c>
      <c r="AI140" s="17">
        <f t="shared" si="42"/>
        <v>0</v>
      </c>
      <c r="AJ140" s="17">
        <f t="shared" si="43"/>
        <v>1.62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3">
        <v>9193</v>
      </c>
      <c r="B141" s="15">
        <v>39184</v>
      </c>
      <c r="C141" t="s">
        <v>62</v>
      </c>
      <c r="D141" t="s">
        <v>635</v>
      </c>
      <c r="E141" t="s">
        <v>63</v>
      </c>
      <c r="F141" t="s">
        <v>429</v>
      </c>
      <c r="G141" t="s">
        <v>438</v>
      </c>
      <c r="H141" s="64" t="s">
        <v>828</v>
      </c>
      <c r="I141" t="s">
        <v>67</v>
      </c>
      <c r="J141" s="14">
        <v>4</v>
      </c>
      <c r="K141" s="14" t="s">
        <v>439</v>
      </c>
      <c r="L141" t="s">
        <v>5</v>
      </c>
      <c r="M141" s="14">
        <v>0.5</v>
      </c>
      <c r="N141" s="14">
        <v>0.5</v>
      </c>
      <c r="P141" s="20"/>
      <c r="AH141" s="16">
        <f t="shared" si="60"/>
        <v>0.5</v>
      </c>
      <c r="AI141" s="17">
        <f t="shared" si="42"/>
        <v>0</v>
      </c>
      <c r="AJ141" s="17">
        <f t="shared" si="43"/>
        <v>0.5</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3">
        <v>9209</v>
      </c>
      <c r="B142" s="15">
        <v>39187</v>
      </c>
      <c r="C142" t="s">
        <v>62</v>
      </c>
      <c r="D142" t="s">
        <v>429</v>
      </c>
      <c r="E142" t="s">
        <v>63</v>
      </c>
      <c r="F142" t="s">
        <v>437</v>
      </c>
      <c r="G142" t="s">
        <v>484</v>
      </c>
      <c r="H142" s="60" t="s">
        <v>485</v>
      </c>
      <c r="I142" t="s">
        <v>68</v>
      </c>
      <c r="J142" s="14">
        <v>15</v>
      </c>
      <c r="K142" s="14" t="s">
        <v>439</v>
      </c>
      <c r="L142" t="s">
        <v>5</v>
      </c>
      <c r="M142" s="14">
        <v>3.75</v>
      </c>
      <c r="N142" s="14">
        <v>3.75</v>
      </c>
      <c r="P142" s="20"/>
      <c r="AH142" s="16">
        <f t="shared" si="60"/>
        <v>3.75</v>
      </c>
      <c r="AI142" s="17">
        <f t="shared" si="42"/>
        <v>3.75</v>
      </c>
      <c r="AJ142" s="17">
        <f t="shared" si="43"/>
        <v>0</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3">
        <v>9212</v>
      </c>
      <c r="B143" s="15">
        <v>39188</v>
      </c>
      <c r="C143" t="s">
        <v>62</v>
      </c>
      <c r="D143" t="s">
        <v>429</v>
      </c>
      <c r="E143" t="s">
        <v>63</v>
      </c>
      <c r="F143" t="s">
        <v>486</v>
      </c>
      <c r="G143" t="s">
        <v>487</v>
      </c>
      <c r="H143" s="64" t="s">
        <v>869</v>
      </c>
      <c r="I143" t="s">
        <v>68</v>
      </c>
      <c r="J143" s="14">
        <v>18</v>
      </c>
      <c r="K143" s="14" t="s">
        <v>63</v>
      </c>
      <c r="L143" t="s">
        <v>3</v>
      </c>
      <c r="M143" s="14">
        <v>3.96</v>
      </c>
      <c r="N143" s="14">
        <v>6.04</v>
      </c>
      <c r="P143" s="20"/>
      <c r="AH143" s="16">
        <f t="shared" si="60"/>
        <v>3.96</v>
      </c>
      <c r="AI143" s="17">
        <f t="shared" si="42"/>
        <v>3.96</v>
      </c>
      <c r="AJ143" s="17">
        <f t="shared" si="43"/>
        <v>0</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3">
        <v>9225</v>
      </c>
      <c r="B144" s="15">
        <v>39190</v>
      </c>
      <c r="C144" t="s">
        <v>62</v>
      </c>
      <c r="D144" t="s">
        <v>636</v>
      </c>
      <c r="E144" t="s">
        <v>63</v>
      </c>
      <c r="F144" t="s">
        <v>429</v>
      </c>
      <c r="G144" t="s">
        <v>438</v>
      </c>
      <c r="H144" s="65" t="s">
        <v>831</v>
      </c>
      <c r="I144" t="s">
        <v>67</v>
      </c>
      <c r="J144" s="14">
        <v>18</v>
      </c>
      <c r="K144" s="14" t="s">
        <v>439</v>
      </c>
      <c r="L144" t="s">
        <v>5</v>
      </c>
      <c r="M144" s="14">
        <v>2.25</v>
      </c>
      <c r="N144" s="14">
        <v>2.25</v>
      </c>
      <c r="P144" s="20"/>
      <c r="AH144" s="16">
        <f t="shared" si="60"/>
        <v>2.25</v>
      </c>
      <c r="AI144" s="17">
        <f t="shared" si="42"/>
        <v>0</v>
      </c>
      <c r="AJ144" s="17">
        <f t="shared" si="43"/>
        <v>2.25</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3">
        <v>9231</v>
      </c>
      <c r="B145" s="15">
        <v>39191</v>
      </c>
      <c r="C145" t="s">
        <v>62</v>
      </c>
      <c r="D145" t="s">
        <v>636</v>
      </c>
      <c r="E145" t="s">
        <v>63</v>
      </c>
      <c r="F145" t="s">
        <v>429</v>
      </c>
      <c r="G145" t="s">
        <v>438</v>
      </c>
      <c r="H145" s="64" t="s">
        <v>828</v>
      </c>
      <c r="I145" t="s">
        <v>67</v>
      </c>
      <c r="J145" s="14">
        <v>4</v>
      </c>
      <c r="K145" s="14" t="s">
        <v>439</v>
      </c>
      <c r="L145" t="s">
        <v>5</v>
      </c>
      <c r="M145" s="14">
        <v>0.5</v>
      </c>
      <c r="N145" s="14">
        <v>0.5</v>
      </c>
      <c r="P145" s="20"/>
      <c r="AH145" s="16">
        <f t="shared" si="60"/>
        <v>0.5</v>
      </c>
      <c r="AI145" s="17">
        <f t="shared" si="42"/>
        <v>0</v>
      </c>
      <c r="AJ145" s="17">
        <f t="shared" si="43"/>
        <v>0.5</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3">
        <v>9374</v>
      </c>
      <c r="B146" s="15">
        <v>39229</v>
      </c>
      <c r="C146" t="s">
        <v>62</v>
      </c>
      <c r="D146" t="s">
        <v>429</v>
      </c>
      <c r="E146" t="s">
        <v>63</v>
      </c>
      <c r="F146" s="61" t="s">
        <v>864</v>
      </c>
      <c r="G146" t="s">
        <v>438</v>
      </c>
      <c r="H146" s="60" t="s">
        <v>830</v>
      </c>
      <c r="I146" t="s">
        <v>67</v>
      </c>
      <c r="J146" s="14">
        <v>20</v>
      </c>
      <c r="K146" s="14" t="s">
        <v>439</v>
      </c>
      <c r="L146" t="s">
        <v>5</v>
      </c>
      <c r="M146" s="14">
        <v>2.5</v>
      </c>
      <c r="N146" s="14">
        <v>2.5</v>
      </c>
      <c r="P146" s="20"/>
      <c r="AH146" s="16">
        <f t="shared" si="60"/>
        <v>2.5</v>
      </c>
      <c r="AI146" s="17">
        <f t="shared" si="42"/>
        <v>2.5</v>
      </c>
      <c r="AJ146" s="17">
        <f t="shared" si="43"/>
        <v>0</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3">
        <v>9382</v>
      </c>
      <c r="B147" s="15">
        <v>39230</v>
      </c>
      <c r="C147" t="s">
        <v>62</v>
      </c>
      <c r="D147" t="s">
        <v>488</v>
      </c>
      <c r="E147" t="s">
        <v>63</v>
      </c>
      <c r="F147" t="s">
        <v>429</v>
      </c>
      <c r="G147" t="s">
        <v>438</v>
      </c>
      <c r="H147" s="65" t="s">
        <v>831</v>
      </c>
      <c r="I147" t="s">
        <v>67</v>
      </c>
      <c r="J147" s="14">
        <v>16</v>
      </c>
      <c r="K147" s="14" t="s">
        <v>439</v>
      </c>
      <c r="L147" t="s">
        <v>5</v>
      </c>
      <c r="M147" s="14">
        <v>2</v>
      </c>
      <c r="N147" s="14">
        <v>2</v>
      </c>
      <c r="P147" s="20"/>
      <c r="AH147" s="16">
        <f t="shared" si="60"/>
        <v>2</v>
      </c>
      <c r="AI147" s="17">
        <f t="shared" si="42"/>
        <v>0</v>
      </c>
      <c r="AJ147" s="17">
        <f t="shared" si="43"/>
        <v>2</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3">
        <v>9413</v>
      </c>
      <c r="B148" s="15">
        <v>39238</v>
      </c>
      <c r="C148" t="s">
        <v>62</v>
      </c>
      <c r="D148" t="s">
        <v>635</v>
      </c>
      <c r="E148" t="s">
        <v>63</v>
      </c>
      <c r="F148" t="s">
        <v>429</v>
      </c>
      <c r="G148" t="s">
        <v>438</v>
      </c>
      <c r="H148" s="65" t="s">
        <v>831</v>
      </c>
      <c r="I148" t="s">
        <v>67</v>
      </c>
      <c r="J148" s="14">
        <v>10</v>
      </c>
      <c r="K148" s="14" t="s">
        <v>439</v>
      </c>
      <c r="L148" t="s">
        <v>5</v>
      </c>
      <c r="M148" s="14">
        <v>1.25</v>
      </c>
      <c r="N148" s="14">
        <v>1.25</v>
      </c>
      <c r="P148" s="20"/>
      <c r="AH148" s="16">
        <f t="shared" si="60"/>
        <v>1.25</v>
      </c>
      <c r="AI148" s="17">
        <f t="shared" si="42"/>
        <v>0</v>
      </c>
      <c r="AJ148" s="17">
        <f t="shared" si="43"/>
        <v>1.25</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3">
        <v>9416</v>
      </c>
      <c r="B149" s="15">
        <v>39239</v>
      </c>
      <c r="C149" t="s">
        <v>62</v>
      </c>
      <c r="D149" t="s">
        <v>488</v>
      </c>
      <c r="E149" t="s">
        <v>63</v>
      </c>
      <c r="F149" t="s">
        <v>429</v>
      </c>
      <c r="G149" t="s">
        <v>438</v>
      </c>
      <c r="H149" s="65" t="s">
        <v>870</v>
      </c>
      <c r="I149" t="s">
        <v>67</v>
      </c>
      <c r="J149" s="14">
        <v>7</v>
      </c>
      <c r="K149" s="14" t="s">
        <v>63</v>
      </c>
      <c r="L149" t="s">
        <v>4</v>
      </c>
      <c r="M149" s="14">
        <v>0.84</v>
      </c>
      <c r="N149" s="14">
        <v>1.4100000000000001</v>
      </c>
      <c r="P149" s="20"/>
      <c r="AH149" s="16">
        <f t="shared" si="60"/>
        <v>1.4100000000000001</v>
      </c>
      <c r="AI149" s="17">
        <f t="shared" si="42"/>
        <v>0</v>
      </c>
      <c r="AJ149" s="17">
        <f t="shared" si="43"/>
        <v>1.4100000000000001</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3">
        <v>9419</v>
      </c>
      <c r="B150" s="15">
        <v>39239</v>
      </c>
      <c r="C150" t="s">
        <v>62</v>
      </c>
      <c r="D150" t="s">
        <v>635</v>
      </c>
      <c r="E150" t="s">
        <v>63</v>
      </c>
      <c r="F150" t="s">
        <v>429</v>
      </c>
      <c r="G150" t="s">
        <v>484</v>
      </c>
      <c r="H150" s="64" t="s">
        <v>969</v>
      </c>
      <c r="I150" t="s">
        <v>67</v>
      </c>
      <c r="J150" s="14">
        <v>18</v>
      </c>
      <c r="K150" s="14" t="s">
        <v>63</v>
      </c>
      <c r="L150" t="s">
        <v>3</v>
      </c>
      <c r="M150" s="14">
        <v>1.98</v>
      </c>
      <c r="N150" s="14">
        <v>3.02</v>
      </c>
      <c r="P150" s="20"/>
      <c r="AH150" s="16">
        <f t="shared" si="60"/>
        <v>3.02</v>
      </c>
      <c r="AI150" s="17">
        <f t="shared" si="42"/>
        <v>0</v>
      </c>
      <c r="AJ150" s="17">
        <f t="shared" si="43"/>
        <v>3.02</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3">
        <v>9544</v>
      </c>
      <c r="B151" s="15">
        <v>39267</v>
      </c>
      <c r="C151" t="s">
        <v>62</v>
      </c>
      <c r="D151" t="s">
        <v>429</v>
      </c>
      <c r="E151" t="s">
        <v>63</v>
      </c>
      <c r="F151" t="s">
        <v>488</v>
      </c>
      <c r="G151" t="s">
        <v>438</v>
      </c>
      <c r="H151" s="65" t="s">
        <v>870</v>
      </c>
      <c r="I151" t="s">
        <v>67</v>
      </c>
      <c r="J151" s="14">
        <v>7</v>
      </c>
      <c r="K151" s="14" t="s">
        <v>63</v>
      </c>
      <c r="L151" t="s">
        <v>4</v>
      </c>
      <c r="M151" s="14">
        <v>0.84</v>
      </c>
      <c r="N151" s="14">
        <v>1.4100000000000001</v>
      </c>
      <c r="P151" s="20"/>
      <c r="AH151" s="16">
        <f t="shared" si="60"/>
        <v>0.84</v>
      </c>
      <c r="AI151" s="17">
        <f t="shared" si="42"/>
        <v>0.84</v>
      </c>
      <c r="AJ151" s="17">
        <f t="shared" si="43"/>
        <v>0</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3">
        <v>9574</v>
      </c>
      <c r="B152" s="15">
        <v>39273</v>
      </c>
      <c r="C152" t="s">
        <v>62</v>
      </c>
      <c r="D152" t="s">
        <v>429</v>
      </c>
      <c r="E152" t="s">
        <v>63</v>
      </c>
      <c r="F152" t="s">
        <v>441</v>
      </c>
      <c r="G152" t="s">
        <v>484</v>
      </c>
      <c r="H152" s="60" t="s">
        <v>489</v>
      </c>
      <c r="I152" t="s">
        <v>68</v>
      </c>
      <c r="J152" s="14">
        <v>32</v>
      </c>
      <c r="K152" s="14" t="s">
        <v>62</v>
      </c>
      <c r="L152" t="s">
        <v>3</v>
      </c>
      <c r="M152" s="14">
        <v>9.9600000000000009</v>
      </c>
      <c r="N152" s="14">
        <v>7.04</v>
      </c>
      <c r="P152" s="20"/>
      <c r="AH152" s="16">
        <f t="shared" si="60"/>
        <v>9.9600000000000009</v>
      </c>
      <c r="AI152" s="17">
        <f t="shared" si="42"/>
        <v>9.9600000000000009</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3">
        <v>9581</v>
      </c>
      <c r="B153" s="15">
        <v>39276</v>
      </c>
      <c r="C153" t="s">
        <v>62</v>
      </c>
      <c r="D153" t="s">
        <v>429</v>
      </c>
      <c r="E153" t="s">
        <v>63</v>
      </c>
      <c r="F153" t="s">
        <v>437</v>
      </c>
      <c r="G153" t="s">
        <v>484</v>
      </c>
      <c r="H153" s="64" t="s">
        <v>871</v>
      </c>
      <c r="I153" t="s">
        <v>68</v>
      </c>
      <c r="J153" s="14">
        <v>21</v>
      </c>
      <c r="K153" s="14" t="s">
        <v>63</v>
      </c>
      <c r="L153" t="s">
        <v>4</v>
      </c>
      <c r="M153" s="14">
        <v>5.04</v>
      </c>
      <c r="N153" s="14">
        <v>6.46</v>
      </c>
      <c r="P153" s="20"/>
      <c r="AH153" s="16">
        <f t="shared" si="60"/>
        <v>5.04</v>
      </c>
      <c r="AI153" s="17">
        <f t="shared" si="42"/>
        <v>5.04</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3">
        <v>9590</v>
      </c>
      <c r="B154" s="15">
        <v>39276</v>
      </c>
      <c r="C154" t="s">
        <v>62</v>
      </c>
      <c r="D154" t="s">
        <v>429</v>
      </c>
      <c r="E154" t="s">
        <v>63</v>
      </c>
      <c r="F154" t="s">
        <v>437</v>
      </c>
      <c r="G154" t="s">
        <v>484</v>
      </c>
      <c r="H154" s="60" t="s">
        <v>490</v>
      </c>
      <c r="I154" t="s">
        <v>68</v>
      </c>
      <c r="J154" s="14">
        <v>15</v>
      </c>
      <c r="K154" s="14" t="s">
        <v>439</v>
      </c>
      <c r="L154" t="s">
        <v>5</v>
      </c>
      <c r="M154" s="14">
        <v>3.75</v>
      </c>
      <c r="N154" s="14">
        <v>3.75</v>
      </c>
      <c r="P154" s="20"/>
      <c r="AH154" s="16">
        <f t="shared" si="60"/>
        <v>3.75</v>
      </c>
      <c r="AI154" s="17">
        <f t="shared" si="42"/>
        <v>3.75</v>
      </c>
      <c r="AJ154" s="17">
        <f t="shared" si="43"/>
        <v>0</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3">
        <v>9667</v>
      </c>
      <c r="B155" s="15">
        <v>39297</v>
      </c>
      <c r="C155" t="s">
        <v>62</v>
      </c>
      <c r="D155" t="s">
        <v>429</v>
      </c>
      <c r="E155" t="s">
        <v>63</v>
      </c>
      <c r="F155" t="s">
        <v>437</v>
      </c>
      <c r="G155" t="s">
        <v>484</v>
      </c>
      <c r="H155" s="60" t="s">
        <v>491</v>
      </c>
      <c r="I155" t="s">
        <v>68</v>
      </c>
      <c r="J155" s="14">
        <v>18</v>
      </c>
      <c r="K155" s="14" t="s">
        <v>63</v>
      </c>
      <c r="L155" t="s">
        <v>4</v>
      </c>
      <c r="M155" s="14">
        <v>4.32</v>
      </c>
      <c r="N155" s="14">
        <v>5.68</v>
      </c>
      <c r="P155" s="20"/>
      <c r="AH155" s="16">
        <f t="shared" si="60"/>
        <v>4.32</v>
      </c>
      <c r="AI155" s="17">
        <f t="shared" si="42"/>
        <v>4.32</v>
      </c>
      <c r="AJ155" s="17">
        <f t="shared" si="43"/>
        <v>0</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3">
        <v>9781</v>
      </c>
      <c r="B156" s="15">
        <v>39318</v>
      </c>
      <c r="C156" t="s">
        <v>62</v>
      </c>
      <c r="D156" t="s">
        <v>429</v>
      </c>
      <c r="E156" t="s">
        <v>63</v>
      </c>
      <c r="F156" t="s">
        <v>492</v>
      </c>
      <c r="G156" t="s">
        <v>493</v>
      </c>
      <c r="H156" s="64" t="s">
        <v>872</v>
      </c>
      <c r="I156" t="s">
        <v>68</v>
      </c>
      <c r="J156" s="14">
        <v>15</v>
      </c>
      <c r="K156" s="14" t="s">
        <v>63</v>
      </c>
      <c r="L156" t="s">
        <v>4</v>
      </c>
      <c r="M156" s="14">
        <v>3.6</v>
      </c>
      <c r="N156" s="14">
        <v>4.9000000000000004</v>
      </c>
      <c r="P156" s="20"/>
      <c r="AH156" s="16">
        <f t="shared" si="60"/>
        <v>3.6</v>
      </c>
      <c r="AI156" s="17">
        <f t="shared" si="42"/>
        <v>3.6</v>
      </c>
      <c r="AJ156" s="17">
        <f t="shared" si="43"/>
        <v>0</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3">
        <v>9782</v>
      </c>
      <c r="B157" s="15">
        <v>39318</v>
      </c>
      <c r="C157" t="s">
        <v>62</v>
      </c>
      <c r="D157" t="s">
        <v>429</v>
      </c>
      <c r="E157" t="s">
        <v>63</v>
      </c>
      <c r="F157" t="s">
        <v>492</v>
      </c>
      <c r="G157" t="s">
        <v>438</v>
      </c>
      <c r="H157" s="65" t="s">
        <v>831</v>
      </c>
      <c r="I157" t="s">
        <v>68</v>
      </c>
      <c r="J157" s="14">
        <v>18</v>
      </c>
      <c r="K157" s="14" t="s">
        <v>62</v>
      </c>
      <c r="L157" t="s">
        <v>4</v>
      </c>
      <c r="M157" s="14">
        <v>5.68</v>
      </c>
      <c r="N157" s="14">
        <v>4.32</v>
      </c>
      <c r="P157" s="20"/>
      <c r="AH157" s="16">
        <f t="shared" si="60"/>
        <v>5.68</v>
      </c>
      <c r="AI157" s="17">
        <f t="shared" si="42"/>
        <v>5.68</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3">
        <v>9802</v>
      </c>
      <c r="B158" s="15">
        <v>39323</v>
      </c>
      <c r="C158" t="s">
        <v>62</v>
      </c>
      <c r="D158" t="s">
        <v>577</v>
      </c>
      <c r="E158" t="s">
        <v>63</v>
      </c>
      <c r="F158" t="s">
        <v>429</v>
      </c>
      <c r="G158" t="s">
        <v>438</v>
      </c>
      <c r="H158" s="65" t="s">
        <v>831</v>
      </c>
      <c r="I158" t="s">
        <v>67</v>
      </c>
      <c r="J158" s="14">
        <v>18</v>
      </c>
      <c r="K158" s="14" t="s">
        <v>63</v>
      </c>
      <c r="L158" t="s">
        <v>4</v>
      </c>
      <c r="M158" s="14">
        <v>2.16</v>
      </c>
      <c r="N158" s="14">
        <v>2.84</v>
      </c>
      <c r="P158" s="20"/>
      <c r="AH158" s="16">
        <f t="shared" si="60"/>
        <v>2.84</v>
      </c>
      <c r="AI158" s="17">
        <f t="shared" si="42"/>
        <v>0</v>
      </c>
      <c r="AJ158" s="17">
        <f t="shared" si="43"/>
        <v>2.84</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3">
        <v>9814</v>
      </c>
      <c r="B159" s="15">
        <v>39326</v>
      </c>
      <c r="C159" t="s">
        <v>62</v>
      </c>
      <c r="D159" t="s">
        <v>429</v>
      </c>
      <c r="E159" t="s">
        <v>63</v>
      </c>
      <c r="F159" t="s">
        <v>466</v>
      </c>
      <c r="G159" t="s">
        <v>459</v>
      </c>
      <c r="H159" s="64" t="s">
        <v>873</v>
      </c>
      <c r="I159" t="s">
        <v>68</v>
      </c>
      <c r="J159" s="14">
        <v>32</v>
      </c>
      <c r="K159" s="14" t="s">
        <v>63</v>
      </c>
      <c r="L159" t="s">
        <v>4</v>
      </c>
      <c r="M159" s="14">
        <v>7.68</v>
      </c>
      <c r="N159" s="14">
        <v>9.32</v>
      </c>
      <c r="P159" s="20"/>
      <c r="AH159" s="16">
        <f t="shared" si="60"/>
        <v>7.68</v>
      </c>
      <c r="AI159" s="17">
        <f t="shared" si="42"/>
        <v>7.68</v>
      </c>
      <c r="AJ159" s="17">
        <f t="shared" si="43"/>
        <v>0</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3">
        <v>9842</v>
      </c>
      <c r="B160" s="15">
        <v>39335</v>
      </c>
      <c r="C160" t="s">
        <v>62</v>
      </c>
      <c r="D160" t="s">
        <v>637</v>
      </c>
      <c r="E160" t="s">
        <v>63</v>
      </c>
      <c r="F160" t="s">
        <v>429</v>
      </c>
      <c r="G160" t="s">
        <v>638</v>
      </c>
      <c r="H160" s="64" t="s">
        <v>889</v>
      </c>
      <c r="I160" t="s">
        <v>67</v>
      </c>
      <c r="J160" s="14">
        <v>18</v>
      </c>
      <c r="K160" s="14" t="s">
        <v>63</v>
      </c>
      <c r="L160" t="s">
        <v>3</v>
      </c>
      <c r="M160" s="14">
        <v>1.98</v>
      </c>
      <c r="N160" s="14">
        <v>3.02</v>
      </c>
      <c r="P160" s="20"/>
      <c r="AH160" s="16">
        <f t="shared" si="60"/>
        <v>3.02</v>
      </c>
      <c r="AI160" s="17">
        <f t="shared" si="42"/>
        <v>0</v>
      </c>
      <c r="AJ160" s="17">
        <f t="shared" si="43"/>
        <v>3.02</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3">
        <v>9882</v>
      </c>
      <c r="B161" s="15">
        <v>39345</v>
      </c>
      <c r="C161" t="s">
        <v>62</v>
      </c>
      <c r="D161" t="s">
        <v>639</v>
      </c>
      <c r="E161" t="s">
        <v>63</v>
      </c>
      <c r="F161" t="s">
        <v>429</v>
      </c>
      <c r="G161" t="s">
        <v>433</v>
      </c>
      <c r="H161" s="64" t="s">
        <v>825</v>
      </c>
      <c r="I161" t="s">
        <v>67</v>
      </c>
      <c r="J161" s="14">
        <v>41</v>
      </c>
      <c r="K161" s="14" t="s">
        <v>63</v>
      </c>
      <c r="L161" t="s">
        <v>3</v>
      </c>
      <c r="M161" s="14">
        <v>4.51</v>
      </c>
      <c r="N161" s="14">
        <v>6.24</v>
      </c>
      <c r="P161" s="20"/>
      <c r="AH161" s="16">
        <f t="shared" si="60"/>
        <v>6.24</v>
      </c>
      <c r="AI161" s="17">
        <f t="shared" si="42"/>
        <v>0</v>
      </c>
      <c r="AJ161" s="17">
        <f t="shared" si="43"/>
        <v>6.24</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3">
        <v>9886</v>
      </c>
      <c r="B162" s="15">
        <v>39346</v>
      </c>
      <c r="C162" t="s">
        <v>62</v>
      </c>
      <c r="D162" t="s">
        <v>577</v>
      </c>
      <c r="E162" t="s">
        <v>63</v>
      </c>
      <c r="F162" t="s">
        <v>429</v>
      </c>
      <c r="G162" t="s">
        <v>438</v>
      </c>
      <c r="H162" s="65" t="s">
        <v>831</v>
      </c>
      <c r="I162" t="s">
        <v>67</v>
      </c>
      <c r="J162" s="14">
        <v>18</v>
      </c>
      <c r="K162" s="14" t="s">
        <v>63</v>
      </c>
      <c r="L162" t="s">
        <v>4</v>
      </c>
      <c r="M162" s="14">
        <v>2.16</v>
      </c>
      <c r="N162" s="14">
        <v>2.84</v>
      </c>
      <c r="P162" s="20"/>
      <c r="AH162" s="16">
        <f t="shared" si="60"/>
        <v>2.84</v>
      </c>
      <c r="AI162" s="17">
        <f t="shared" si="42"/>
        <v>0</v>
      </c>
      <c r="AJ162" s="17">
        <f t="shared" si="43"/>
        <v>2.84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3">
        <v>9913</v>
      </c>
      <c r="B163" s="15">
        <v>39351</v>
      </c>
      <c r="C163" t="s">
        <v>62</v>
      </c>
      <c r="D163" t="s">
        <v>564</v>
      </c>
      <c r="E163" t="s">
        <v>63</v>
      </c>
      <c r="F163" t="s">
        <v>429</v>
      </c>
      <c r="G163" t="s">
        <v>455</v>
      </c>
      <c r="H163" s="64" t="s">
        <v>970</v>
      </c>
      <c r="I163" t="s">
        <v>67</v>
      </c>
      <c r="J163" s="14">
        <v>12</v>
      </c>
      <c r="K163" s="14" t="s">
        <v>439</v>
      </c>
      <c r="L163" t="s">
        <v>5</v>
      </c>
      <c r="M163" s="14">
        <v>1.5</v>
      </c>
      <c r="N163" s="14">
        <v>1.5</v>
      </c>
      <c r="P163" s="20"/>
      <c r="AH163" s="16">
        <f t="shared" si="60"/>
        <v>1.5</v>
      </c>
      <c r="AI163" s="17">
        <f t="shared" si="42"/>
        <v>0</v>
      </c>
      <c r="AJ163" s="17">
        <f t="shared" si="43"/>
        <v>1.5</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3">
        <v>9933</v>
      </c>
      <c r="B164" s="15">
        <v>39359</v>
      </c>
      <c r="C164" t="s">
        <v>62</v>
      </c>
      <c r="D164" t="s">
        <v>429</v>
      </c>
      <c r="E164" t="s">
        <v>63</v>
      </c>
      <c r="F164" t="s">
        <v>494</v>
      </c>
      <c r="G164" t="s">
        <v>440</v>
      </c>
      <c r="H164" s="64" t="s">
        <v>874</v>
      </c>
      <c r="I164" t="s">
        <v>67</v>
      </c>
      <c r="J164" s="14">
        <v>12</v>
      </c>
      <c r="K164" s="14" t="s">
        <v>62</v>
      </c>
      <c r="L164" t="s">
        <v>3</v>
      </c>
      <c r="M164" s="14">
        <v>2.1799999999999997</v>
      </c>
      <c r="N164" s="14">
        <v>1.32</v>
      </c>
      <c r="P164" s="20"/>
      <c r="AH164" s="16">
        <f t="shared" si="60"/>
        <v>2.1799999999999997</v>
      </c>
      <c r="AI164" s="17">
        <f t="shared" si="42"/>
        <v>2.1799999999999997</v>
      </c>
      <c r="AJ164" s="17">
        <f t="shared" si="43"/>
        <v>0</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3">
        <v>9963</v>
      </c>
      <c r="B165" s="15">
        <v>39367</v>
      </c>
      <c r="C165" t="s">
        <v>62</v>
      </c>
      <c r="D165" t="s">
        <v>429</v>
      </c>
      <c r="E165" t="s">
        <v>63</v>
      </c>
      <c r="F165" t="s">
        <v>495</v>
      </c>
      <c r="G165" t="s">
        <v>493</v>
      </c>
      <c r="H165" s="64" t="s">
        <v>875</v>
      </c>
      <c r="I165" t="s">
        <v>82</v>
      </c>
      <c r="J165" s="14">
        <v>21</v>
      </c>
      <c r="K165" s="14" t="s">
        <v>62</v>
      </c>
      <c r="L165" t="s">
        <v>3</v>
      </c>
      <c r="M165" s="14">
        <v>6.88</v>
      </c>
      <c r="N165" s="14">
        <v>4.62</v>
      </c>
      <c r="O165" t="s">
        <v>62</v>
      </c>
      <c r="P165" s="20" t="s">
        <v>496</v>
      </c>
      <c r="Q165" t="s">
        <v>63</v>
      </c>
      <c r="R165" t="s">
        <v>497</v>
      </c>
      <c r="S165" t="s">
        <v>62</v>
      </c>
      <c r="T165" t="s">
        <v>498</v>
      </c>
      <c r="U165" t="s">
        <v>63</v>
      </c>
      <c r="V165" t="s">
        <v>499</v>
      </c>
      <c r="W165" t="s">
        <v>63</v>
      </c>
      <c r="X165" t="s">
        <v>500</v>
      </c>
      <c r="Y165" t="s">
        <v>62</v>
      </c>
      <c r="Z165" t="s">
        <v>501</v>
      </c>
      <c r="AA165" t="s">
        <v>62</v>
      </c>
      <c r="AB165" t="s">
        <v>502</v>
      </c>
      <c r="AC165" t="s">
        <v>62</v>
      </c>
      <c r="AD165" t="s">
        <v>503</v>
      </c>
      <c r="AH165" s="16">
        <f t="shared" si="60"/>
        <v>6.88</v>
      </c>
      <c r="AI165" s="17">
        <f t="shared" si="42"/>
        <v>6.88</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3">
        <v>9980</v>
      </c>
      <c r="B166" s="15">
        <v>39372</v>
      </c>
      <c r="C166" t="s">
        <v>62</v>
      </c>
      <c r="D166" t="s">
        <v>429</v>
      </c>
      <c r="E166" t="s">
        <v>63</v>
      </c>
      <c r="F166" t="s">
        <v>430</v>
      </c>
      <c r="G166" t="s">
        <v>484</v>
      </c>
      <c r="H166" s="60" t="s">
        <v>504</v>
      </c>
      <c r="I166" t="s">
        <v>68</v>
      </c>
      <c r="J166" s="14">
        <v>30</v>
      </c>
      <c r="K166" s="14" t="s">
        <v>62</v>
      </c>
      <c r="L166" t="s">
        <v>3</v>
      </c>
      <c r="M166" s="14">
        <v>9.4</v>
      </c>
      <c r="N166" s="14">
        <v>6.6</v>
      </c>
      <c r="P166" s="20"/>
      <c r="AH166" s="16">
        <f t="shared" si="60"/>
        <v>9.4</v>
      </c>
      <c r="AI166" s="17">
        <f t="shared" si="42"/>
        <v>9.4</v>
      </c>
      <c r="AJ166" s="17">
        <f t="shared" si="43"/>
        <v>0</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3">
        <v>9987</v>
      </c>
      <c r="B167" s="15">
        <v>39376</v>
      </c>
      <c r="C167" t="s">
        <v>62</v>
      </c>
      <c r="D167" t="s">
        <v>494</v>
      </c>
      <c r="E167" t="s">
        <v>63</v>
      </c>
      <c r="F167" t="s">
        <v>429</v>
      </c>
      <c r="G167" t="s">
        <v>459</v>
      </c>
      <c r="H167" s="64" t="s">
        <v>841</v>
      </c>
      <c r="I167" t="s">
        <v>67</v>
      </c>
      <c r="J167" s="14">
        <v>14</v>
      </c>
      <c r="K167" s="14" t="s">
        <v>439</v>
      </c>
      <c r="L167" t="s">
        <v>5</v>
      </c>
      <c r="M167" s="14">
        <v>1.75</v>
      </c>
      <c r="N167" s="14">
        <v>1.75</v>
      </c>
      <c r="P167" s="20"/>
      <c r="AH167" s="16">
        <f t="shared" si="60"/>
        <v>1.75</v>
      </c>
      <c r="AI167" s="17">
        <f t="shared" si="42"/>
        <v>0</v>
      </c>
      <c r="AJ167" s="17">
        <f t="shared" si="43"/>
        <v>1.75</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3">
        <v>9988</v>
      </c>
      <c r="B168" s="15">
        <v>39376</v>
      </c>
      <c r="C168" t="s">
        <v>62</v>
      </c>
      <c r="D168" t="s">
        <v>429</v>
      </c>
      <c r="E168" t="s">
        <v>63</v>
      </c>
      <c r="F168" t="s">
        <v>494</v>
      </c>
      <c r="G168" t="s">
        <v>459</v>
      </c>
      <c r="H168" s="64" t="s">
        <v>876</v>
      </c>
      <c r="I168" t="s">
        <v>67</v>
      </c>
      <c r="J168" s="14">
        <v>12</v>
      </c>
      <c r="K168" s="14" t="s">
        <v>62</v>
      </c>
      <c r="L168" t="s">
        <v>3</v>
      </c>
      <c r="M168" s="14">
        <v>2.1799999999999997</v>
      </c>
      <c r="N168" s="14">
        <v>1.32</v>
      </c>
      <c r="P168" s="20"/>
      <c r="AH168" s="16">
        <f t="shared" si="60"/>
        <v>2.1799999999999997</v>
      </c>
      <c r="AI168" s="17">
        <f t="shared" si="42"/>
        <v>2.1799999999999997</v>
      </c>
      <c r="AJ168" s="17">
        <f t="shared" si="43"/>
        <v>0</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3">
        <v>10027</v>
      </c>
      <c r="B169" s="15">
        <v>39386</v>
      </c>
      <c r="C169" t="s">
        <v>62</v>
      </c>
      <c r="D169" t="s">
        <v>640</v>
      </c>
      <c r="E169" t="s">
        <v>63</v>
      </c>
      <c r="F169" t="s">
        <v>429</v>
      </c>
      <c r="G169" t="s">
        <v>435</v>
      </c>
      <c r="H169" s="64" t="s">
        <v>902</v>
      </c>
      <c r="I169" t="s">
        <v>67</v>
      </c>
      <c r="J169" s="14">
        <v>14</v>
      </c>
      <c r="K169" s="14" t="s">
        <v>63</v>
      </c>
      <c r="L169" t="s">
        <v>4</v>
      </c>
      <c r="M169" s="14">
        <v>1.68</v>
      </c>
      <c r="N169" s="14">
        <v>2.3200000000000003</v>
      </c>
      <c r="P169" s="20"/>
      <c r="AH169" s="16">
        <f t="shared" si="60"/>
        <v>2.3200000000000003</v>
      </c>
      <c r="AI169" s="17">
        <f t="shared" si="42"/>
        <v>0</v>
      </c>
      <c r="AJ169" s="17">
        <f t="shared" si="43"/>
        <v>2.3200000000000003</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3">
        <v>10122</v>
      </c>
      <c r="B170" s="15">
        <v>39407</v>
      </c>
      <c r="C170" t="s">
        <v>62</v>
      </c>
      <c r="D170" t="s">
        <v>641</v>
      </c>
      <c r="E170" t="s">
        <v>63</v>
      </c>
      <c r="F170" t="s">
        <v>429</v>
      </c>
      <c r="G170" t="s">
        <v>438</v>
      </c>
      <c r="H170" s="65" t="s">
        <v>831</v>
      </c>
      <c r="I170" t="s">
        <v>67</v>
      </c>
      <c r="J170" s="14">
        <v>18</v>
      </c>
      <c r="K170" s="14" t="s">
        <v>439</v>
      </c>
      <c r="L170" t="s">
        <v>5</v>
      </c>
      <c r="M170" s="14">
        <v>2.25</v>
      </c>
      <c r="N170" s="14">
        <v>2.25</v>
      </c>
      <c r="P170" s="20"/>
      <c r="AH170" s="16">
        <f t="shared" si="60"/>
        <v>2.25</v>
      </c>
      <c r="AI170" s="17">
        <f t="shared" si="42"/>
        <v>0</v>
      </c>
      <c r="AJ170" s="17">
        <f t="shared" si="43"/>
        <v>2.25</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3">
        <v>10226</v>
      </c>
      <c r="B171" s="15">
        <v>39434</v>
      </c>
      <c r="C171" t="s">
        <v>62</v>
      </c>
      <c r="D171" t="s">
        <v>642</v>
      </c>
      <c r="E171" t="s">
        <v>63</v>
      </c>
      <c r="F171" t="s">
        <v>429</v>
      </c>
      <c r="G171" t="s">
        <v>438</v>
      </c>
      <c r="H171" s="65" t="s">
        <v>831</v>
      </c>
      <c r="I171" t="s">
        <v>67</v>
      </c>
      <c r="J171" s="14">
        <v>18</v>
      </c>
      <c r="K171" s="14" t="s">
        <v>439</v>
      </c>
      <c r="L171" t="s">
        <v>5</v>
      </c>
      <c r="M171" s="14">
        <v>2.25</v>
      </c>
      <c r="N171" s="14">
        <v>2.25</v>
      </c>
      <c r="P171" s="20"/>
      <c r="AH171" s="16">
        <f t="shared" si="60"/>
        <v>2.25</v>
      </c>
      <c r="AI171" s="17">
        <f t="shared" si="42"/>
        <v>0</v>
      </c>
      <c r="AJ171" s="17">
        <f t="shared" si="43"/>
        <v>2.25</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3">
        <v>10238</v>
      </c>
      <c r="B172" s="15">
        <v>39436</v>
      </c>
      <c r="C172" t="s">
        <v>62</v>
      </c>
      <c r="D172" t="s">
        <v>528</v>
      </c>
      <c r="E172" t="s">
        <v>63</v>
      </c>
      <c r="F172" t="s">
        <v>429</v>
      </c>
      <c r="G172" t="s">
        <v>438</v>
      </c>
      <c r="H172" s="65" t="s">
        <v>831</v>
      </c>
      <c r="I172" t="s">
        <v>67</v>
      </c>
      <c r="J172" s="14">
        <v>18</v>
      </c>
      <c r="K172" s="14" t="s">
        <v>439</v>
      </c>
      <c r="L172" t="s">
        <v>5</v>
      </c>
      <c r="M172" s="14">
        <v>2.25</v>
      </c>
      <c r="N172" s="14">
        <v>2.25</v>
      </c>
      <c r="P172" s="20"/>
      <c r="AH172" s="16">
        <f t="shared" si="60"/>
        <v>2.25</v>
      </c>
      <c r="AI172" s="17">
        <f t="shared" si="42"/>
        <v>0</v>
      </c>
      <c r="AJ172" s="17">
        <f t="shared" si="43"/>
        <v>2.25</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3">
        <v>10277</v>
      </c>
      <c r="B173" s="15">
        <v>39445</v>
      </c>
      <c r="C173" t="s">
        <v>62</v>
      </c>
      <c r="D173" t="s">
        <v>506</v>
      </c>
      <c r="E173" t="s">
        <v>63</v>
      </c>
      <c r="F173" t="s">
        <v>429</v>
      </c>
      <c r="G173" t="s">
        <v>638</v>
      </c>
      <c r="H173" s="64" t="s">
        <v>971</v>
      </c>
      <c r="I173" t="s">
        <v>67</v>
      </c>
      <c r="J173" s="14">
        <v>18</v>
      </c>
      <c r="K173" s="14" t="s">
        <v>439</v>
      </c>
      <c r="L173" t="s">
        <v>5</v>
      </c>
      <c r="M173" s="14">
        <v>2.25</v>
      </c>
      <c r="N173" s="14">
        <v>2.25</v>
      </c>
      <c r="P173" s="20"/>
      <c r="AH173" s="16">
        <f t="shared" si="60"/>
        <v>2.25</v>
      </c>
      <c r="AI173" s="17">
        <f t="shared" si="42"/>
        <v>0</v>
      </c>
      <c r="AJ173" s="17">
        <f t="shared" si="43"/>
        <v>2.25</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3">
        <v>10302</v>
      </c>
      <c r="B174" s="15">
        <v>39451</v>
      </c>
      <c r="C174" t="s">
        <v>62</v>
      </c>
      <c r="D174" t="s">
        <v>643</v>
      </c>
      <c r="E174" t="s">
        <v>63</v>
      </c>
      <c r="F174" t="s">
        <v>429</v>
      </c>
      <c r="G174" t="s">
        <v>435</v>
      </c>
      <c r="H174" s="65" t="s">
        <v>901</v>
      </c>
      <c r="I174" t="s">
        <v>67</v>
      </c>
      <c r="J174" s="14">
        <v>12</v>
      </c>
      <c r="K174" s="14" t="s">
        <v>63</v>
      </c>
      <c r="L174" t="s">
        <v>4</v>
      </c>
      <c r="M174" s="14">
        <v>1.44</v>
      </c>
      <c r="N174" s="14">
        <v>2.06</v>
      </c>
      <c r="P174" s="20"/>
      <c r="AH174" s="16">
        <f t="shared" si="60"/>
        <v>2.06</v>
      </c>
      <c r="AI174" s="17">
        <f t="shared" si="42"/>
        <v>0</v>
      </c>
      <c r="AJ174" s="17">
        <f t="shared" si="43"/>
        <v>2.06</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3">
        <v>10303</v>
      </c>
      <c r="B175" s="15">
        <v>39451</v>
      </c>
      <c r="C175" t="s">
        <v>62</v>
      </c>
      <c r="D175" t="s">
        <v>643</v>
      </c>
      <c r="E175" t="s">
        <v>63</v>
      </c>
      <c r="F175" t="s">
        <v>429</v>
      </c>
      <c r="G175" t="s">
        <v>435</v>
      </c>
      <c r="H175" s="64" t="s">
        <v>972</v>
      </c>
      <c r="I175" t="s">
        <v>67</v>
      </c>
      <c r="J175" s="14">
        <v>32</v>
      </c>
      <c r="K175" s="14" t="s">
        <v>439</v>
      </c>
      <c r="L175" t="s">
        <v>5</v>
      </c>
      <c r="M175" s="14">
        <v>4</v>
      </c>
      <c r="N175" s="14">
        <v>4</v>
      </c>
      <c r="P175" s="20"/>
      <c r="AH175" s="16">
        <f t="shared" si="60"/>
        <v>4</v>
      </c>
      <c r="AI175" s="17">
        <f t="shared" si="42"/>
        <v>0</v>
      </c>
      <c r="AJ175" s="17">
        <f t="shared" si="43"/>
        <v>4</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3">
        <v>10392</v>
      </c>
      <c r="B176" s="15">
        <v>39468</v>
      </c>
      <c r="C176" t="s">
        <v>62</v>
      </c>
      <c r="D176" t="s">
        <v>505</v>
      </c>
      <c r="E176" t="s">
        <v>63</v>
      </c>
      <c r="F176" t="s">
        <v>429</v>
      </c>
      <c r="G176" t="s">
        <v>438</v>
      </c>
      <c r="H176" s="64" t="s">
        <v>877</v>
      </c>
      <c r="I176" t="s">
        <v>67</v>
      </c>
      <c r="J176" s="14">
        <v>6</v>
      </c>
      <c r="K176" s="14" t="s">
        <v>63</v>
      </c>
      <c r="L176" t="s">
        <v>4</v>
      </c>
      <c r="M176" s="14">
        <v>0.72</v>
      </c>
      <c r="N176" s="14">
        <v>1.28</v>
      </c>
      <c r="P176" s="20"/>
      <c r="AH176" s="16">
        <f t="shared" si="60"/>
        <v>1.28</v>
      </c>
      <c r="AI176" s="17">
        <f t="shared" si="42"/>
        <v>0</v>
      </c>
      <c r="AJ176" s="17">
        <f t="shared" si="43"/>
        <v>1.28</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3">
        <v>10394</v>
      </c>
      <c r="B177" s="15">
        <v>39468</v>
      </c>
      <c r="C177" t="s">
        <v>62</v>
      </c>
      <c r="D177" t="s">
        <v>644</v>
      </c>
      <c r="E177" t="s">
        <v>63</v>
      </c>
      <c r="F177" t="s">
        <v>429</v>
      </c>
      <c r="G177" t="s">
        <v>440</v>
      </c>
      <c r="H177" s="64" t="s">
        <v>962</v>
      </c>
      <c r="I177" t="s">
        <v>67</v>
      </c>
      <c r="J177" s="14">
        <v>7</v>
      </c>
      <c r="K177" s="14" t="s">
        <v>63</v>
      </c>
      <c r="L177" t="s">
        <v>4</v>
      </c>
      <c r="M177" s="14">
        <v>0.84</v>
      </c>
      <c r="N177" s="14">
        <v>1.4100000000000001</v>
      </c>
      <c r="P177" s="20"/>
      <c r="AH177" s="16">
        <f t="shared" si="60"/>
        <v>1.4100000000000001</v>
      </c>
      <c r="AI177" s="17">
        <f t="shared" si="42"/>
        <v>0</v>
      </c>
      <c r="AJ177" s="17">
        <f t="shared" si="43"/>
        <v>1.4100000000000001</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3">
        <v>10406</v>
      </c>
      <c r="B178" s="15">
        <v>39470</v>
      </c>
      <c r="C178" t="s">
        <v>62</v>
      </c>
      <c r="D178" t="s">
        <v>506</v>
      </c>
      <c r="E178" t="s">
        <v>63</v>
      </c>
      <c r="F178" t="s">
        <v>429</v>
      </c>
      <c r="G178" t="s">
        <v>438</v>
      </c>
      <c r="H178" s="64" t="s">
        <v>877</v>
      </c>
      <c r="I178" t="s">
        <v>67</v>
      </c>
      <c r="J178" s="14">
        <v>6</v>
      </c>
      <c r="K178" s="14" t="s">
        <v>63</v>
      </c>
      <c r="L178" t="s">
        <v>3</v>
      </c>
      <c r="M178" s="14">
        <v>0.66</v>
      </c>
      <c r="N178" s="14">
        <v>1.3399999999999999</v>
      </c>
      <c r="P178" s="20"/>
      <c r="AH178" s="16">
        <f t="shared" si="60"/>
        <v>1.3399999999999999</v>
      </c>
      <c r="AI178" s="17">
        <f t="shared" si="42"/>
        <v>0</v>
      </c>
      <c r="AJ178" s="17">
        <f t="shared" si="43"/>
        <v>1.3399999999999999</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3">
        <v>10449</v>
      </c>
      <c r="B179" s="15">
        <v>39481</v>
      </c>
      <c r="C179" t="s">
        <v>62</v>
      </c>
      <c r="D179" t="s">
        <v>505</v>
      </c>
      <c r="E179" t="s">
        <v>63</v>
      </c>
      <c r="F179" t="s">
        <v>429</v>
      </c>
      <c r="G179" t="s">
        <v>438</v>
      </c>
      <c r="H179" s="64" t="s">
        <v>827</v>
      </c>
      <c r="I179" t="s">
        <v>67</v>
      </c>
      <c r="J179" s="14">
        <v>13</v>
      </c>
      <c r="K179" s="14" t="s">
        <v>439</v>
      </c>
      <c r="L179" t="s">
        <v>5</v>
      </c>
      <c r="M179" s="14">
        <v>1.625</v>
      </c>
      <c r="N179" s="14">
        <v>1.625</v>
      </c>
      <c r="P179" s="20"/>
      <c r="AH179" s="16">
        <f t="shared" si="60"/>
        <v>1.625</v>
      </c>
      <c r="AI179" s="17">
        <f t="shared" si="42"/>
        <v>0</v>
      </c>
      <c r="AJ179" s="17">
        <f t="shared" si="43"/>
        <v>1.625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3">
        <v>10466</v>
      </c>
      <c r="B180" s="15">
        <v>39484</v>
      </c>
      <c r="C180" t="s">
        <v>62</v>
      </c>
      <c r="D180" t="s">
        <v>429</v>
      </c>
      <c r="E180" t="s">
        <v>63</v>
      </c>
      <c r="F180" t="s">
        <v>505</v>
      </c>
      <c r="G180" t="s">
        <v>438</v>
      </c>
      <c r="H180" s="64" t="s">
        <v>877</v>
      </c>
      <c r="I180" t="s">
        <v>67</v>
      </c>
      <c r="J180" s="14">
        <v>6</v>
      </c>
      <c r="K180" s="14" t="s">
        <v>63</v>
      </c>
      <c r="L180" t="s">
        <v>4</v>
      </c>
      <c r="M180" s="14">
        <v>0.72</v>
      </c>
      <c r="N180" s="14">
        <v>1.28</v>
      </c>
      <c r="P180" s="20"/>
      <c r="AH180" s="16">
        <f t="shared" si="60"/>
        <v>0.72</v>
      </c>
      <c r="AI180" s="17">
        <f t="shared" si="42"/>
        <v>0.72</v>
      </c>
      <c r="AJ180" s="17">
        <f t="shared" si="43"/>
        <v>0</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3">
        <v>10471</v>
      </c>
      <c r="B181" s="15">
        <v>39485</v>
      </c>
      <c r="C181" t="s">
        <v>62</v>
      </c>
      <c r="D181" t="s">
        <v>528</v>
      </c>
      <c r="E181" t="s">
        <v>63</v>
      </c>
      <c r="F181" t="s">
        <v>429</v>
      </c>
      <c r="G181" t="s">
        <v>438</v>
      </c>
      <c r="H181" s="64" t="s">
        <v>827</v>
      </c>
      <c r="I181" t="s">
        <v>67</v>
      </c>
      <c r="J181" s="14">
        <v>37</v>
      </c>
      <c r="K181" s="14" t="s">
        <v>62</v>
      </c>
      <c r="L181" t="s">
        <v>3</v>
      </c>
      <c r="M181" s="14">
        <v>5.68</v>
      </c>
      <c r="N181" s="14">
        <v>4.07</v>
      </c>
      <c r="P181" s="20"/>
      <c r="AH181" s="16">
        <f t="shared" si="60"/>
        <v>4.07</v>
      </c>
      <c r="AI181" s="17">
        <f t="shared" si="42"/>
        <v>0</v>
      </c>
      <c r="AJ181" s="17">
        <f t="shared" si="43"/>
        <v>4.07</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3">
        <v>10524</v>
      </c>
      <c r="B182" s="15">
        <v>39499</v>
      </c>
      <c r="C182" t="s">
        <v>62</v>
      </c>
      <c r="D182" t="s">
        <v>429</v>
      </c>
      <c r="E182" t="s">
        <v>63</v>
      </c>
      <c r="F182" t="s">
        <v>506</v>
      </c>
      <c r="G182" t="s">
        <v>438</v>
      </c>
      <c r="H182" s="64" t="s">
        <v>877</v>
      </c>
      <c r="I182" t="s">
        <v>67</v>
      </c>
      <c r="J182" s="14">
        <v>6</v>
      </c>
      <c r="K182" s="14" t="s">
        <v>439</v>
      </c>
      <c r="L182" t="s">
        <v>5</v>
      </c>
      <c r="M182" s="14">
        <v>0.75</v>
      </c>
      <c r="N182" s="14">
        <v>0.75</v>
      </c>
      <c r="P182" s="20"/>
      <c r="AH182" s="16">
        <f t="shared" si="60"/>
        <v>0.75</v>
      </c>
      <c r="AI182" s="17">
        <f t="shared" si="42"/>
        <v>0.75</v>
      </c>
      <c r="AJ182" s="17">
        <f t="shared" si="43"/>
        <v>0</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3">
        <v>10543</v>
      </c>
      <c r="B183" s="15">
        <v>39500</v>
      </c>
      <c r="C183" t="s">
        <v>62</v>
      </c>
      <c r="D183" t="s">
        <v>429</v>
      </c>
      <c r="E183" t="s">
        <v>63</v>
      </c>
      <c r="F183" t="s">
        <v>466</v>
      </c>
      <c r="G183" t="s">
        <v>459</v>
      </c>
      <c r="H183" s="64" t="s">
        <v>878</v>
      </c>
      <c r="I183" t="s">
        <v>68</v>
      </c>
      <c r="J183" s="14">
        <v>18</v>
      </c>
      <c r="K183" s="14" t="s">
        <v>439</v>
      </c>
      <c r="L183" t="s">
        <v>5</v>
      </c>
      <c r="M183" s="14">
        <v>4.5</v>
      </c>
      <c r="N183" s="14">
        <v>4.5</v>
      </c>
      <c r="P183" s="20"/>
      <c r="AH183" s="16">
        <f t="shared" si="60"/>
        <v>4.5</v>
      </c>
      <c r="AI183" s="17">
        <f t="shared" si="42"/>
        <v>4.5</v>
      </c>
      <c r="AJ183" s="17">
        <f t="shared" si="43"/>
        <v>0</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3">
        <v>10639</v>
      </c>
      <c r="B184" s="15">
        <v>39521</v>
      </c>
      <c r="C184" t="s">
        <v>62</v>
      </c>
      <c r="D184" t="s">
        <v>429</v>
      </c>
      <c r="E184" t="s">
        <v>63</v>
      </c>
      <c r="F184" t="s">
        <v>466</v>
      </c>
      <c r="G184" t="s">
        <v>459</v>
      </c>
      <c r="H184" s="64" t="s">
        <v>879</v>
      </c>
      <c r="I184" t="s">
        <v>68</v>
      </c>
      <c r="J184" s="14">
        <v>3</v>
      </c>
      <c r="K184" s="14" t="s">
        <v>63</v>
      </c>
      <c r="L184" t="s">
        <v>3</v>
      </c>
      <c r="M184" s="14">
        <v>0.66</v>
      </c>
      <c r="N184" s="14">
        <v>1.8399999999999999</v>
      </c>
      <c r="P184" s="20"/>
      <c r="AH184" s="16">
        <f t="shared" si="60"/>
        <v>0.66</v>
      </c>
      <c r="AI184" s="17">
        <f t="shared" si="42"/>
        <v>0.66</v>
      </c>
      <c r="AJ184" s="17">
        <f t="shared" si="43"/>
        <v>0</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3">
        <v>10663</v>
      </c>
      <c r="B185" s="15">
        <v>39527</v>
      </c>
      <c r="C185" t="s">
        <v>62</v>
      </c>
      <c r="D185" t="s">
        <v>429</v>
      </c>
      <c r="E185" t="s">
        <v>63</v>
      </c>
      <c r="F185" t="s">
        <v>507</v>
      </c>
      <c r="G185" t="s">
        <v>508</v>
      </c>
      <c r="H185" s="64" t="s">
        <v>880</v>
      </c>
      <c r="I185" t="s">
        <v>68</v>
      </c>
      <c r="J185" s="14">
        <v>21</v>
      </c>
      <c r="K185" s="14" t="s">
        <v>62</v>
      </c>
      <c r="L185" t="s">
        <v>4</v>
      </c>
      <c r="M185" s="14">
        <v>6.46</v>
      </c>
      <c r="N185" s="14">
        <v>5.04</v>
      </c>
      <c r="P185" s="20"/>
      <c r="AH185" s="16">
        <f t="shared" si="60"/>
        <v>6.46</v>
      </c>
      <c r="AI185" s="17">
        <f t="shared" si="42"/>
        <v>6.46</v>
      </c>
      <c r="AJ185" s="17">
        <f t="shared" si="43"/>
        <v>0</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3">
        <v>10698</v>
      </c>
      <c r="B186" s="15">
        <v>39536</v>
      </c>
      <c r="C186" t="s">
        <v>62</v>
      </c>
      <c r="D186" t="s">
        <v>645</v>
      </c>
      <c r="E186" t="s">
        <v>63</v>
      </c>
      <c r="F186" t="s">
        <v>429</v>
      </c>
      <c r="G186" t="s">
        <v>438</v>
      </c>
      <c r="H186" s="64" t="s">
        <v>877</v>
      </c>
      <c r="I186" t="s">
        <v>64</v>
      </c>
      <c r="J186" s="14">
        <v>6</v>
      </c>
      <c r="K186" s="14" t="s">
        <v>63</v>
      </c>
      <c r="L186" t="s">
        <v>4</v>
      </c>
      <c r="M186" s="14">
        <v>30</v>
      </c>
      <c r="N186" s="14">
        <v>10</v>
      </c>
      <c r="P186" s="20"/>
      <c r="AH186" s="16">
        <f t="shared" si="60"/>
        <v>10</v>
      </c>
      <c r="AI186" s="17">
        <f t="shared" si="42"/>
        <v>0</v>
      </c>
      <c r="AJ186" s="17">
        <f t="shared" si="43"/>
        <v>10</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3">
        <v>10699</v>
      </c>
      <c r="B187" s="15">
        <v>39536</v>
      </c>
      <c r="C187" t="s">
        <v>62</v>
      </c>
      <c r="D187" t="s">
        <v>645</v>
      </c>
      <c r="E187" t="s">
        <v>63</v>
      </c>
      <c r="F187" t="s">
        <v>429</v>
      </c>
      <c r="G187" t="s">
        <v>508</v>
      </c>
      <c r="H187" s="64" t="s">
        <v>973</v>
      </c>
      <c r="I187" t="s">
        <v>67</v>
      </c>
      <c r="J187" s="14">
        <v>11</v>
      </c>
      <c r="K187" s="14" t="s">
        <v>439</v>
      </c>
      <c r="L187" t="s">
        <v>5</v>
      </c>
      <c r="M187" s="14">
        <v>1.375</v>
      </c>
      <c r="N187" s="14">
        <v>1.375</v>
      </c>
      <c r="P187" s="20"/>
      <c r="AH187" s="16">
        <f t="shared" si="60"/>
        <v>1.375</v>
      </c>
      <c r="AI187" s="17">
        <f t="shared" si="42"/>
        <v>0</v>
      </c>
      <c r="AJ187" s="17">
        <f t="shared" si="43"/>
        <v>1.375</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3">
        <v>10759</v>
      </c>
      <c r="B188" s="15">
        <v>39549</v>
      </c>
      <c r="C188" t="s">
        <v>62</v>
      </c>
      <c r="D188" t="s">
        <v>429</v>
      </c>
      <c r="E188" t="s">
        <v>63</v>
      </c>
      <c r="F188" t="s">
        <v>460</v>
      </c>
      <c r="G188" t="s">
        <v>508</v>
      </c>
      <c r="H188" s="64" t="s">
        <v>881</v>
      </c>
      <c r="I188" t="s">
        <v>68</v>
      </c>
      <c r="J188" s="14">
        <v>21</v>
      </c>
      <c r="K188" s="14" t="s">
        <v>62</v>
      </c>
      <c r="L188" t="s">
        <v>3</v>
      </c>
      <c r="M188" s="14">
        <v>6.88</v>
      </c>
      <c r="N188" s="14">
        <v>4.62</v>
      </c>
      <c r="P188" s="20"/>
      <c r="AH188" s="16">
        <f t="shared" si="60"/>
        <v>6.88</v>
      </c>
      <c r="AI188" s="17">
        <f t="shared" si="42"/>
        <v>6.88</v>
      </c>
      <c r="AJ188" s="17">
        <f t="shared" si="43"/>
        <v>0</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3">
        <v>10768</v>
      </c>
      <c r="B189" s="15">
        <v>39551</v>
      </c>
      <c r="C189" t="s">
        <v>62</v>
      </c>
      <c r="D189" t="s">
        <v>645</v>
      </c>
      <c r="E189" t="s">
        <v>63</v>
      </c>
      <c r="F189" t="s">
        <v>429</v>
      </c>
      <c r="G189" t="s">
        <v>508</v>
      </c>
      <c r="H189" s="64" t="s">
        <v>883</v>
      </c>
      <c r="I189" t="s">
        <v>67</v>
      </c>
      <c r="J189" s="14">
        <v>21</v>
      </c>
      <c r="K189" s="14" t="s">
        <v>63</v>
      </c>
      <c r="L189" t="s">
        <v>3</v>
      </c>
      <c r="M189" s="14">
        <v>2.31</v>
      </c>
      <c r="N189" s="14">
        <v>3.44</v>
      </c>
      <c r="P189" s="20"/>
      <c r="AH189" s="16">
        <f t="shared" si="60"/>
        <v>3.44</v>
      </c>
      <c r="AI189" s="17">
        <f t="shared" si="42"/>
        <v>0</v>
      </c>
      <c r="AJ189" s="17">
        <f t="shared" si="43"/>
        <v>3.44</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3">
        <v>10805</v>
      </c>
      <c r="B190" s="15">
        <v>39559</v>
      </c>
      <c r="C190" t="s">
        <v>62</v>
      </c>
      <c r="D190" t="s">
        <v>510</v>
      </c>
      <c r="E190" t="s">
        <v>63</v>
      </c>
      <c r="F190" t="s">
        <v>429</v>
      </c>
      <c r="G190" t="s">
        <v>438</v>
      </c>
      <c r="H190" s="64" t="s">
        <v>877</v>
      </c>
      <c r="I190" t="s">
        <v>64</v>
      </c>
      <c r="J190" s="14">
        <v>6</v>
      </c>
      <c r="K190" s="14" t="s">
        <v>63</v>
      </c>
      <c r="L190" t="s">
        <v>4</v>
      </c>
      <c r="M190" s="14">
        <v>30</v>
      </c>
      <c r="N190" s="14">
        <v>10</v>
      </c>
      <c r="P190" s="20"/>
      <c r="AH190" s="16">
        <f t="shared" si="60"/>
        <v>10</v>
      </c>
      <c r="AI190" s="17">
        <f t="shared" si="42"/>
        <v>0</v>
      </c>
      <c r="AJ190" s="17">
        <f t="shared" si="43"/>
        <v>10</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3">
        <v>10806</v>
      </c>
      <c r="B191" s="15">
        <v>39559</v>
      </c>
      <c r="C191" t="s">
        <v>62</v>
      </c>
      <c r="D191" t="s">
        <v>429</v>
      </c>
      <c r="E191" t="s">
        <v>63</v>
      </c>
      <c r="F191" t="s">
        <v>509</v>
      </c>
      <c r="G191" t="s">
        <v>438</v>
      </c>
      <c r="H191" s="64" t="s">
        <v>877</v>
      </c>
      <c r="I191" t="s">
        <v>67</v>
      </c>
      <c r="J191" s="14">
        <v>6</v>
      </c>
      <c r="K191" s="14" t="s">
        <v>62</v>
      </c>
      <c r="L191" t="s">
        <v>4</v>
      </c>
      <c r="M191" s="14">
        <v>1.28</v>
      </c>
      <c r="N191" s="14">
        <v>0.72</v>
      </c>
      <c r="P191" s="20"/>
      <c r="AH191" s="16">
        <f t="shared" si="60"/>
        <v>1.28</v>
      </c>
      <c r="AI191" s="17">
        <f t="shared" si="42"/>
        <v>1.28</v>
      </c>
      <c r="AJ191" s="17">
        <f t="shared" si="43"/>
        <v>0</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3">
        <v>10809</v>
      </c>
      <c r="B192" s="15">
        <v>39560</v>
      </c>
      <c r="C192" t="s">
        <v>62</v>
      </c>
      <c r="D192" t="s">
        <v>429</v>
      </c>
      <c r="E192" t="s">
        <v>63</v>
      </c>
      <c r="F192" t="s">
        <v>510</v>
      </c>
      <c r="G192" t="s">
        <v>438</v>
      </c>
      <c r="H192" s="64" t="s">
        <v>877</v>
      </c>
      <c r="I192" t="s">
        <v>67</v>
      </c>
      <c r="J192" s="14">
        <v>6</v>
      </c>
      <c r="K192" s="14" t="s">
        <v>439</v>
      </c>
      <c r="L192" t="s">
        <v>5</v>
      </c>
      <c r="M192" s="14">
        <v>0.75</v>
      </c>
      <c r="N192" s="14">
        <v>0.75</v>
      </c>
      <c r="P192" s="20"/>
      <c r="AH192" s="16">
        <f t="shared" si="60"/>
        <v>0.75</v>
      </c>
      <c r="AI192" s="17">
        <f t="shared" si="42"/>
        <v>0.75</v>
      </c>
      <c r="AJ192" s="17">
        <f t="shared" si="43"/>
        <v>0</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3">
        <v>10811</v>
      </c>
      <c r="B193" s="15">
        <v>39560</v>
      </c>
      <c r="C193" t="s">
        <v>62</v>
      </c>
      <c r="D193" t="s">
        <v>510</v>
      </c>
      <c r="E193" t="s">
        <v>63</v>
      </c>
      <c r="F193" t="s">
        <v>429</v>
      </c>
      <c r="G193" t="s">
        <v>440</v>
      </c>
      <c r="H193" s="64" t="s">
        <v>888</v>
      </c>
      <c r="I193" t="s">
        <v>67</v>
      </c>
      <c r="J193" s="14">
        <v>12</v>
      </c>
      <c r="K193" s="14" t="s">
        <v>63</v>
      </c>
      <c r="L193" t="s">
        <v>3</v>
      </c>
      <c r="M193" s="14">
        <v>1.32</v>
      </c>
      <c r="N193" s="14">
        <v>2.1799999999999997</v>
      </c>
      <c r="P193" s="20"/>
      <c r="AH193" s="16">
        <f t="shared" si="60"/>
        <v>2.1799999999999997</v>
      </c>
      <c r="AI193" s="17">
        <f t="shared" si="42"/>
        <v>0</v>
      </c>
      <c r="AJ193" s="17">
        <f t="shared" si="43"/>
        <v>2.1799999999999997</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3">
        <v>10828</v>
      </c>
      <c r="B194" s="15">
        <v>39565</v>
      </c>
      <c r="C194" t="s">
        <v>62</v>
      </c>
      <c r="D194" t="s">
        <v>429</v>
      </c>
      <c r="E194" t="s">
        <v>63</v>
      </c>
      <c r="F194" t="s">
        <v>453</v>
      </c>
      <c r="G194" t="s">
        <v>459</v>
      </c>
      <c r="H194" s="64" t="s">
        <v>882</v>
      </c>
      <c r="I194" t="s">
        <v>68</v>
      </c>
      <c r="J194" s="14">
        <v>15</v>
      </c>
      <c r="K194" s="14" t="s">
        <v>62</v>
      </c>
      <c r="L194" t="s">
        <v>4</v>
      </c>
      <c r="M194" s="14">
        <v>4.9000000000000004</v>
      </c>
      <c r="N194" s="14">
        <v>3.6</v>
      </c>
      <c r="P194" s="20"/>
      <c r="AH194" s="16">
        <f t="shared" si="60"/>
        <v>4.9000000000000004</v>
      </c>
      <c r="AI194" s="17">
        <f t="shared" ref="AI194:AI257" si="61">SUMIFS(M194,D194,"*"&amp;$BB$1&amp;"*")</f>
        <v>4.9000000000000004</v>
      </c>
      <c r="AJ194" s="17">
        <f t="shared" ref="AJ194:AJ257" si="62">SUMIFS(N194,F194,"*"&amp;$BB$1&amp;"*")</f>
        <v>0</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3">
        <v>10833</v>
      </c>
      <c r="B195" s="15">
        <v>39565</v>
      </c>
      <c r="C195" t="s">
        <v>62</v>
      </c>
      <c r="D195" t="s">
        <v>429</v>
      </c>
      <c r="E195" t="s">
        <v>63</v>
      </c>
      <c r="F195" t="s">
        <v>453</v>
      </c>
      <c r="G195" t="s">
        <v>459</v>
      </c>
      <c r="H195" s="64" t="s">
        <v>843</v>
      </c>
      <c r="I195" t="s">
        <v>68</v>
      </c>
      <c r="J195" s="14">
        <v>26</v>
      </c>
      <c r="K195" s="14" t="s">
        <v>63</v>
      </c>
      <c r="L195" t="s">
        <v>4</v>
      </c>
      <c r="M195" s="14">
        <v>6.24</v>
      </c>
      <c r="N195" s="14">
        <v>7.76</v>
      </c>
      <c r="P195" s="20"/>
      <c r="AH195" s="16">
        <f t="shared" ref="AH195:AH258" si="79">SUM(AI195:AZ195)</f>
        <v>6.24</v>
      </c>
      <c r="AI195" s="17">
        <f t="shared" si="61"/>
        <v>6.24</v>
      </c>
      <c r="AJ195" s="17">
        <f t="shared" si="62"/>
        <v>0</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3">
        <v>10836</v>
      </c>
      <c r="B196" s="15">
        <v>39567</v>
      </c>
      <c r="C196" t="s">
        <v>62</v>
      </c>
      <c r="D196" t="s">
        <v>429</v>
      </c>
      <c r="E196" t="s">
        <v>63</v>
      </c>
      <c r="F196" t="s">
        <v>430</v>
      </c>
      <c r="G196" t="s">
        <v>508</v>
      </c>
      <c r="H196" s="64" t="s">
        <v>883</v>
      </c>
      <c r="I196" t="s">
        <v>68</v>
      </c>
      <c r="J196" s="14">
        <v>21</v>
      </c>
      <c r="K196" s="14" t="s">
        <v>62</v>
      </c>
      <c r="L196" t="s">
        <v>4</v>
      </c>
      <c r="M196" s="14">
        <v>6.46</v>
      </c>
      <c r="N196" s="14">
        <v>5.04</v>
      </c>
      <c r="P196" s="20"/>
      <c r="AH196" s="16">
        <f t="shared" si="79"/>
        <v>6.46</v>
      </c>
      <c r="AI196" s="17">
        <f t="shared" si="61"/>
        <v>6.46</v>
      </c>
      <c r="AJ196" s="17">
        <f t="shared" si="62"/>
        <v>0</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3">
        <v>10929</v>
      </c>
      <c r="B197" s="15">
        <v>39590</v>
      </c>
      <c r="C197" t="s">
        <v>62</v>
      </c>
      <c r="D197" t="s">
        <v>429</v>
      </c>
      <c r="E197" t="s">
        <v>63</v>
      </c>
      <c r="F197" t="s">
        <v>511</v>
      </c>
      <c r="G197" t="s">
        <v>440</v>
      </c>
      <c r="H197" s="64" t="s">
        <v>874</v>
      </c>
      <c r="I197" t="s">
        <v>67</v>
      </c>
      <c r="J197" s="14">
        <v>12</v>
      </c>
      <c r="K197" s="14" t="s">
        <v>439</v>
      </c>
      <c r="L197" t="s">
        <v>5</v>
      </c>
      <c r="M197" s="14">
        <v>1.5</v>
      </c>
      <c r="N197" s="14">
        <v>1.5</v>
      </c>
      <c r="P197" s="20"/>
      <c r="AH197" s="16">
        <f t="shared" si="79"/>
        <v>1.5</v>
      </c>
      <c r="AI197" s="17">
        <f t="shared" si="61"/>
        <v>1.5</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3">
        <v>10953</v>
      </c>
      <c r="B198" s="15">
        <v>39597</v>
      </c>
      <c r="C198" t="s">
        <v>62</v>
      </c>
      <c r="D198" t="s">
        <v>646</v>
      </c>
      <c r="E198" t="s">
        <v>63</v>
      </c>
      <c r="F198" t="s">
        <v>429</v>
      </c>
      <c r="G198" t="s">
        <v>518</v>
      </c>
      <c r="H198" s="64" t="s">
        <v>974</v>
      </c>
      <c r="I198" t="s">
        <v>67</v>
      </c>
      <c r="J198" s="14">
        <v>7</v>
      </c>
      <c r="K198" s="14" t="s">
        <v>63</v>
      </c>
      <c r="L198" t="s">
        <v>4</v>
      </c>
      <c r="M198" s="14">
        <v>0.84</v>
      </c>
      <c r="N198" s="14">
        <v>1.4100000000000001</v>
      </c>
      <c r="P198" s="20"/>
      <c r="AH198" s="16">
        <f t="shared" si="79"/>
        <v>1.4100000000000001</v>
      </c>
      <c r="AI198" s="17">
        <f t="shared" si="61"/>
        <v>0</v>
      </c>
      <c r="AJ198" s="17">
        <f t="shared" si="62"/>
        <v>1.4100000000000001</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3">
        <v>10954</v>
      </c>
      <c r="B199" s="15">
        <v>39597</v>
      </c>
      <c r="C199" t="s">
        <v>62</v>
      </c>
      <c r="D199" t="s">
        <v>646</v>
      </c>
      <c r="E199" t="s">
        <v>63</v>
      </c>
      <c r="F199" t="s">
        <v>429</v>
      </c>
      <c r="G199" t="s">
        <v>518</v>
      </c>
      <c r="H199" s="64" t="s">
        <v>975</v>
      </c>
      <c r="I199" t="s">
        <v>67</v>
      </c>
      <c r="J199" s="14">
        <v>12</v>
      </c>
      <c r="K199" s="14" t="s">
        <v>62</v>
      </c>
      <c r="L199" t="s">
        <v>3</v>
      </c>
      <c r="M199" s="14">
        <v>2.1799999999999997</v>
      </c>
      <c r="N199" s="14">
        <v>1.32</v>
      </c>
      <c r="P199" s="20"/>
      <c r="AH199" s="16">
        <f t="shared" si="79"/>
        <v>1.32</v>
      </c>
      <c r="AI199" s="17">
        <f t="shared" si="61"/>
        <v>0</v>
      </c>
      <c r="AJ199" s="17">
        <f t="shared" si="62"/>
        <v>1.32</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3">
        <v>10957</v>
      </c>
      <c r="B200" s="15">
        <v>39598</v>
      </c>
      <c r="C200" t="s">
        <v>62</v>
      </c>
      <c r="D200" t="s">
        <v>647</v>
      </c>
      <c r="E200" t="s">
        <v>63</v>
      </c>
      <c r="F200" t="s">
        <v>429</v>
      </c>
      <c r="G200" t="s">
        <v>454</v>
      </c>
      <c r="H200" s="64" t="s">
        <v>906</v>
      </c>
      <c r="I200" t="s">
        <v>64</v>
      </c>
      <c r="J200" s="14">
        <v>6</v>
      </c>
      <c r="K200" s="14" t="s">
        <v>439</v>
      </c>
      <c r="L200" t="s">
        <v>5</v>
      </c>
      <c r="M200" s="14">
        <v>30</v>
      </c>
      <c r="N200" s="14">
        <v>10</v>
      </c>
      <c r="P200" s="20"/>
      <c r="AH200" s="16">
        <f t="shared" si="79"/>
        <v>10</v>
      </c>
      <c r="AI200" s="17">
        <f t="shared" si="61"/>
        <v>0</v>
      </c>
      <c r="AJ200" s="17">
        <f t="shared" si="62"/>
        <v>10</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3">
        <v>10988</v>
      </c>
      <c r="B201" s="15">
        <v>39604</v>
      </c>
      <c r="C201" t="s">
        <v>62</v>
      </c>
      <c r="D201" t="s">
        <v>429</v>
      </c>
      <c r="E201" t="s">
        <v>63</v>
      </c>
      <c r="F201" t="s">
        <v>512</v>
      </c>
      <c r="G201" t="s">
        <v>508</v>
      </c>
      <c r="H201" s="64" t="s">
        <v>884</v>
      </c>
      <c r="I201" t="s">
        <v>68</v>
      </c>
      <c r="J201" s="14">
        <v>9</v>
      </c>
      <c r="K201" s="14" t="s">
        <v>439</v>
      </c>
      <c r="L201" t="s">
        <v>5</v>
      </c>
      <c r="M201" s="14">
        <v>2.25</v>
      </c>
      <c r="N201" s="14">
        <v>2.25</v>
      </c>
      <c r="P201" s="20"/>
      <c r="AH201" s="16">
        <f t="shared" si="79"/>
        <v>2.25</v>
      </c>
      <c r="AI201" s="17">
        <f t="shared" si="61"/>
        <v>2.25</v>
      </c>
      <c r="AJ201" s="17">
        <f t="shared" si="62"/>
        <v>0</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3">
        <v>11001</v>
      </c>
      <c r="B202" s="15">
        <v>39606</v>
      </c>
      <c r="C202" t="s">
        <v>62</v>
      </c>
      <c r="D202" t="s">
        <v>646</v>
      </c>
      <c r="E202" t="s">
        <v>63</v>
      </c>
      <c r="F202" t="s">
        <v>429</v>
      </c>
      <c r="G202" t="s">
        <v>438</v>
      </c>
      <c r="H202" s="65" t="s">
        <v>831</v>
      </c>
      <c r="I202" t="s">
        <v>67</v>
      </c>
      <c r="J202" s="14">
        <v>18</v>
      </c>
      <c r="K202" s="14" t="s">
        <v>63</v>
      </c>
      <c r="L202" t="s">
        <v>4</v>
      </c>
      <c r="M202" s="14">
        <v>2.16</v>
      </c>
      <c r="N202" s="14">
        <v>2.84</v>
      </c>
      <c r="P202" s="20"/>
      <c r="AH202" s="16">
        <f t="shared" si="79"/>
        <v>2.84</v>
      </c>
      <c r="AI202" s="17">
        <f t="shared" si="61"/>
        <v>0</v>
      </c>
      <c r="AJ202" s="17">
        <f t="shared" si="62"/>
        <v>2.84</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3">
        <v>11177</v>
      </c>
      <c r="B203" s="15">
        <v>39653</v>
      </c>
      <c r="C203" t="s">
        <v>62</v>
      </c>
      <c r="D203" t="s">
        <v>513</v>
      </c>
      <c r="E203" t="s">
        <v>63</v>
      </c>
      <c r="F203" t="s">
        <v>429</v>
      </c>
      <c r="G203" t="s">
        <v>484</v>
      </c>
      <c r="H203" s="60" t="s">
        <v>941</v>
      </c>
      <c r="I203" t="s">
        <v>67</v>
      </c>
      <c r="J203" s="14">
        <v>16</v>
      </c>
      <c r="K203" s="14" t="s">
        <v>63</v>
      </c>
      <c r="L203" t="s">
        <v>4</v>
      </c>
      <c r="M203" s="14">
        <v>1.92</v>
      </c>
      <c r="N203" s="14">
        <v>2.58</v>
      </c>
      <c r="P203" s="20"/>
      <c r="AH203" s="16">
        <f t="shared" si="79"/>
        <v>2.58</v>
      </c>
      <c r="AI203" s="17">
        <f t="shared" si="61"/>
        <v>0</v>
      </c>
      <c r="AJ203" s="17">
        <f t="shared" si="62"/>
        <v>2.58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3">
        <v>11179</v>
      </c>
      <c r="B204" s="15">
        <v>39653</v>
      </c>
      <c r="C204" t="s">
        <v>62</v>
      </c>
      <c r="D204" t="s">
        <v>429</v>
      </c>
      <c r="E204" t="s">
        <v>63</v>
      </c>
      <c r="F204" t="s">
        <v>513</v>
      </c>
      <c r="G204" t="s">
        <v>438</v>
      </c>
      <c r="H204" s="64" t="s">
        <v>877</v>
      </c>
      <c r="I204" t="s">
        <v>67</v>
      </c>
      <c r="J204" s="14">
        <v>6</v>
      </c>
      <c r="K204" s="14" t="s">
        <v>63</v>
      </c>
      <c r="L204" t="s">
        <v>4</v>
      </c>
      <c r="M204" s="14">
        <v>0.72</v>
      </c>
      <c r="N204" s="14">
        <v>1.28</v>
      </c>
      <c r="P204" s="20"/>
      <c r="AH204" s="16">
        <f t="shared" si="79"/>
        <v>0.72</v>
      </c>
      <c r="AI204" s="17">
        <f t="shared" si="61"/>
        <v>0.72</v>
      </c>
      <c r="AJ204" s="17">
        <f t="shared" si="62"/>
        <v>0</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3">
        <v>11295</v>
      </c>
      <c r="B205" s="15">
        <v>39677</v>
      </c>
      <c r="C205" t="s">
        <v>62</v>
      </c>
      <c r="D205" t="s">
        <v>648</v>
      </c>
      <c r="E205" t="s">
        <v>63</v>
      </c>
      <c r="F205" t="s">
        <v>429</v>
      </c>
      <c r="G205" t="s">
        <v>440</v>
      </c>
      <c r="H205" s="64" t="s">
        <v>962</v>
      </c>
      <c r="I205" t="s">
        <v>64</v>
      </c>
      <c r="J205" s="14">
        <v>7</v>
      </c>
      <c r="K205" s="14" t="s">
        <v>63</v>
      </c>
      <c r="L205" t="s">
        <v>3</v>
      </c>
      <c r="M205" s="14">
        <v>30</v>
      </c>
      <c r="N205" s="14">
        <v>10</v>
      </c>
      <c r="P205" s="20"/>
      <c r="AH205" s="16">
        <f t="shared" si="79"/>
        <v>10</v>
      </c>
      <c r="AI205" s="17">
        <f t="shared" si="61"/>
        <v>0</v>
      </c>
      <c r="AJ205" s="17">
        <f t="shared" si="62"/>
        <v>10</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3">
        <v>11296</v>
      </c>
      <c r="B206" s="15">
        <v>39677</v>
      </c>
      <c r="C206" t="s">
        <v>62</v>
      </c>
      <c r="D206" t="s">
        <v>648</v>
      </c>
      <c r="E206" t="s">
        <v>63</v>
      </c>
      <c r="F206" t="s">
        <v>429</v>
      </c>
      <c r="G206" t="s">
        <v>440</v>
      </c>
      <c r="H206" s="64" t="s">
        <v>888</v>
      </c>
      <c r="I206" t="s">
        <v>67</v>
      </c>
      <c r="J206" s="14">
        <v>12</v>
      </c>
      <c r="K206" s="14" t="s">
        <v>63</v>
      </c>
      <c r="L206" t="s">
        <v>4</v>
      </c>
      <c r="M206" s="14">
        <v>1.44</v>
      </c>
      <c r="N206" s="14">
        <v>2.06</v>
      </c>
      <c r="P206" s="20"/>
      <c r="AH206" s="16">
        <f t="shared" si="79"/>
        <v>2.06</v>
      </c>
      <c r="AI206" s="17">
        <f t="shared" si="61"/>
        <v>0</v>
      </c>
      <c r="AJ206" s="17">
        <f t="shared" si="62"/>
        <v>2.06</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3">
        <v>11298</v>
      </c>
      <c r="B207" s="15">
        <v>39678</v>
      </c>
      <c r="C207" t="s">
        <v>62</v>
      </c>
      <c r="D207" t="s">
        <v>429</v>
      </c>
      <c r="E207" t="s">
        <v>63</v>
      </c>
      <c r="F207" t="s">
        <v>453</v>
      </c>
      <c r="G207" t="s">
        <v>459</v>
      </c>
      <c r="H207" s="64" t="s">
        <v>885</v>
      </c>
      <c r="I207" t="s">
        <v>68</v>
      </c>
      <c r="J207" s="14">
        <v>14</v>
      </c>
      <c r="K207" s="14" t="s">
        <v>62</v>
      </c>
      <c r="L207" t="s">
        <v>4</v>
      </c>
      <c r="M207" s="14">
        <v>4.6400000000000006</v>
      </c>
      <c r="N207" s="14">
        <v>3.36</v>
      </c>
      <c r="P207" s="20"/>
      <c r="AH207" s="16">
        <f t="shared" si="79"/>
        <v>4.6400000000000006</v>
      </c>
      <c r="AI207" s="17">
        <f t="shared" si="61"/>
        <v>4.6400000000000006</v>
      </c>
      <c r="AJ207" s="17">
        <f t="shared" si="62"/>
        <v>0</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3">
        <v>11299</v>
      </c>
      <c r="B208" s="15">
        <v>39678</v>
      </c>
      <c r="C208" t="s">
        <v>62</v>
      </c>
      <c r="D208" t="s">
        <v>429</v>
      </c>
      <c r="E208" t="s">
        <v>63</v>
      </c>
      <c r="F208" t="s">
        <v>453</v>
      </c>
      <c r="G208" t="s">
        <v>459</v>
      </c>
      <c r="H208" s="64" t="s">
        <v>886</v>
      </c>
      <c r="I208" t="s">
        <v>68</v>
      </c>
      <c r="J208" s="14">
        <v>12</v>
      </c>
      <c r="K208" s="14" t="s">
        <v>439</v>
      </c>
      <c r="L208" t="s">
        <v>5</v>
      </c>
      <c r="M208" s="14">
        <v>3</v>
      </c>
      <c r="N208" s="14">
        <v>3</v>
      </c>
      <c r="P208" s="20"/>
      <c r="AH208" s="16">
        <f t="shared" si="79"/>
        <v>3</v>
      </c>
      <c r="AI208" s="17">
        <f t="shared" si="61"/>
        <v>3</v>
      </c>
      <c r="AJ208" s="17">
        <f t="shared" si="62"/>
        <v>0</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3">
        <v>11300</v>
      </c>
      <c r="B209" s="15">
        <v>39678</v>
      </c>
      <c r="C209" t="s">
        <v>62</v>
      </c>
      <c r="D209" t="s">
        <v>564</v>
      </c>
      <c r="E209" t="s">
        <v>63</v>
      </c>
      <c r="F209" t="s">
        <v>429</v>
      </c>
      <c r="G209" t="s">
        <v>455</v>
      </c>
      <c r="H209" s="65" t="s">
        <v>914</v>
      </c>
      <c r="I209" t="s">
        <v>67</v>
      </c>
      <c r="J209" s="14">
        <v>47</v>
      </c>
      <c r="K209" s="14" t="s">
        <v>439</v>
      </c>
      <c r="L209" t="s">
        <v>5</v>
      </c>
      <c r="M209" s="14">
        <v>5.875</v>
      </c>
      <c r="N209" s="14">
        <v>5.875</v>
      </c>
      <c r="P209" s="20"/>
      <c r="AH209" s="16">
        <f t="shared" si="79"/>
        <v>5.875</v>
      </c>
      <c r="AI209" s="17">
        <f t="shared" si="61"/>
        <v>0</v>
      </c>
      <c r="AJ209" s="17">
        <f t="shared" si="62"/>
        <v>5.875</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3">
        <v>11313</v>
      </c>
      <c r="B210" s="15">
        <v>39682</v>
      </c>
      <c r="C210" t="s">
        <v>62</v>
      </c>
      <c r="D210" t="s">
        <v>649</v>
      </c>
      <c r="E210" t="s">
        <v>63</v>
      </c>
      <c r="F210" t="s">
        <v>429</v>
      </c>
      <c r="G210" t="s">
        <v>440</v>
      </c>
      <c r="H210" s="64" t="s">
        <v>888</v>
      </c>
      <c r="I210" t="s">
        <v>64</v>
      </c>
      <c r="J210" s="14">
        <v>12</v>
      </c>
      <c r="K210" s="14" t="s">
        <v>63</v>
      </c>
      <c r="L210" t="s">
        <v>4</v>
      </c>
      <c r="M210" s="14">
        <v>30</v>
      </c>
      <c r="N210" s="14">
        <v>10</v>
      </c>
      <c r="P210" s="20"/>
      <c r="AH210" s="16">
        <f t="shared" si="79"/>
        <v>10</v>
      </c>
      <c r="AI210" s="17">
        <f t="shared" si="61"/>
        <v>0</v>
      </c>
      <c r="AJ210" s="17">
        <f t="shared" si="62"/>
        <v>10</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3">
        <v>11322</v>
      </c>
      <c r="B211" s="15">
        <v>39683</v>
      </c>
      <c r="C211" t="s">
        <v>62</v>
      </c>
      <c r="D211" t="s">
        <v>514</v>
      </c>
      <c r="E211" t="s">
        <v>63</v>
      </c>
      <c r="F211" t="s">
        <v>429</v>
      </c>
      <c r="G211" t="s">
        <v>438</v>
      </c>
      <c r="H211" s="64" t="s">
        <v>877</v>
      </c>
      <c r="I211" t="s">
        <v>64</v>
      </c>
      <c r="J211" s="14">
        <v>6</v>
      </c>
      <c r="K211" s="14" t="s">
        <v>63</v>
      </c>
      <c r="L211" t="s">
        <v>4</v>
      </c>
      <c r="M211" s="14">
        <v>30</v>
      </c>
      <c r="N211" s="14">
        <v>10</v>
      </c>
      <c r="P211" s="20"/>
      <c r="AH211" s="16">
        <f t="shared" si="79"/>
        <v>10</v>
      </c>
      <c r="AI211" s="17">
        <f t="shared" si="61"/>
        <v>0</v>
      </c>
      <c r="AJ211" s="17">
        <f t="shared" si="62"/>
        <v>10</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3">
        <v>11471</v>
      </c>
      <c r="B212" s="15">
        <v>39724</v>
      </c>
      <c r="C212" t="s">
        <v>62</v>
      </c>
      <c r="D212" t="s">
        <v>429</v>
      </c>
      <c r="E212" t="s">
        <v>63</v>
      </c>
      <c r="F212" t="s">
        <v>466</v>
      </c>
      <c r="G212" t="s">
        <v>438</v>
      </c>
      <c r="H212" s="65" t="s">
        <v>831</v>
      </c>
      <c r="I212" t="s">
        <v>68</v>
      </c>
      <c r="J212" s="14">
        <v>18</v>
      </c>
      <c r="K212" s="14" t="s">
        <v>63</v>
      </c>
      <c r="L212" t="s">
        <v>4</v>
      </c>
      <c r="M212" s="14">
        <v>4.32</v>
      </c>
      <c r="N212" s="14">
        <v>5.68</v>
      </c>
      <c r="P212" s="20"/>
      <c r="AH212" s="16">
        <f t="shared" si="79"/>
        <v>4.32</v>
      </c>
      <c r="AI212" s="17">
        <f t="shared" si="61"/>
        <v>4.32</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3">
        <v>11519</v>
      </c>
      <c r="B213" s="15">
        <v>39737</v>
      </c>
      <c r="C213" t="s">
        <v>62</v>
      </c>
      <c r="D213" t="s">
        <v>650</v>
      </c>
      <c r="E213" t="s">
        <v>63</v>
      </c>
      <c r="F213" t="s">
        <v>429</v>
      </c>
      <c r="G213" t="s">
        <v>438</v>
      </c>
      <c r="H213" s="64" t="s">
        <v>877</v>
      </c>
      <c r="I213" t="s">
        <v>67</v>
      </c>
      <c r="J213" s="14">
        <v>6</v>
      </c>
      <c r="K213" s="14" t="s">
        <v>439</v>
      </c>
      <c r="L213" t="s">
        <v>5</v>
      </c>
      <c r="M213" s="14">
        <v>0.75</v>
      </c>
      <c r="N213" s="14">
        <v>0.75</v>
      </c>
      <c r="P213" s="20"/>
      <c r="AH213" s="16">
        <f t="shared" si="79"/>
        <v>0.75</v>
      </c>
      <c r="AI213" s="17">
        <f t="shared" si="61"/>
        <v>0</v>
      </c>
      <c r="AJ213" s="17">
        <f t="shared" si="62"/>
        <v>0.75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3">
        <v>11533</v>
      </c>
      <c r="B214" s="15">
        <v>39739</v>
      </c>
      <c r="C214" t="s">
        <v>62</v>
      </c>
      <c r="D214" t="s">
        <v>473</v>
      </c>
      <c r="E214" t="s">
        <v>63</v>
      </c>
      <c r="F214" t="s">
        <v>429</v>
      </c>
      <c r="G214" t="s">
        <v>508</v>
      </c>
      <c r="H214" s="64" t="s">
        <v>614</v>
      </c>
      <c r="I214" t="s">
        <v>67</v>
      </c>
      <c r="J214" s="14">
        <v>20</v>
      </c>
      <c r="K214" s="14" t="s">
        <v>439</v>
      </c>
      <c r="L214" t="s">
        <v>5</v>
      </c>
      <c r="M214" s="14">
        <v>2.5</v>
      </c>
      <c r="N214" s="14">
        <v>2.5</v>
      </c>
      <c r="P214" s="20"/>
      <c r="AH214" s="16">
        <f t="shared" si="79"/>
        <v>2.5</v>
      </c>
      <c r="AI214" s="17">
        <f t="shared" si="61"/>
        <v>0</v>
      </c>
      <c r="AJ214" s="17">
        <f t="shared" si="62"/>
        <v>2.5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3">
        <v>11545</v>
      </c>
      <c r="B215" s="15">
        <v>39741</v>
      </c>
      <c r="C215" t="s">
        <v>62</v>
      </c>
      <c r="D215" t="s">
        <v>651</v>
      </c>
      <c r="E215" t="s">
        <v>63</v>
      </c>
      <c r="F215" t="s">
        <v>429</v>
      </c>
      <c r="G215" t="s">
        <v>438</v>
      </c>
      <c r="H215" s="65" t="s">
        <v>831</v>
      </c>
      <c r="I215" t="s">
        <v>67</v>
      </c>
      <c r="J215" s="14">
        <v>10</v>
      </c>
      <c r="K215" s="14" t="s">
        <v>439</v>
      </c>
      <c r="L215" t="s">
        <v>5</v>
      </c>
      <c r="M215" s="14">
        <v>1.25</v>
      </c>
      <c r="N215" s="14">
        <v>1.25</v>
      </c>
      <c r="P215" s="20"/>
      <c r="AH215" s="16">
        <f t="shared" si="79"/>
        <v>1.25</v>
      </c>
      <c r="AI215" s="17">
        <f t="shared" si="61"/>
        <v>0</v>
      </c>
      <c r="AJ215" s="17">
        <f t="shared" si="62"/>
        <v>1.25</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3">
        <v>11547</v>
      </c>
      <c r="B216" s="15">
        <v>39742</v>
      </c>
      <c r="C216" t="s">
        <v>62</v>
      </c>
      <c r="D216" t="s">
        <v>513</v>
      </c>
      <c r="E216" t="s">
        <v>63</v>
      </c>
      <c r="F216" t="s">
        <v>429</v>
      </c>
      <c r="G216" t="s">
        <v>459</v>
      </c>
      <c r="H216" s="64" t="s">
        <v>976</v>
      </c>
      <c r="I216" t="s">
        <v>67</v>
      </c>
      <c r="J216" s="14">
        <v>18</v>
      </c>
      <c r="K216" s="14" t="s">
        <v>63</v>
      </c>
      <c r="L216" t="s">
        <v>4</v>
      </c>
      <c r="M216" s="14">
        <v>2.16</v>
      </c>
      <c r="N216" s="14">
        <v>2.84</v>
      </c>
      <c r="P216" s="20"/>
      <c r="AH216" s="16">
        <f t="shared" si="79"/>
        <v>2.84</v>
      </c>
      <c r="AI216" s="17">
        <f t="shared" si="61"/>
        <v>0</v>
      </c>
      <c r="AJ216" s="17">
        <f t="shared" si="62"/>
        <v>2.84</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3">
        <v>11588</v>
      </c>
      <c r="B217" s="15">
        <v>39750</v>
      </c>
      <c r="C217" t="s">
        <v>62</v>
      </c>
      <c r="D217" t="s">
        <v>652</v>
      </c>
      <c r="E217" t="s">
        <v>63</v>
      </c>
      <c r="F217" t="s">
        <v>429</v>
      </c>
      <c r="G217" t="s">
        <v>454</v>
      </c>
      <c r="H217" s="64" t="s">
        <v>977</v>
      </c>
      <c r="I217" t="s">
        <v>67</v>
      </c>
      <c r="J217" s="14">
        <v>9</v>
      </c>
      <c r="K217" s="14" t="s">
        <v>439</v>
      </c>
      <c r="L217" t="s">
        <v>5</v>
      </c>
      <c r="M217" s="14">
        <v>1.125</v>
      </c>
      <c r="N217" s="14">
        <v>1.125</v>
      </c>
      <c r="P217" s="20"/>
      <c r="AH217" s="16">
        <f t="shared" si="79"/>
        <v>1.125</v>
      </c>
      <c r="AI217" s="17">
        <f t="shared" si="61"/>
        <v>0</v>
      </c>
      <c r="AJ217" s="17">
        <f t="shared" si="62"/>
        <v>1.125</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3">
        <v>11632</v>
      </c>
      <c r="B218" s="15">
        <v>39759</v>
      </c>
      <c r="C218" t="s">
        <v>62</v>
      </c>
      <c r="D218" t="s">
        <v>516</v>
      </c>
      <c r="E218" t="s">
        <v>63</v>
      </c>
      <c r="F218" t="s">
        <v>429</v>
      </c>
      <c r="G218" t="s">
        <v>440</v>
      </c>
      <c r="H218" s="64" t="s">
        <v>905</v>
      </c>
      <c r="I218" t="s">
        <v>67</v>
      </c>
      <c r="J218" s="14">
        <v>7</v>
      </c>
      <c r="K218" s="14" t="s">
        <v>439</v>
      </c>
      <c r="L218" t="s">
        <v>5</v>
      </c>
      <c r="M218" s="14">
        <v>0.875</v>
      </c>
      <c r="N218" s="14">
        <v>0.875</v>
      </c>
      <c r="P218" s="20"/>
      <c r="AH218" s="16">
        <f t="shared" si="79"/>
        <v>0.875</v>
      </c>
      <c r="AI218" s="17">
        <f t="shared" si="61"/>
        <v>0</v>
      </c>
      <c r="AJ218" s="17">
        <f t="shared" si="62"/>
        <v>0.875</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3">
        <v>11633</v>
      </c>
      <c r="B219" s="15">
        <v>39759</v>
      </c>
      <c r="C219" t="s">
        <v>62</v>
      </c>
      <c r="D219" t="s">
        <v>429</v>
      </c>
      <c r="E219" t="s">
        <v>63</v>
      </c>
      <c r="F219" t="s">
        <v>512</v>
      </c>
      <c r="G219" t="s">
        <v>508</v>
      </c>
      <c r="H219" s="64" t="s">
        <v>887</v>
      </c>
      <c r="I219" t="s">
        <v>68</v>
      </c>
      <c r="J219" s="14">
        <v>27</v>
      </c>
      <c r="K219" s="14" t="s">
        <v>439</v>
      </c>
      <c r="L219" t="s">
        <v>5</v>
      </c>
      <c r="M219" s="14">
        <v>6.75</v>
      </c>
      <c r="N219" s="14">
        <v>6.75</v>
      </c>
      <c r="P219" s="20"/>
      <c r="AH219" s="16">
        <f t="shared" si="79"/>
        <v>6.75</v>
      </c>
      <c r="AI219" s="17">
        <f t="shared" si="61"/>
        <v>6.75</v>
      </c>
      <c r="AJ219" s="17">
        <f t="shared" si="62"/>
        <v>0</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3">
        <v>11641</v>
      </c>
      <c r="B220" s="15">
        <v>39761</v>
      </c>
      <c r="C220" t="s">
        <v>62</v>
      </c>
      <c r="D220" t="s">
        <v>650</v>
      </c>
      <c r="E220" t="s">
        <v>63</v>
      </c>
      <c r="F220" t="s">
        <v>429</v>
      </c>
      <c r="G220" t="s">
        <v>459</v>
      </c>
      <c r="H220" s="64" t="s">
        <v>978</v>
      </c>
      <c r="I220" t="s">
        <v>67</v>
      </c>
      <c r="J220" s="14">
        <v>8</v>
      </c>
      <c r="K220" s="14" t="s">
        <v>439</v>
      </c>
      <c r="L220" t="s">
        <v>5</v>
      </c>
      <c r="M220" s="14">
        <v>1</v>
      </c>
      <c r="N220" s="14">
        <v>1</v>
      </c>
      <c r="P220" s="20"/>
      <c r="AH220" s="16">
        <f t="shared" si="79"/>
        <v>1</v>
      </c>
      <c r="AI220" s="17">
        <f t="shared" si="61"/>
        <v>0</v>
      </c>
      <c r="AJ220" s="17">
        <f t="shared" si="62"/>
        <v>1</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3">
        <v>11648</v>
      </c>
      <c r="B221" s="15">
        <v>39764</v>
      </c>
      <c r="C221" t="s">
        <v>62</v>
      </c>
      <c r="D221" t="s">
        <v>653</v>
      </c>
      <c r="E221" t="s">
        <v>63</v>
      </c>
      <c r="F221" t="s">
        <v>429</v>
      </c>
      <c r="G221" t="s">
        <v>440</v>
      </c>
      <c r="H221" s="64" t="s">
        <v>962</v>
      </c>
      <c r="I221" t="s">
        <v>64</v>
      </c>
      <c r="J221" s="14">
        <v>7</v>
      </c>
      <c r="K221" s="14" t="s">
        <v>63</v>
      </c>
      <c r="L221" t="s">
        <v>3</v>
      </c>
      <c r="M221" s="14">
        <v>30</v>
      </c>
      <c r="N221" s="14">
        <v>10</v>
      </c>
      <c r="P221" s="20"/>
      <c r="AH221" s="16">
        <f t="shared" si="79"/>
        <v>10</v>
      </c>
      <c r="AI221" s="17">
        <f t="shared" si="61"/>
        <v>0</v>
      </c>
      <c r="AJ221" s="17">
        <f t="shared" si="62"/>
        <v>10</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3">
        <v>11670</v>
      </c>
      <c r="B222" s="15">
        <v>39769</v>
      </c>
      <c r="C222" t="s">
        <v>62</v>
      </c>
      <c r="D222" t="s">
        <v>511</v>
      </c>
      <c r="E222" t="s">
        <v>63</v>
      </c>
      <c r="F222" t="s">
        <v>429</v>
      </c>
      <c r="G222" t="s">
        <v>638</v>
      </c>
      <c r="H222" s="64" t="s">
        <v>979</v>
      </c>
      <c r="I222" t="s">
        <v>67</v>
      </c>
      <c r="J222" s="14">
        <v>23</v>
      </c>
      <c r="K222" s="14" t="s">
        <v>62</v>
      </c>
      <c r="L222" t="s">
        <v>3</v>
      </c>
      <c r="M222" s="14">
        <v>3.7199999999999998</v>
      </c>
      <c r="N222" s="14">
        <v>2.5300000000000002</v>
      </c>
      <c r="P222" s="20"/>
      <c r="AH222" s="16">
        <f t="shared" si="79"/>
        <v>2.5300000000000002</v>
      </c>
      <c r="AI222" s="17">
        <f t="shared" si="61"/>
        <v>0</v>
      </c>
      <c r="AJ222" s="17">
        <f t="shared" si="62"/>
        <v>2.5300000000000002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3">
        <v>11674</v>
      </c>
      <c r="B223" s="15">
        <v>39770</v>
      </c>
      <c r="C223" t="s">
        <v>62</v>
      </c>
      <c r="D223" t="s">
        <v>429</v>
      </c>
      <c r="E223" t="s">
        <v>63</v>
      </c>
      <c r="F223" t="s">
        <v>514</v>
      </c>
      <c r="G223" t="s">
        <v>438</v>
      </c>
      <c r="H223" s="64" t="s">
        <v>854</v>
      </c>
      <c r="I223" t="s">
        <v>67</v>
      </c>
      <c r="J223" s="14">
        <v>16</v>
      </c>
      <c r="K223" s="14" t="s">
        <v>63</v>
      </c>
      <c r="L223" t="s">
        <v>3</v>
      </c>
      <c r="M223" s="14">
        <v>1.76</v>
      </c>
      <c r="N223" s="14">
        <v>2.74</v>
      </c>
      <c r="P223" s="20"/>
      <c r="AH223" s="16">
        <f t="shared" si="79"/>
        <v>1.76</v>
      </c>
      <c r="AI223" s="17">
        <f t="shared" si="61"/>
        <v>1.76</v>
      </c>
      <c r="AJ223" s="17">
        <f t="shared" si="62"/>
        <v>0</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3">
        <v>11686</v>
      </c>
      <c r="B224" s="15">
        <v>39773</v>
      </c>
      <c r="C224" t="s">
        <v>62</v>
      </c>
      <c r="D224" t="s">
        <v>653</v>
      </c>
      <c r="E224" t="s">
        <v>63</v>
      </c>
      <c r="F224" t="s">
        <v>429</v>
      </c>
      <c r="G224" t="s">
        <v>518</v>
      </c>
      <c r="H224" s="64" t="s">
        <v>975</v>
      </c>
      <c r="I224" t="s">
        <v>67</v>
      </c>
      <c r="J224" s="14">
        <v>10</v>
      </c>
      <c r="K224" s="14" t="s">
        <v>63</v>
      </c>
      <c r="L224" t="s">
        <v>3</v>
      </c>
      <c r="M224" s="14">
        <v>1.1000000000000001</v>
      </c>
      <c r="N224" s="14">
        <v>1.9</v>
      </c>
      <c r="P224" s="20"/>
      <c r="AH224" s="16">
        <f t="shared" si="79"/>
        <v>1.9</v>
      </c>
      <c r="AI224" s="17">
        <f t="shared" si="61"/>
        <v>0</v>
      </c>
      <c r="AJ224" s="17">
        <f t="shared" si="62"/>
        <v>1.9</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3">
        <v>11719</v>
      </c>
      <c r="B225" s="15">
        <v>39780</v>
      </c>
      <c r="C225" t="s">
        <v>62</v>
      </c>
      <c r="D225" t="s">
        <v>473</v>
      </c>
      <c r="E225" t="s">
        <v>63</v>
      </c>
      <c r="F225" t="s">
        <v>429</v>
      </c>
      <c r="G225" t="s">
        <v>493</v>
      </c>
      <c r="H225" s="64" t="s">
        <v>875</v>
      </c>
      <c r="I225" t="s">
        <v>85</v>
      </c>
      <c r="J225" s="14">
        <v>23</v>
      </c>
      <c r="K225" s="14" t="s">
        <v>62</v>
      </c>
      <c r="L225" t="s">
        <v>4</v>
      </c>
      <c r="M225" s="14">
        <v>3.49</v>
      </c>
      <c r="N225" s="14">
        <v>2.76</v>
      </c>
      <c r="O225" t="s">
        <v>62</v>
      </c>
      <c r="P225" s="20" t="s">
        <v>503</v>
      </c>
      <c r="Q225" t="s">
        <v>63</v>
      </c>
      <c r="R225" t="s">
        <v>496</v>
      </c>
      <c r="S225" t="s">
        <v>439</v>
      </c>
      <c r="U225" t="s">
        <v>439</v>
      </c>
      <c r="W225" t="s">
        <v>439</v>
      </c>
      <c r="Y225" t="s">
        <v>439</v>
      </c>
      <c r="AA225" t="s">
        <v>439</v>
      </c>
      <c r="AC225" t="s">
        <v>439</v>
      </c>
      <c r="AH225" s="16">
        <f t="shared" si="79"/>
        <v>2.76</v>
      </c>
      <c r="AI225" s="17">
        <f t="shared" si="61"/>
        <v>0</v>
      </c>
      <c r="AJ225" s="17">
        <f t="shared" si="62"/>
        <v>2.76</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3">
        <v>11777</v>
      </c>
      <c r="B226" s="15">
        <v>39795</v>
      </c>
      <c r="C226" t="s">
        <v>62</v>
      </c>
      <c r="D226" t="s">
        <v>646</v>
      </c>
      <c r="E226" t="s">
        <v>63</v>
      </c>
      <c r="F226" t="s">
        <v>473</v>
      </c>
      <c r="G226" t="s">
        <v>508</v>
      </c>
      <c r="H226" s="64" t="s">
        <v>928</v>
      </c>
      <c r="I226" t="s">
        <v>85</v>
      </c>
      <c r="J226" s="14">
        <v>34</v>
      </c>
      <c r="K226" s="14" t="s">
        <v>63</v>
      </c>
      <c r="L226" t="s">
        <v>4</v>
      </c>
      <c r="M226" s="14">
        <v>4.08</v>
      </c>
      <c r="N226" s="14">
        <v>4.92</v>
      </c>
      <c r="O226" t="s">
        <v>62</v>
      </c>
      <c r="P226" s="20" t="s">
        <v>647</v>
      </c>
      <c r="Q226" t="s">
        <v>63</v>
      </c>
      <c r="R226" t="s">
        <v>625</v>
      </c>
      <c r="S226" t="s">
        <v>62</v>
      </c>
      <c r="T226" t="s">
        <v>781</v>
      </c>
      <c r="U226" t="s">
        <v>63</v>
      </c>
      <c r="V226" t="s">
        <v>510</v>
      </c>
      <c r="W226" t="s">
        <v>62</v>
      </c>
      <c r="X226" t="s">
        <v>429</v>
      </c>
      <c r="Y226" t="s">
        <v>63</v>
      </c>
      <c r="Z226" t="s">
        <v>515</v>
      </c>
      <c r="AH226" s="16">
        <f t="shared" si="79"/>
        <v>4.08</v>
      </c>
      <c r="AI226" s="17">
        <f t="shared" si="61"/>
        <v>0</v>
      </c>
      <c r="AJ226" s="17">
        <f t="shared" si="62"/>
        <v>0</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4.08</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3">
        <v>11996</v>
      </c>
      <c r="B227" s="15">
        <v>39843</v>
      </c>
      <c r="C227" t="s">
        <v>62</v>
      </c>
      <c r="D227" t="s">
        <v>429</v>
      </c>
      <c r="E227" t="s">
        <v>63</v>
      </c>
      <c r="F227" t="s">
        <v>515</v>
      </c>
      <c r="G227" t="s">
        <v>508</v>
      </c>
      <c r="H227" s="64" t="s">
        <v>880</v>
      </c>
      <c r="I227" t="s">
        <v>67</v>
      </c>
      <c r="J227" s="14">
        <v>18</v>
      </c>
      <c r="K227" s="14" t="s">
        <v>63</v>
      </c>
      <c r="L227" t="s">
        <v>4</v>
      </c>
      <c r="M227" s="14">
        <v>2.16</v>
      </c>
      <c r="N227" s="14">
        <v>2.84</v>
      </c>
      <c r="P227" s="20"/>
      <c r="AH227" s="16">
        <f t="shared" si="79"/>
        <v>2.16</v>
      </c>
      <c r="AI227" s="17">
        <f t="shared" si="61"/>
        <v>2.16</v>
      </c>
      <c r="AJ227" s="17">
        <f t="shared" si="62"/>
        <v>0</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3">
        <v>12031</v>
      </c>
      <c r="B228" s="15">
        <v>39853</v>
      </c>
      <c r="C228" t="s">
        <v>62</v>
      </c>
      <c r="D228" t="s">
        <v>516</v>
      </c>
      <c r="E228" t="s">
        <v>63</v>
      </c>
      <c r="F228" t="s">
        <v>429</v>
      </c>
      <c r="G228" t="s">
        <v>440</v>
      </c>
      <c r="H228" s="64" t="s">
        <v>888</v>
      </c>
      <c r="I228" t="s">
        <v>67</v>
      </c>
      <c r="J228" s="14">
        <v>10</v>
      </c>
      <c r="K228" s="14" t="s">
        <v>439</v>
      </c>
      <c r="L228" t="s">
        <v>5</v>
      </c>
      <c r="M228" s="14">
        <v>1.25</v>
      </c>
      <c r="N228" s="14">
        <v>1.25</v>
      </c>
      <c r="P228" s="20"/>
      <c r="AH228" s="16">
        <f t="shared" si="79"/>
        <v>1.25</v>
      </c>
      <c r="AI228" s="17">
        <f t="shared" si="61"/>
        <v>0</v>
      </c>
      <c r="AJ228" s="17">
        <f t="shared" si="62"/>
        <v>1.25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3">
        <v>12050</v>
      </c>
      <c r="B229" s="15">
        <v>39858</v>
      </c>
      <c r="C229" t="s">
        <v>62</v>
      </c>
      <c r="D229" t="s">
        <v>653</v>
      </c>
      <c r="E229" t="s">
        <v>63</v>
      </c>
      <c r="F229" t="s">
        <v>429</v>
      </c>
      <c r="G229" t="s">
        <v>518</v>
      </c>
      <c r="H229" s="64" t="s">
        <v>980</v>
      </c>
      <c r="I229" t="s">
        <v>67</v>
      </c>
      <c r="J229" s="14">
        <v>25</v>
      </c>
      <c r="K229" s="14" t="s">
        <v>439</v>
      </c>
      <c r="L229" t="s">
        <v>5</v>
      </c>
      <c r="M229" s="14">
        <v>3.125</v>
      </c>
      <c r="N229" s="14">
        <v>3.125</v>
      </c>
      <c r="P229" s="20"/>
      <c r="AH229" s="16">
        <f t="shared" si="79"/>
        <v>3.125</v>
      </c>
      <c r="AI229" s="17">
        <f t="shared" si="61"/>
        <v>0</v>
      </c>
      <c r="AJ229" s="17">
        <f t="shared" si="62"/>
        <v>3.125</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3">
        <v>12115</v>
      </c>
      <c r="B230" s="15">
        <v>39874</v>
      </c>
      <c r="C230" t="s">
        <v>62</v>
      </c>
      <c r="D230" t="s">
        <v>646</v>
      </c>
      <c r="E230" t="s">
        <v>63</v>
      </c>
      <c r="F230" t="s">
        <v>528</v>
      </c>
      <c r="G230" t="s">
        <v>508</v>
      </c>
      <c r="H230" s="64" t="s">
        <v>1049</v>
      </c>
      <c r="I230" t="s">
        <v>85</v>
      </c>
      <c r="J230" s="14">
        <v>30</v>
      </c>
      <c r="K230" s="14" t="s">
        <v>63</v>
      </c>
      <c r="L230" t="s">
        <v>3</v>
      </c>
      <c r="M230" s="14">
        <v>3.3</v>
      </c>
      <c r="N230" s="14">
        <v>4.7</v>
      </c>
      <c r="O230" t="s">
        <v>62</v>
      </c>
      <c r="P230" s="20" t="s">
        <v>647</v>
      </c>
      <c r="Q230" t="s">
        <v>62</v>
      </c>
      <c r="R230" t="s">
        <v>429</v>
      </c>
      <c r="S230" t="s">
        <v>62</v>
      </c>
      <c r="T230" t="s">
        <v>781</v>
      </c>
      <c r="U230" t="s">
        <v>63</v>
      </c>
      <c r="V230" t="s">
        <v>798</v>
      </c>
      <c r="W230" t="s">
        <v>63</v>
      </c>
      <c r="X230" t="s">
        <v>645</v>
      </c>
      <c r="Y230" t="s">
        <v>63</v>
      </c>
      <c r="Z230" t="s">
        <v>799</v>
      </c>
      <c r="AA230" s="13"/>
      <c r="AB230" s="13"/>
      <c r="AC230" s="13"/>
      <c r="AD230" s="13"/>
      <c r="AH230" s="16">
        <f t="shared" si="79"/>
        <v>3.3</v>
      </c>
      <c r="AI230" s="17">
        <f t="shared" si="61"/>
        <v>0</v>
      </c>
      <c r="AJ230" s="17">
        <f t="shared" si="62"/>
        <v>0</v>
      </c>
      <c r="AK230" s="17">
        <f t="shared" si="63"/>
        <v>0</v>
      </c>
      <c r="AL230" s="17">
        <f t="shared" si="64"/>
        <v>0</v>
      </c>
      <c r="AM230" s="17">
        <f t="shared" si="65"/>
        <v>3.3</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3">
        <v>12267</v>
      </c>
      <c r="B231" s="15">
        <v>39911</v>
      </c>
      <c r="C231" t="s">
        <v>62</v>
      </c>
      <c r="D231" t="s">
        <v>530</v>
      </c>
      <c r="E231" t="s">
        <v>63</v>
      </c>
      <c r="F231" t="s">
        <v>429</v>
      </c>
      <c r="G231" t="s">
        <v>493</v>
      </c>
      <c r="H231" s="64" t="s">
        <v>981</v>
      </c>
      <c r="I231" t="s">
        <v>64</v>
      </c>
      <c r="J231" s="14">
        <v>7</v>
      </c>
      <c r="K231" s="14" t="s">
        <v>439</v>
      </c>
      <c r="L231" t="s">
        <v>5</v>
      </c>
      <c r="M231" s="14">
        <v>30</v>
      </c>
      <c r="N231" s="14">
        <v>10</v>
      </c>
      <c r="P231" s="20"/>
      <c r="AH231" s="16">
        <f t="shared" si="79"/>
        <v>10</v>
      </c>
      <c r="AI231" s="17">
        <f t="shared" si="61"/>
        <v>0</v>
      </c>
      <c r="AJ231" s="17">
        <f t="shared" si="62"/>
        <v>10</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3">
        <v>12268</v>
      </c>
      <c r="B232" s="15">
        <v>39911</v>
      </c>
      <c r="C232" t="s">
        <v>62</v>
      </c>
      <c r="D232" t="s">
        <v>530</v>
      </c>
      <c r="E232" t="s">
        <v>63</v>
      </c>
      <c r="F232" t="s">
        <v>429</v>
      </c>
      <c r="G232" t="s">
        <v>493</v>
      </c>
      <c r="H232" s="64" t="s">
        <v>981</v>
      </c>
      <c r="I232" t="s">
        <v>67</v>
      </c>
      <c r="J232" s="14">
        <v>10</v>
      </c>
      <c r="K232" s="14" t="s">
        <v>63</v>
      </c>
      <c r="L232" t="s">
        <v>3</v>
      </c>
      <c r="M232" s="14">
        <v>1.1000000000000001</v>
      </c>
      <c r="N232" s="14">
        <v>1.9</v>
      </c>
      <c r="P232" s="20"/>
      <c r="AH232" s="16">
        <f t="shared" si="79"/>
        <v>1.9</v>
      </c>
      <c r="AI232" s="17">
        <f t="shared" si="61"/>
        <v>0</v>
      </c>
      <c r="AJ232" s="17">
        <f t="shared" si="62"/>
        <v>1.9</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3">
        <v>12269</v>
      </c>
      <c r="B233" s="15">
        <v>39911</v>
      </c>
      <c r="C233" t="s">
        <v>62</v>
      </c>
      <c r="D233" t="s">
        <v>429</v>
      </c>
      <c r="E233" t="s">
        <v>63</v>
      </c>
      <c r="F233" t="s">
        <v>516</v>
      </c>
      <c r="G233" t="s">
        <v>440</v>
      </c>
      <c r="H233" s="64" t="s">
        <v>888</v>
      </c>
      <c r="I233" t="s">
        <v>67</v>
      </c>
      <c r="J233" s="14">
        <v>12</v>
      </c>
      <c r="K233" s="14" t="s">
        <v>62</v>
      </c>
      <c r="L233" t="s">
        <v>3</v>
      </c>
      <c r="M233" s="14">
        <v>2.1799999999999997</v>
      </c>
      <c r="N233" s="14">
        <v>1.32</v>
      </c>
      <c r="P233" s="20"/>
      <c r="AH233" s="16">
        <f t="shared" si="79"/>
        <v>2.1799999999999997</v>
      </c>
      <c r="AI233" s="17">
        <f t="shared" si="61"/>
        <v>2.1799999999999997</v>
      </c>
      <c r="AJ233" s="17">
        <f t="shared" si="62"/>
        <v>0</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3">
        <v>12319</v>
      </c>
      <c r="B234" s="15">
        <v>39927</v>
      </c>
      <c r="C234" t="s">
        <v>62</v>
      </c>
      <c r="D234" t="s">
        <v>654</v>
      </c>
      <c r="E234" t="s">
        <v>63</v>
      </c>
      <c r="F234" t="s">
        <v>429</v>
      </c>
      <c r="G234" t="s">
        <v>508</v>
      </c>
      <c r="H234" s="64" t="s">
        <v>973</v>
      </c>
      <c r="I234" t="s">
        <v>64</v>
      </c>
      <c r="J234" s="14">
        <v>8</v>
      </c>
      <c r="K234" s="14" t="s">
        <v>63</v>
      </c>
      <c r="L234" t="s">
        <v>4</v>
      </c>
      <c r="M234" s="14">
        <v>30</v>
      </c>
      <c r="N234" s="14">
        <v>10</v>
      </c>
      <c r="P234" s="20"/>
      <c r="AH234" s="16">
        <f t="shared" si="79"/>
        <v>10</v>
      </c>
      <c r="AI234" s="17">
        <f t="shared" si="61"/>
        <v>0</v>
      </c>
      <c r="AJ234" s="17">
        <f t="shared" si="62"/>
        <v>10</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3">
        <v>12342</v>
      </c>
      <c r="B235" s="15">
        <v>39933</v>
      </c>
      <c r="C235" s="60" t="s">
        <v>62</v>
      </c>
      <c r="D235" t="s">
        <v>429</v>
      </c>
      <c r="E235" t="s">
        <v>63</v>
      </c>
      <c r="F235" t="s">
        <v>516</v>
      </c>
      <c r="G235" t="s">
        <v>638</v>
      </c>
      <c r="H235" s="64" t="s">
        <v>889</v>
      </c>
      <c r="I235" t="s">
        <v>67</v>
      </c>
      <c r="J235" s="14">
        <v>8</v>
      </c>
      <c r="K235" s="14" t="s">
        <v>439</v>
      </c>
      <c r="L235" s="20" t="s">
        <v>5</v>
      </c>
      <c r="M235" s="14">
        <v>1</v>
      </c>
      <c r="N235" s="14">
        <v>1</v>
      </c>
      <c r="P235" s="20"/>
      <c r="AH235" s="16">
        <f t="shared" si="79"/>
        <v>1</v>
      </c>
      <c r="AI235" s="17">
        <f t="shared" si="61"/>
        <v>1</v>
      </c>
      <c r="AJ235" s="17">
        <f t="shared" si="62"/>
        <v>0</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3">
        <v>12410</v>
      </c>
      <c r="B236" s="15">
        <v>39952</v>
      </c>
      <c r="C236" t="s">
        <v>62</v>
      </c>
      <c r="D236" t="s">
        <v>429</v>
      </c>
      <c r="E236" t="s">
        <v>63</v>
      </c>
      <c r="F236" t="s">
        <v>517</v>
      </c>
      <c r="G236" t="s">
        <v>518</v>
      </c>
      <c r="H236" s="64" t="s">
        <v>831</v>
      </c>
      <c r="I236" t="s">
        <v>67</v>
      </c>
      <c r="J236" s="14">
        <v>11</v>
      </c>
      <c r="K236" s="14" t="s">
        <v>62</v>
      </c>
      <c r="L236" t="s">
        <v>3</v>
      </c>
      <c r="M236" s="14">
        <v>2.04</v>
      </c>
      <c r="N236" s="14">
        <v>1.21</v>
      </c>
      <c r="P236" s="20"/>
      <c r="AH236" s="16">
        <f t="shared" si="79"/>
        <v>2.04</v>
      </c>
      <c r="AI236" s="17">
        <f t="shared" si="61"/>
        <v>2.04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3">
        <v>12430</v>
      </c>
      <c r="B237" s="15">
        <v>39959</v>
      </c>
      <c r="C237" t="s">
        <v>62</v>
      </c>
      <c r="D237" t="s">
        <v>429</v>
      </c>
      <c r="E237" t="s">
        <v>63</v>
      </c>
      <c r="F237" t="s">
        <v>516</v>
      </c>
      <c r="G237" t="s">
        <v>440</v>
      </c>
      <c r="H237" s="64" t="s">
        <v>831</v>
      </c>
      <c r="I237" t="s">
        <v>67</v>
      </c>
      <c r="J237" s="14">
        <v>10</v>
      </c>
      <c r="K237" s="14" t="s">
        <v>62</v>
      </c>
      <c r="L237" t="s">
        <v>3</v>
      </c>
      <c r="M237" s="14">
        <v>1.9</v>
      </c>
      <c r="N237" s="14">
        <v>1.1000000000000001</v>
      </c>
      <c r="P237" s="20"/>
      <c r="AH237" s="16">
        <f t="shared" si="79"/>
        <v>1.9</v>
      </c>
      <c r="AI237" s="17">
        <f t="shared" si="61"/>
        <v>1.9</v>
      </c>
      <c r="AJ237" s="17">
        <f t="shared" si="62"/>
        <v>0</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3">
        <v>12501</v>
      </c>
      <c r="B238" s="15">
        <v>39977</v>
      </c>
      <c r="C238" t="s">
        <v>62</v>
      </c>
      <c r="D238" t="s">
        <v>429</v>
      </c>
      <c r="E238" t="s">
        <v>63</v>
      </c>
      <c r="F238" t="s">
        <v>453</v>
      </c>
      <c r="G238" t="s">
        <v>459</v>
      </c>
      <c r="H238" s="65" t="s">
        <v>890</v>
      </c>
      <c r="I238" t="s">
        <v>68</v>
      </c>
      <c r="J238" s="14">
        <v>12</v>
      </c>
      <c r="K238" s="14" t="s">
        <v>62</v>
      </c>
      <c r="L238" t="s">
        <v>4</v>
      </c>
      <c r="M238" s="14">
        <v>4.12</v>
      </c>
      <c r="N238" s="14">
        <v>2.88</v>
      </c>
      <c r="P238" s="20"/>
      <c r="AH238" s="16">
        <f t="shared" si="79"/>
        <v>4.12</v>
      </c>
      <c r="AI238" s="17">
        <f t="shared" si="61"/>
        <v>4.12</v>
      </c>
      <c r="AJ238" s="17">
        <f t="shared" si="62"/>
        <v>0</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3">
        <v>12504</v>
      </c>
      <c r="B239" s="15">
        <v>39977</v>
      </c>
      <c r="C239" t="s">
        <v>62</v>
      </c>
      <c r="D239" t="s">
        <v>542</v>
      </c>
      <c r="E239" t="s">
        <v>63</v>
      </c>
      <c r="F239" t="s">
        <v>429</v>
      </c>
      <c r="G239" t="s">
        <v>438</v>
      </c>
      <c r="H239" s="65" t="s">
        <v>831</v>
      </c>
      <c r="I239" t="s">
        <v>67</v>
      </c>
      <c r="J239" s="14">
        <v>12</v>
      </c>
      <c r="K239" s="14" t="s">
        <v>439</v>
      </c>
      <c r="L239" t="s">
        <v>5</v>
      </c>
      <c r="M239" s="14">
        <v>1.5</v>
      </c>
      <c r="N239" s="14">
        <v>1.5</v>
      </c>
      <c r="P239" s="20"/>
      <c r="AH239" s="16">
        <f t="shared" si="79"/>
        <v>1.5</v>
      </c>
      <c r="AI239" s="17">
        <f t="shared" si="61"/>
        <v>0</v>
      </c>
      <c r="AJ239" s="17">
        <f t="shared" si="62"/>
        <v>1.5</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3">
        <v>12541</v>
      </c>
      <c r="B240" s="15">
        <v>39988</v>
      </c>
      <c r="C240" t="s">
        <v>62</v>
      </c>
      <c r="D240" t="s">
        <v>655</v>
      </c>
      <c r="E240" t="s">
        <v>63</v>
      </c>
      <c r="F240" t="s">
        <v>429</v>
      </c>
      <c r="G240" t="s">
        <v>435</v>
      </c>
      <c r="H240" s="64" t="s">
        <v>982</v>
      </c>
      <c r="I240" t="s">
        <v>67</v>
      </c>
      <c r="J240" s="14">
        <v>18</v>
      </c>
      <c r="K240" s="14" t="s">
        <v>63</v>
      </c>
      <c r="L240" t="s">
        <v>4</v>
      </c>
      <c r="M240" s="14">
        <v>2.16</v>
      </c>
      <c r="N240" s="14">
        <v>2.84</v>
      </c>
      <c r="P240" s="20"/>
      <c r="AH240" s="16">
        <f t="shared" si="79"/>
        <v>2.84</v>
      </c>
      <c r="AI240" s="17">
        <f t="shared" si="61"/>
        <v>0</v>
      </c>
      <c r="AJ240" s="17">
        <f t="shared" si="62"/>
        <v>2.84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3">
        <v>12566</v>
      </c>
      <c r="B241" s="15">
        <v>39995</v>
      </c>
      <c r="C241" t="s">
        <v>62</v>
      </c>
      <c r="D241" t="s">
        <v>656</v>
      </c>
      <c r="E241" t="s">
        <v>63</v>
      </c>
      <c r="F241" t="s">
        <v>429</v>
      </c>
      <c r="G241" t="s">
        <v>440</v>
      </c>
      <c r="H241" s="64" t="s">
        <v>907</v>
      </c>
      <c r="I241" t="s">
        <v>67</v>
      </c>
      <c r="J241" s="14">
        <v>26</v>
      </c>
      <c r="K241" s="14" t="s">
        <v>63</v>
      </c>
      <c r="L241" t="s">
        <v>3</v>
      </c>
      <c r="M241" s="14">
        <v>2.86</v>
      </c>
      <c r="N241" s="14">
        <v>4.1400000000000006</v>
      </c>
      <c r="P241" s="20"/>
      <c r="AH241" s="16">
        <f t="shared" si="79"/>
        <v>4.1400000000000006</v>
      </c>
      <c r="AI241" s="17">
        <f t="shared" si="61"/>
        <v>0</v>
      </c>
      <c r="AJ241" s="17">
        <f t="shared" si="62"/>
        <v>4.1400000000000006</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3">
        <v>12567</v>
      </c>
      <c r="B242" s="15">
        <v>39995</v>
      </c>
      <c r="C242" t="s">
        <v>62</v>
      </c>
      <c r="D242" t="s">
        <v>429</v>
      </c>
      <c r="E242" t="s">
        <v>63</v>
      </c>
      <c r="F242" t="s">
        <v>519</v>
      </c>
      <c r="G242" t="s">
        <v>487</v>
      </c>
      <c r="H242" s="64" t="s">
        <v>891</v>
      </c>
      <c r="I242" t="s">
        <v>67</v>
      </c>
      <c r="J242" s="14">
        <v>10</v>
      </c>
      <c r="K242" s="14" t="s">
        <v>63</v>
      </c>
      <c r="L242" t="s">
        <v>3</v>
      </c>
      <c r="M242" s="14">
        <v>1.1000000000000001</v>
      </c>
      <c r="N242" s="14">
        <v>1.9</v>
      </c>
      <c r="P242" s="20"/>
      <c r="AH242" s="16">
        <f t="shared" si="79"/>
        <v>1.1000000000000001</v>
      </c>
      <c r="AI242" s="17">
        <f t="shared" si="61"/>
        <v>1.1000000000000001</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3">
        <v>12588</v>
      </c>
      <c r="B243" s="15">
        <v>40000</v>
      </c>
      <c r="C243" t="s">
        <v>62</v>
      </c>
      <c r="D243" t="s">
        <v>429</v>
      </c>
      <c r="E243" t="s">
        <v>63</v>
      </c>
      <c r="F243" t="s">
        <v>520</v>
      </c>
      <c r="G243" t="s">
        <v>487</v>
      </c>
      <c r="H243" s="64" t="s">
        <v>891</v>
      </c>
      <c r="I243" t="s">
        <v>68</v>
      </c>
      <c r="J243" s="14">
        <v>10</v>
      </c>
      <c r="K243" s="14" t="s">
        <v>63</v>
      </c>
      <c r="L243" t="s">
        <v>3</v>
      </c>
      <c r="M243" s="14">
        <v>2.2000000000000002</v>
      </c>
      <c r="N243" s="14">
        <v>3.8</v>
      </c>
      <c r="P243" s="20"/>
      <c r="AH243" s="16">
        <f t="shared" si="79"/>
        <v>2.2000000000000002</v>
      </c>
      <c r="AI243" s="17">
        <f t="shared" si="61"/>
        <v>2.2000000000000002</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3">
        <v>12631</v>
      </c>
      <c r="B244" s="15">
        <v>40011</v>
      </c>
      <c r="C244" t="s">
        <v>62</v>
      </c>
      <c r="D244" t="s">
        <v>657</v>
      </c>
      <c r="E244" t="s">
        <v>63</v>
      </c>
      <c r="F244" t="s">
        <v>429</v>
      </c>
      <c r="G244" t="s">
        <v>454</v>
      </c>
      <c r="H244" s="64" t="s">
        <v>977</v>
      </c>
      <c r="I244" t="s">
        <v>67</v>
      </c>
      <c r="J244" s="14">
        <v>6</v>
      </c>
      <c r="K244" s="14" t="s">
        <v>439</v>
      </c>
      <c r="L244" t="s">
        <v>5</v>
      </c>
      <c r="M244" s="14">
        <v>0.75</v>
      </c>
      <c r="N244" s="14">
        <v>0.75</v>
      </c>
      <c r="P244" s="20"/>
      <c r="AH244" s="16">
        <f t="shared" si="79"/>
        <v>0.75</v>
      </c>
      <c r="AI244" s="17">
        <f t="shared" si="61"/>
        <v>0</v>
      </c>
      <c r="AJ244" s="17">
        <f t="shared" si="62"/>
        <v>0.75</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3">
        <v>12645</v>
      </c>
      <c r="B245" s="15">
        <v>40012</v>
      </c>
      <c r="C245" t="s">
        <v>62</v>
      </c>
      <c r="D245" t="s">
        <v>658</v>
      </c>
      <c r="E245" t="s">
        <v>63</v>
      </c>
      <c r="F245" t="s">
        <v>429</v>
      </c>
      <c r="G245" t="s">
        <v>537</v>
      </c>
      <c r="H245" s="60" t="s">
        <v>983</v>
      </c>
      <c r="I245" t="s">
        <v>67</v>
      </c>
      <c r="J245" s="14">
        <v>16</v>
      </c>
      <c r="K245" s="14" t="s">
        <v>439</v>
      </c>
      <c r="L245" t="s">
        <v>5</v>
      </c>
      <c r="M245" s="14">
        <v>2</v>
      </c>
      <c r="N245" s="14">
        <v>2</v>
      </c>
      <c r="P245" s="20"/>
      <c r="AH245" s="16">
        <f t="shared" si="79"/>
        <v>2</v>
      </c>
      <c r="AI245" s="17">
        <f t="shared" si="61"/>
        <v>0</v>
      </c>
      <c r="AJ245" s="17">
        <f t="shared" si="62"/>
        <v>2</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3">
        <v>12647</v>
      </c>
      <c r="B246" s="15">
        <v>40012</v>
      </c>
      <c r="C246" t="s">
        <v>62</v>
      </c>
      <c r="D246" t="s">
        <v>658</v>
      </c>
      <c r="E246" t="s">
        <v>63</v>
      </c>
      <c r="F246" t="s">
        <v>429</v>
      </c>
      <c r="G246" t="s">
        <v>537</v>
      </c>
      <c r="H246" s="60" t="s">
        <v>984</v>
      </c>
      <c r="I246" t="s">
        <v>67</v>
      </c>
      <c r="J246" s="14">
        <v>9</v>
      </c>
      <c r="K246" s="14" t="s">
        <v>62</v>
      </c>
      <c r="L246" t="s">
        <v>4</v>
      </c>
      <c r="M246" s="14">
        <v>1.67</v>
      </c>
      <c r="N246" s="14">
        <v>1.08</v>
      </c>
      <c r="P246" s="20"/>
      <c r="AH246" s="16">
        <f t="shared" si="79"/>
        <v>1.08</v>
      </c>
      <c r="AI246" s="17">
        <f t="shared" si="61"/>
        <v>0</v>
      </c>
      <c r="AJ246" s="17">
        <f t="shared" si="62"/>
        <v>1.08</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3">
        <v>12685</v>
      </c>
      <c r="B247" s="15">
        <v>40016</v>
      </c>
      <c r="C247" t="s">
        <v>62</v>
      </c>
      <c r="D247" t="s">
        <v>526</v>
      </c>
      <c r="E247" t="s">
        <v>63</v>
      </c>
      <c r="F247" t="s">
        <v>429</v>
      </c>
      <c r="G247" t="s">
        <v>438</v>
      </c>
      <c r="H247" s="65" t="s">
        <v>831</v>
      </c>
      <c r="I247" t="s">
        <v>67</v>
      </c>
      <c r="J247" s="14">
        <v>18</v>
      </c>
      <c r="K247" s="14" t="s">
        <v>63</v>
      </c>
      <c r="L247" t="s">
        <v>3</v>
      </c>
      <c r="M247" s="14">
        <v>1.98</v>
      </c>
      <c r="N247" s="14">
        <v>3.02</v>
      </c>
      <c r="P247" s="20"/>
      <c r="AH247" s="16">
        <f t="shared" si="79"/>
        <v>3.02</v>
      </c>
      <c r="AI247" s="17">
        <f t="shared" si="61"/>
        <v>0</v>
      </c>
      <c r="AJ247" s="17">
        <f t="shared" si="62"/>
        <v>3.02</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3">
        <v>12760</v>
      </c>
      <c r="B248" s="15">
        <v>40035</v>
      </c>
      <c r="C248" t="s">
        <v>62</v>
      </c>
      <c r="D248" t="s">
        <v>659</v>
      </c>
      <c r="E248" t="s">
        <v>63</v>
      </c>
      <c r="F248" t="s">
        <v>429</v>
      </c>
      <c r="G248" t="s">
        <v>487</v>
      </c>
      <c r="H248" s="64" t="s">
        <v>985</v>
      </c>
      <c r="I248" t="s">
        <v>67</v>
      </c>
      <c r="J248" s="14">
        <v>14</v>
      </c>
      <c r="K248" s="14" t="s">
        <v>62</v>
      </c>
      <c r="L248" t="s">
        <v>3</v>
      </c>
      <c r="M248" s="14">
        <v>2.46</v>
      </c>
      <c r="N248" s="14">
        <v>1.54</v>
      </c>
      <c r="P248" s="20"/>
      <c r="AH248" s="16">
        <f t="shared" si="79"/>
        <v>1.54</v>
      </c>
      <c r="AI248" s="17">
        <f t="shared" si="61"/>
        <v>0</v>
      </c>
      <c r="AJ248" s="17">
        <f t="shared" si="62"/>
        <v>1.54</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3">
        <v>12768</v>
      </c>
      <c r="B249" s="15">
        <v>40036</v>
      </c>
      <c r="C249" t="s">
        <v>62</v>
      </c>
      <c r="D249" t="s">
        <v>429</v>
      </c>
      <c r="E249" t="s">
        <v>63</v>
      </c>
      <c r="F249" t="s">
        <v>475</v>
      </c>
      <c r="G249" t="s">
        <v>454</v>
      </c>
      <c r="H249" s="64" t="s">
        <v>831</v>
      </c>
      <c r="I249" t="s">
        <v>68</v>
      </c>
      <c r="J249" s="14">
        <v>27</v>
      </c>
      <c r="K249" s="14" t="s">
        <v>63</v>
      </c>
      <c r="L249" t="s">
        <v>3</v>
      </c>
      <c r="M249" s="14">
        <v>5.9399999999999995</v>
      </c>
      <c r="N249" s="14">
        <v>8.56</v>
      </c>
      <c r="P249" s="20"/>
      <c r="AH249" s="16">
        <f t="shared" si="79"/>
        <v>5.9399999999999995</v>
      </c>
      <c r="AI249" s="17">
        <f t="shared" si="61"/>
        <v>5.9399999999999995</v>
      </c>
      <c r="AJ249" s="17">
        <f t="shared" si="62"/>
        <v>0</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3">
        <v>12769</v>
      </c>
      <c r="B250" s="15">
        <v>40036</v>
      </c>
      <c r="C250" t="s">
        <v>62</v>
      </c>
      <c r="D250" t="s">
        <v>429</v>
      </c>
      <c r="E250" t="s">
        <v>63</v>
      </c>
      <c r="F250" t="s">
        <v>475</v>
      </c>
      <c r="G250" t="s">
        <v>454</v>
      </c>
      <c r="H250" s="60" t="s">
        <v>521</v>
      </c>
      <c r="I250" t="s">
        <v>68</v>
      </c>
      <c r="J250" s="14">
        <v>21</v>
      </c>
      <c r="K250" s="14" t="s">
        <v>63</v>
      </c>
      <c r="L250" t="s">
        <v>3</v>
      </c>
      <c r="M250" s="14">
        <v>4.62</v>
      </c>
      <c r="N250" s="14">
        <v>6.88</v>
      </c>
      <c r="P250" s="20"/>
      <c r="AH250" s="16">
        <f t="shared" si="79"/>
        <v>4.62</v>
      </c>
      <c r="AI250" s="17">
        <f t="shared" si="61"/>
        <v>4.62</v>
      </c>
      <c r="AJ250" s="17">
        <f t="shared" si="62"/>
        <v>0</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3">
        <v>12849</v>
      </c>
      <c r="B251" s="15">
        <v>40062</v>
      </c>
      <c r="C251" t="s">
        <v>62</v>
      </c>
      <c r="D251" t="s">
        <v>660</v>
      </c>
      <c r="E251" t="s">
        <v>63</v>
      </c>
      <c r="F251" t="s">
        <v>429</v>
      </c>
      <c r="G251" t="s">
        <v>508</v>
      </c>
      <c r="H251" s="64" t="s">
        <v>831</v>
      </c>
      <c r="I251" t="s">
        <v>68</v>
      </c>
      <c r="J251" s="14">
        <v>15</v>
      </c>
      <c r="K251" s="14" t="s">
        <v>439</v>
      </c>
      <c r="L251" t="s">
        <v>5</v>
      </c>
      <c r="M251" s="14">
        <v>3.75</v>
      </c>
      <c r="N251" s="14">
        <v>3.75</v>
      </c>
      <c r="P251" s="20"/>
      <c r="AH251" s="16">
        <f t="shared" si="79"/>
        <v>3.75</v>
      </c>
      <c r="AI251" s="17">
        <f t="shared" si="61"/>
        <v>0</v>
      </c>
      <c r="AJ251" s="17">
        <f t="shared" si="62"/>
        <v>3.75</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3">
        <v>13109</v>
      </c>
      <c r="B252" s="15">
        <v>40138</v>
      </c>
      <c r="C252" t="s">
        <v>62</v>
      </c>
      <c r="D252" t="s">
        <v>511</v>
      </c>
      <c r="E252" t="s">
        <v>63</v>
      </c>
      <c r="F252" t="s">
        <v>429</v>
      </c>
      <c r="G252" t="s">
        <v>431</v>
      </c>
      <c r="H252" s="64" t="s">
        <v>986</v>
      </c>
      <c r="I252" t="s">
        <v>67</v>
      </c>
      <c r="J252" s="14">
        <v>28</v>
      </c>
      <c r="K252" s="14" t="s">
        <v>62</v>
      </c>
      <c r="L252" t="s">
        <v>3</v>
      </c>
      <c r="M252" s="14">
        <v>4.42</v>
      </c>
      <c r="N252" s="14">
        <v>3.08</v>
      </c>
      <c r="P252" s="20"/>
      <c r="AH252" s="16">
        <f t="shared" si="79"/>
        <v>3.08</v>
      </c>
      <c r="AI252" s="17">
        <f t="shared" si="61"/>
        <v>0</v>
      </c>
      <c r="AJ252" s="17">
        <f t="shared" si="62"/>
        <v>3.08</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3">
        <v>13140</v>
      </c>
      <c r="B253" s="15">
        <v>40146</v>
      </c>
      <c r="C253" t="s">
        <v>62</v>
      </c>
      <c r="D253" t="s">
        <v>661</v>
      </c>
      <c r="E253" t="s">
        <v>63</v>
      </c>
      <c r="F253" t="s">
        <v>429</v>
      </c>
      <c r="G253" t="s">
        <v>433</v>
      </c>
      <c r="H253" s="64" t="s">
        <v>987</v>
      </c>
      <c r="I253" t="s">
        <v>64</v>
      </c>
      <c r="J253" s="14">
        <v>7</v>
      </c>
      <c r="K253" s="14" t="s">
        <v>439</v>
      </c>
      <c r="L253" t="s">
        <v>5</v>
      </c>
      <c r="M253" s="14">
        <v>30</v>
      </c>
      <c r="N253" s="14">
        <v>10</v>
      </c>
      <c r="P253" s="20"/>
      <c r="AH253" s="16">
        <f t="shared" si="79"/>
        <v>10</v>
      </c>
      <c r="AI253" s="17">
        <f t="shared" si="61"/>
        <v>0</v>
      </c>
      <c r="AJ253" s="17">
        <f t="shared" si="62"/>
        <v>10</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3">
        <v>13247</v>
      </c>
      <c r="B254" s="15">
        <v>40178</v>
      </c>
      <c r="C254" t="s">
        <v>62</v>
      </c>
      <c r="D254" t="s">
        <v>429</v>
      </c>
      <c r="E254" t="s">
        <v>63</v>
      </c>
      <c r="F254" t="s">
        <v>522</v>
      </c>
      <c r="G254" t="s">
        <v>508</v>
      </c>
      <c r="H254" s="64" t="s">
        <v>892</v>
      </c>
      <c r="I254" t="s">
        <v>68</v>
      </c>
      <c r="J254" s="14">
        <v>10</v>
      </c>
      <c r="K254" s="14" t="s">
        <v>439</v>
      </c>
      <c r="L254" t="s">
        <v>5</v>
      </c>
      <c r="M254" s="14">
        <v>2.5</v>
      </c>
      <c r="N254" s="14">
        <v>2.5</v>
      </c>
      <c r="P254" s="20"/>
      <c r="AH254" s="16">
        <f t="shared" si="79"/>
        <v>2.5</v>
      </c>
      <c r="AI254" s="17">
        <f t="shared" si="61"/>
        <v>2.5</v>
      </c>
      <c r="AJ254" s="17">
        <f t="shared" si="62"/>
        <v>0</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3">
        <v>13288</v>
      </c>
      <c r="B255" s="15">
        <v>40184</v>
      </c>
      <c r="C255" t="s">
        <v>62</v>
      </c>
      <c r="D255" t="s">
        <v>662</v>
      </c>
      <c r="E255" t="s">
        <v>63</v>
      </c>
      <c r="F255" t="s">
        <v>429</v>
      </c>
      <c r="G255" t="s">
        <v>508</v>
      </c>
      <c r="H255" s="64" t="s">
        <v>988</v>
      </c>
      <c r="I255" t="s">
        <v>68</v>
      </c>
      <c r="J255" s="14">
        <v>10</v>
      </c>
      <c r="K255" s="14" t="s">
        <v>62</v>
      </c>
      <c r="L255" t="s">
        <v>4</v>
      </c>
      <c r="M255" s="14">
        <v>3.6</v>
      </c>
      <c r="N255" s="14">
        <v>2.4</v>
      </c>
      <c r="P255" s="20"/>
      <c r="AH255" s="16">
        <f t="shared" si="79"/>
        <v>2.4</v>
      </c>
      <c r="AI255" s="17">
        <f t="shared" si="61"/>
        <v>0</v>
      </c>
      <c r="AJ255" s="17">
        <f t="shared" si="62"/>
        <v>2.4</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3">
        <v>13306</v>
      </c>
      <c r="B256" s="15">
        <v>40188</v>
      </c>
      <c r="C256" t="s">
        <v>62</v>
      </c>
      <c r="D256" t="s">
        <v>429</v>
      </c>
      <c r="E256" t="s">
        <v>63</v>
      </c>
      <c r="F256" t="s">
        <v>523</v>
      </c>
      <c r="G256" t="s">
        <v>438</v>
      </c>
      <c r="H256" s="65" t="s">
        <v>831</v>
      </c>
      <c r="I256" t="s">
        <v>68</v>
      </c>
      <c r="J256" s="14">
        <v>12</v>
      </c>
      <c r="K256" s="14" t="s">
        <v>439</v>
      </c>
      <c r="L256" t="s">
        <v>5</v>
      </c>
      <c r="M256" s="14">
        <v>3</v>
      </c>
      <c r="N256" s="14">
        <v>3</v>
      </c>
      <c r="P256" s="20"/>
      <c r="AH256" s="16">
        <f t="shared" si="79"/>
        <v>3</v>
      </c>
      <c r="AI256" s="17">
        <f t="shared" si="61"/>
        <v>3</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3">
        <v>13345</v>
      </c>
      <c r="B257" s="15">
        <v>40202</v>
      </c>
      <c r="C257" t="s">
        <v>62</v>
      </c>
      <c r="D257" t="s">
        <v>560</v>
      </c>
      <c r="E257" t="s">
        <v>63</v>
      </c>
      <c r="F257" t="s">
        <v>429</v>
      </c>
      <c r="G257" t="s">
        <v>438</v>
      </c>
      <c r="H257" s="64" t="s">
        <v>827</v>
      </c>
      <c r="I257" t="s">
        <v>67</v>
      </c>
      <c r="J257" s="14">
        <v>28</v>
      </c>
      <c r="K257" s="14" t="s">
        <v>62</v>
      </c>
      <c r="L257" t="s">
        <v>3</v>
      </c>
      <c r="M257" s="14">
        <v>4.42</v>
      </c>
      <c r="N257" s="14">
        <v>3.08</v>
      </c>
      <c r="P257" s="20"/>
      <c r="AH257" s="16">
        <f t="shared" si="79"/>
        <v>3.08</v>
      </c>
      <c r="AI257" s="17">
        <f t="shared" si="61"/>
        <v>0</v>
      </c>
      <c r="AJ257" s="17">
        <f t="shared" si="62"/>
        <v>3.08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3">
        <v>13352</v>
      </c>
      <c r="B258" s="15">
        <v>40204</v>
      </c>
      <c r="C258" t="s">
        <v>62</v>
      </c>
      <c r="D258" t="s">
        <v>663</v>
      </c>
      <c r="E258" t="s">
        <v>63</v>
      </c>
      <c r="F258" t="s">
        <v>429</v>
      </c>
      <c r="G258" t="s">
        <v>455</v>
      </c>
      <c r="H258" s="65" t="s">
        <v>921</v>
      </c>
      <c r="I258" t="s">
        <v>64</v>
      </c>
      <c r="J258" s="14">
        <v>7</v>
      </c>
      <c r="K258" s="14" t="s">
        <v>439</v>
      </c>
      <c r="L258" t="s">
        <v>5</v>
      </c>
      <c r="M258" s="14">
        <v>30</v>
      </c>
      <c r="N258" s="14">
        <v>10</v>
      </c>
      <c r="P258" s="20"/>
      <c r="AH258" s="16">
        <f t="shared" si="79"/>
        <v>10</v>
      </c>
      <c r="AI258" s="17">
        <f t="shared" ref="AI258:AI321" si="80">SUMIFS(M258,D258,"*"&amp;$BB$1&amp;"*")</f>
        <v>0</v>
      </c>
      <c r="AJ258" s="17">
        <f t="shared" ref="AJ258:AJ321" si="81">SUMIFS(N258,F258,"*"&amp;$BB$1&amp;"*")</f>
        <v>10</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3">
        <v>13419</v>
      </c>
      <c r="B259" s="15">
        <v>40216</v>
      </c>
      <c r="C259" t="s">
        <v>62</v>
      </c>
      <c r="D259" t="s">
        <v>664</v>
      </c>
      <c r="E259" t="s">
        <v>63</v>
      </c>
      <c r="F259" t="s">
        <v>429</v>
      </c>
      <c r="G259" t="s">
        <v>440</v>
      </c>
      <c r="H259" s="64" t="s">
        <v>962</v>
      </c>
      <c r="I259" t="s">
        <v>64</v>
      </c>
      <c r="J259" s="14">
        <v>7</v>
      </c>
      <c r="K259" s="14" t="s">
        <v>63</v>
      </c>
      <c r="L259" t="s">
        <v>3</v>
      </c>
      <c r="M259" s="14">
        <v>30</v>
      </c>
      <c r="N259" s="14">
        <v>10</v>
      </c>
      <c r="P259" s="20"/>
      <c r="AH259" s="16">
        <f t="shared" ref="AH259:AH322" si="98">SUM(AI259:AZ259)</f>
        <v>10</v>
      </c>
      <c r="AI259" s="17">
        <f t="shared" si="80"/>
        <v>0</v>
      </c>
      <c r="AJ259" s="17">
        <f t="shared" si="81"/>
        <v>10</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3">
        <v>13420</v>
      </c>
      <c r="B260" s="15">
        <v>40216</v>
      </c>
      <c r="C260" t="s">
        <v>62</v>
      </c>
      <c r="D260" t="s">
        <v>429</v>
      </c>
      <c r="E260" t="s">
        <v>63</v>
      </c>
      <c r="F260" t="s">
        <v>524</v>
      </c>
      <c r="G260" t="s">
        <v>508</v>
      </c>
      <c r="H260" s="64" t="s">
        <v>893</v>
      </c>
      <c r="I260" t="s">
        <v>68</v>
      </c>
      <c r="J260" s="14">
        <v>16</v>
      </c>
      <c r="K260" s="14" t="s">
        <v>62</v>
      </c>
      <c r="L260" t="s">
        <v>3</v>
      </c>
      <c r="M260" s="14">
        <v>5.48</v>
      </c>
      <c r="N260" s="14">
        <v>3.52</v>
      </c>
      <c r="P260" s="20"/>
      <c r="AH260" s="16">
        <f t="shared" si="98"/>
        <v>5.48</v>
      </c>
      <c r="AI260" s="17">
        <f t="shared" si="80"/>
        <v>5.48</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3">
        <v>13469</v>
      </c>
      <c r="B261" s="15">
        <v>40225</v>
      </c>
      <c r="C261" t="s">
        <v>62</v>
      </c>
      <c r="D261" t="s">
        <v>429</v>
      </c>
      <c r="E261" t="s">
        <v>63</v>
      </c>
      <c r="F261" t="s">
        <v>525</v>
      </c>
      <c r="G261" t="s">
        <v>455</v>
      </c>
      <c r="H261" s="64" t="s">
        <v>894</v>
      </c>
      <c r="I261" t="s">
        <v>67</v>
      </c>
      <c r="J261" s="14">
        <v>14</v>
      </c>
      <c r="K261" s="14" t="s">
        <v>63</v>
      </c>
      <c r="L261" t="s">
        <v>4</v>
      </c>
      <c r="M261" s="14">
        <v>1.68</v>
      </c>
      <c r="N261" s="14">
        <v>2.3200000000000003</v>
      </c>
      <c r="P261" s="20"/>
      <c r="AH261" s="16">
        <f t="shared" si="98"/>
        <v>1.68</v>
      </c>
      <c r="AI261" s="17">
        <f t="shared" si="80"/>
        <v>1.68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3">
        <v>13519</v>
      </c>
      <c r="B262" s="15">
        <v>40236</v>
      </c>
      <c r="C262" t="s">
        <v>62</v>
      </c>
      <c r="D262" t="s">
        <v>649</v>
      </c>
      <c r="E262" t="s">
        <v>63</v>
      </c>
      <c r="F262" t="s">
        <v>429</v>
      </c>
      <c r="G262" t="s">
        <v>438</v>
      </c>
      <c r="H262" s="64" t="s">
        <v>877</v>
      </c>
      <c r="I262" t="s">
        <v>67</v>
      </c>
      <c r="J262" s="14">
        <v>6</v>
      </c>
      <c r="K262" s="14" t="s">
        <v>439</v>
      </c>
      <c r="L262" t="s">
        <v>5</v>
      </c>
      <c r="M262" s="14">
        <v>0.75</v>
      </c>
      <c r="N262" s="14">
        <v>0.75</v>
      </c>
      <c r="P262" s="20"/>
      <c r="AH262" s="16">
        <f t="shared" si="98"/>
        <v>0.75</v>
      </c>
      <c r="AI262" s="17">
        <f t="shared" si="80"/>
        <v>0</v>
      </c>
      <c r="AJ262" s="17">
        <f t="shared" si="81"/>
        <v>0.75</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3">
        <v>13563</v>
      </c>
      <c r="B263" s="15">
        <v>40242</v>
      </c>
      <c r="C263" t="s">
        <v>62</v>
      </c>
      <c r="D263" t="s">
        <v>429</v>
      </c>
      <c r="E263" t="s">
        <v>63</v>
      </c>
      <c r="F263" t="s">
        <v>526</v>
      </c>
      <c r="G263" t="s">
        <v>438</v>
      </c>
      <c r="H263" s="64" t="s">
        <v>895</v>
      </c>
      <c r="I263" t="s">
        <v>67</v>
      </c>
      <c r="J263" s="14">
        <v>18</v>
      </c>
      <c r="K263" s="14" t="s">
        <v>62</v>
      </c>
      <c r="L263" t="s">
        <v>3</v>
      </c>
      <c r="M263" s="14">
        <v>3.02</v>
      </c>
      <c r="N263" s="14">
        <v>1.98</v>
      </c>
      <c r="P263" s="20"/>
      <c r="AH263" s="16">
        <f t="shared" si="98"/>
        <v>3.02</v>
      </c>
      <c r="AI263" s="17">
        <f t="shared" si="80"/>
        <v>3.02</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3">
        <v>13648</v>
      </c>
      <c r="B264" s="15">
        <v>40260</v>
      </c>
      <c r="C264" t="s">
        <v>62</v>
      </c>
      <c r="D264" t="s">
        <v>525</v>
      </c>
      <c r="E264" t="s">
        <v>63</v>
      </c>
      <c r="F264" t="s">
        <v>429</v>
      </c>
      <c r="G264" t="s">
        <v>487</v>
      </c>
      <c r="H264" s="64" t="s">
        <v>989</v>
      </c>
      <c r="I264" t="s">
        <v>67</v>
      </c>
      <c r="J264" s="14">
        <v>21</v>
      </c>
      <c r="K264" s="14" t="s">
        <v>439</v>
      </c>
      <c r="L264" t="s">
        <v>5</v>
      </c>
      <c r="M264" s="14">
        <v>2.625</v>
      </c>
      <c r="N264" s="14">
        <v>2.625</v>
      </c>
      <c r="P264" s="20"/>
      <c r="AH264" s="16">
        <f t="shared" si="98"/>
        <v>2.625</v>
      </c>
      <c r="AI264" s="17">
        <f t="shared" si="80"/>
        <v>0</v>
      </c>
      <c r="AJ264" s="17">
        <f t="shared" si="81"/>
        <v>2.625</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3">
        <v>13664</v>
      </c>
      <c r="B265" s="15">
        <v>40263</v>
      </c>
      <c r="C265" t="s">
        <v>62</v>
      </c>
      <c r="D265" t="s">
        <v>429</v>
      </c>
      <c r="E265" t="s">
        <v>63</v>
      </c>
      <c r="F265" t="s">
        <v>527</v>
      </c>
      <c r="G265" t="s">
        <v>508</v>
      </c>
      <c r="H265" s="64" t="s">
        <v>893</v>
      </c>
      <c r="I265" t="s">
        <v>68</v>
      </c>
      <c r="J265" s="14">
        <v>16</v>
      </c>
      <c r="K265" s="14" t="s">
        <v>62</v>
      </c>
      <c r="L265" t="s">
        <v>4</v>
      </c>
      <c r="M265" s="14">
        <v>5.16</v>
      </c>
      <c r="N265" s="14">
        <v>3.84</v>
      </c>
      <c r="P265" s="20"/>
      <c r="AH265" s="16">
        <f t="shared" si="98"/>
        <v>5.16</v>
      </c>
      <c r="AI265" s="17">
        <f t="shared" si="80"/>
        <v>5.16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3">
        <v>13672</v>
      </c>
      <c r="B266" s="15">
        <v>40265</v>
      </c>
      <c r="C266" t="s">
        <v>62</v>
      </c>
      <c r="D266" t="s">
        <v>529</v>
      </c>
      <c r="E266" t="s">
        <v>63</v>
      </c>
      <c r="F266" t="s">
        <v>429</v>
      </c>
      <c r="G266" t="s">
        <v>440</v>
      </c>
      <c r="H266" s="64" t="s">
        <v>905</v>
      </c>
      <c r="I266" t="s">
        <v>64</v>
      </c>
      <c r="J266" s="14">
        <v>7</v>
      </c>
      <c r="K266" s="14" t="s">
        <v>62</v>
      </c>
      <c r="L266" t="s">
        <v>4</v>
      </c>
      <c r="M266" s="14">
        <v>30</v>
      </c>
      <c r="N266" s="14">
        <v>10</v>
      </c>
      <c r="P266" s="20"/>
      <c r="AH266" s="16">
        <f t="shared" si="98"/>
        <v>10</v>
      </c>
      <c r="AI266" s="17">
        <f t="shared" si="80"/>
        <v>0</v>
      </c>
      <c r="AJ266" s="17">
        <f t="shared" si="81"/>
        <v>10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3">
        <v>13678</v>
      </c>
      <c r="B267" s="15">
        <v>40267</v>
      </c>
      <c r="C267" t="s">
        <v>62</v>
      </c>
      <c r="D267" t="s">
        <v>804</v>
      </c>
      <c r="E267" t="s">
        <v>63</v>
      </c>
      <c r="F267" t="s">
        <v>429</v>
      </c>
      <c r="G267" t="s">
        <v>438</v>
      </c>
      <c r="H267" s="64" t="s">
        <v>828</v>
      </c>
      <c r="I267" t="s">
        <v>67</v>
      </c>
      <c r="J267" s="14">
        <v>4</v>
      </c>
      <c r="K267" s="14" t="s">
        <v>63</v>
      </c>
      <c r="L267" t="s">
        <v>3</v>
      </c>
      <c r="M267" s="14">
        <v>0.44</v>
      </c>
      <c r="N267" s="14">
        <v>1.06</v>
      </c>
      <c r="P267" s="20"/>
      <c r="AH267" s="16">
        <f t="shared" si="98"/>
        <v>1.06</v>
      </c>
      <c r="AI267" s="17">
        <f t="shared" si="80"/>
        <v>0</v>
      </c>
      <c r="AJ267" s="17">
        <f t="shared" si="81"/>
        <v>1.06</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3">
        <v>13684</v>
      </c>
      <c r="B268" s="15">
        <v>40267</v>
      </c>
      <c r="C268" t="s">
        <v>62</v>
      </c>
      <c r="D268" t="s">
        <v>429</v>
      </c>
      <c r="E268" t="s">
        <v>63</v>
      </c>
      <c r="F268" t="s">
        <v>528</v>
      </c>
      <c r="G268" t="s">
        <v>438</v>
      </c>
      <c r="H268" s="64" t="s">
        <v>895</v>
      </c>
      <c r="I268" t="s">
        <v>67</v>
      </c>
      <c r="J268" s="14">
        <v>18</v>
      </c>
      <c r="K268" s="14" t="s">
        <v>63</v>
      </c>
      <c r="L268" t="s">
        <v>4</v>
      </c>
      <c r="M268" s="14">
        <v>2.16</v>
      </c>
      <c r="N268" s="14">
        <v>2.84</v>
      </c>
      <c r="P268" s="20"/>
      <c r="AH268" s="16">
        <f t="shared" si="98"/>
        <v>2.16</v>
      </c>
      <c r="AI268" s="17">
        <f t="shared" si="80"/>
        <v>2.16</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3">
        <v>13759</v>
      </c>
      <c r="B269" s="15">
        <v>40287</v>
      </c>
      <c r="C269" t="s">
        <v>62</v>
      </c>
      <c r="D269" t="s">
        <v>665</v>
      </c>
      <c r="E269" t="s">
        <v>63</v>
      </c>
      <c r="F269" t="s">
        <v>429</v>
      </c>
      <c r="G269" t="s">
        <v>493</v>
      </c>
      <c r="H269" s="64" t="s">
        <v>990</v>
      </c>
      <c r="I269" t="s">
        <v>64</v>
      </c>
      <c r="J269" s="14">
        <v>7</v>
      </c>
      <c r="K269" s="14" t="s">
        <v>63</v>
      </c>
      <c r="L269" t="s">
        <v>3</v>
      </c>
      <c r="M269" s="14">
        <v>30</v>
      </c>
      <c r="N269" s="14">
        <v>10</v>
      </c>
      <c r="P269" s="20"/>
      <c r="AH269" s="16">
        <f t="shared" si="98"/>
        <v>10</v>
      </c>
      <c r="AI269" s="17">
        <f t="shared" si="80"/>
        <v>0</v>
      </c>
      <c r="AJ269" s="17">
        <f t="shared" si="81"/>
        <v>10</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3">
        <v>13760</v>
      </c>
      <c r="B270" s="15">
        <v>40288</v>
      </c>
      <c r="C270" t="s">
        <v>62</v>
      </c>
      <c r="D270" t="s">
        <v>665</v>
      </c>
      <c r="E270" t="s">
        <v>63</v>
      </c>
      <c r="F270" t="s">
        <v>429</v>
      </c>
      <c r="G270" t="s">
        <v>493</v>
      </c>
      <c r="H270" s="64" t="s">
        <v>991</v>
      </c>
      <c r="I270" t="s">
        <v>67</v>
      </c>
      <c r="J270" s="14">
        <v>10</v>
      </c>
      <c r="K270" s="14" t="s">
        <v>63</v>
      </c>
      <c r="L270" t="s">
        <v>4</v>
      </c>
      <c r="M270" s="14">
        <v>1.2</v>
      </c>
      <c r="N270" s="14">
        <v>1.8</v>
      </c>
      <c r="P270" s="20"/>
      <c r="AH270" s="16">
        <f t="shared" si="98"/>
        <v>1.8</v>
      </c>
      <c r="AI270" s="17">
        <f t="shared" si="80"/>
        <v>0</v>
      </c>
      <c r="AJ270" s="17">
        <f t="shared" si="81"/>
        <v>1.8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3">
        <v>13777</v>
      </c>
      <c r="B271" s="15">
        <v>40294</v>
      </c>
      <c r="C271" t="s">
        <v>62</v>
      </c>
      <c r="D271" t="s">
        <v>429</v>
      </c>
      <c r="E271" t="s">
        <v>63</v>
      </c>
      <c r="F271" t="s">
        <v>529</v>
      </c>
      <c r="G271" t="s">
        <v>438</v>
      </c>
      <c r="H271" s="64" t="s">
        <v>877</v>
      </c>
      <c r="I271" t="s">
        <v>67</v>
      </c>
      <c r="J271" s="14">
        <v>6</v>
      </c>
      <c r="K271" s="14" t="s">
        <v>439</v>
      </c>
      <c r="L271" t="s">
        <v>5</v>
      </c>
      <c r="M271" s="14">
        <v>0.75</v>
      </c>
      <c r="N271" s="14">
        <v>0.75</v>
      </c>
      <c r="P271" s="20"/>
      <c r="AH271" s="16">
        <f t="shared" si="98"/>
        <v>0.75</v>
      </c>
      <c r="AI271" s="17">
        <f t="shared" si="80"/>
        <v>0.75</v>
      </c>
      <c r="AJ271" s="17">
        <f t="shared" si="81"/>
        <v>0</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3">
        <v>13897</v>
      </c>
      <c r="B272" s="15">
        <v>40324</v>
      </c>
      <c r="C272" t="s">
        <v>62</v>
      </c>
      <c r="D272" t="s">
        <v>627</v>
      </c>
      <c r="E272" t="s">
        <v>63</v>
      </c>
      <c r="F272" t="s">
        <v>429</v>
      </c>
      <c r="G272" t="s">
        <v>438</v>
      </c>
      <c r="H272" s="64" t="s">
        <v>992</v>
      </c>
      <c r="I272" t="s">
        <v>67</v>
      </c>
      <c r="J272" s="14">
        <v>6</v>
      </c>
      <c r="K272" s="14" t="s">
        <v>63</v>
      </c>
      <c r="L272" t="s">
        <v>4</v>
      </c>
      <c r="M272" s="14">
        <v>0.72</v>
      </c>
      <c r="N272" s="14">
        <v>1.28</v>
      </c>
      <c r="P272" s="20"/>
      <c r="AH272" s="16">
        <f t="shared" si="98"/>
        <v>1.28</v>
      </c>
      <c r="AI272" s="17">
        <f t="shared" si="80"/>
        <v>0</v>
      </c>
      <c r="AJ272" s="17">
        <f t="shared" si="81"/>
        <v>1.28</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3">
        <v>13920</v>
      </c>
      <c r="B273" s="15">
        <v>40330</v>
      </c>
      <c r="C273" t="s">
        <v>62</v>
      </c>
      <c r="D273" t="s">
        <v>429</v>
      </c>
      <c r="E273" t="s">
        <v>63</v>
      </c>
      <c r="F273" t="s">
        <v>530</v>
      </c>
      <c r="G273" t="s">
        <v>438</v>
      </c>
      <c r="H273" s="60" t="s">
        <v>531</v>
      </c>
      <c r="I273" t="s">
        <v>85</v>
      </c>
      <c r="J273" s="14">
        <v>25</v>
      </c>
      <c r="K273" s="14" t="s">
        <v>62</v>
      </c>
      <c r="L273" t="s">
        <v>3</v>
      </c>
      <c r="M273" s="14">
        <v>4</v>
      </c>
      <c r="N273" s="14">
        <v>2.75</v>
      </c>
      <c r="O273" t="s">
        <v>62</v>
      </c>
      <c r="P273" s="20" t="s">
        <v>532</v>
      </c>
      <c r="Q273" t="s">
        <v>63</v>
      </c>
      <c r="R273" t="s">
        <v>533</v>
      </c>
      <c r="S273" t="s">
        <v>62</v>
      </c>
      <c r="T273" t="s">
        <v>526</v>
      </c>
      <c r="U273" t="s">
        <v>439</v>
      </c>
      <c r="W273" t="s">
        <v>439</v>
      </c>
      <c r="Y273" t="s">
        <v>439</v>
      </c>
      <c r="AA273" t="s">
        <v>439</v>
      </c>
      <c r="AC273" t="s">
        <v>439</v>
      </c>
      <c r="AH273" s="16">
        <f t="shared" si="98"/>
        <v>4</v>
      </c>
      <c r="AI273" s="17">
        <f t="shared" si="80"/>
        <v>4</v>
      </c>
      <c r="AJ273" s="17">
        <f t="shared" si="81"/>
        <v>0</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3">
        <v>14016</v>
      </c>
      <c r="B274" s="15">
        <v>40363</v>
      </c>
      <c r="C274" t="s">
        <v>62</v>
      </c>
      <c r="D274" t="s">
        <v>666</v>
      </c>
      <c r="E274" t="s">
        <v>63</v>
      </c>
      <c r="F274" t="s">
        <v>429</v>
      </c>
      <c r="G274" t="s">
        <v>440</v>
      </c>
      <c r="H274" s="64" t="s">
        <v>832</v>
      </c>
      <c r="I274" t="s">
        <v>67</v>
      </c>
      <c r="J274" s="14">
        <v>25</v>
      </c>
      <c r="K274" s="14" t="s">
        <v>62</v>
      </c>
      <c r="L274" t="s">
        <v>3</v>
      </c>
      <c r="M274" s="14">
        <v>4</v>
      </c>
      <c r="N274" s="14">
        <v>2.75</v>
      </c>
      <c r="P274" s="20"/>
      <c r="AH274" s="16">
        <f t="shared" si="98"/>
        <v>2.75</v>
      </c>
      <c r="AI274" s="17">
        <f t="shared" si="80"/>
        <v>0</v>
      </c>
      <c r="AJ274" s="17">
        <f t="shared" si="81"/>
        <v>2.75</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3">
        <v>14143</v>
      </c>
      <c r="B275" s="15">
        <v>40393</v>
      </c>
      <c r="C275" t="s">
        <v>62</v>
      </c>
      <c r="D275" t="s">
        <v>534</v>
      </c>
      <c r="E275" t="s">
        <v>63</v>
      </c>
      <c r="F275" t="s">
        <v>429</v>
      </c>
      <c r="G275" t="s">
        <v>438</v>
      </c>
      <c r="H275" s="64" t="s">
        <v>877</v>
      </c>
      <c r="I275" t="s">
        <v>64</v>
      </c>
      <c r="J275" s="14">
        <v>6</v>
      </c>
      <c r="K275" s="14" t="s">
        <v>439</v>
      </c>
      <c r="L275" t="s">
        <v>5</v>
      </c>
      <c r="M275" s="14">
        <v>30</v>
      </c>
      <c r="N275" s="14">
        <v>10</v>
      </c>
      <c r="P275" s="20"/>
      <c r="AH275" s="16">
        <f t="shared" si="98"/>
        <v>10</v>
      </c>
      <c r="AI275" s="17">
        <f t="shared" si="80"/>
        <v>0</v>
      </c>
      <c r="AJ275" s="17">
        <f t="shared" si="81"/>
        <v>10</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3">
        <v>14187</v>
      </c>
      <c r="B276" s="15">
        <v>40407</v>
      </c>
      <c r="C276" t="s">
        <v>62</v>
      </c>
      <c r="D276" t="s">
        <v>667</v>
      </c>
      <c r="E276" t="s">
        <v>63</v>
      </c>
      <c r="F276" t="s">
        <v>429</v>
      </c>
      <c r="G276" t="s">
        <v>438</v>
      </c>
      <c r="H276" s="64" t="s">
        <v>993</v>
      </c>
      <c r="I276" t="s">
        <v>67</v>
      </c>
      <c r="J276" s="14">
        <v>11</v>
      </c>
      <c r="K276" s="14" t="s">
        <v>439</v>
      </c>
      <c r="L276" t="s">
        <v>5</v>
      </c>
      <c r="M276" s="14">
        <v>1.375</v>
      </c>
      <c r="N276" s="14">
        <v>1.375</v>
      </c>
      <c r="P276" s="20"/>
      <c r="AH276" s="16">
        <f t="shared" si="98"/>
        <v>1.375</v>
      </c>
      <c r="AI276" s="17">
        <f t="shared" si="80"/>
        <v>0</v>
      </c>
      <c r="AJ276" s="17">
        <f t="shared" si="81"/>
        <v>1.375</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3">
        <v>14190</v>
      </c>
      <c r="B277" s="15">
        <v>40408</v>
      </c>
      <c r="C277" t="s">
        <v>62</v>
      </c>
      <c r="D277" t="s">
        <v>429</v>
      </c>
      <c r="E277" t="s">
        <v>63</v>
      </c>
      <c r="F277" t="s">
        <v>529</v>
      </c>
      <c r="G277" t="s">
        <v>438</v>
      </c>
      <c r="H277" s="64" t="s">
        <v>858</v>
      </c>
      <c r="I277" t="s">
        <v>67</v>
      </c>
      <c r="J277" s="14">
        <v>12</v>
      </c>
      <c r="K277" s="14" t="s">
        <v>62</v>
      </c>
      <c r="L277" t="s">
        <v>4</v>
      </c>
      <c r="M277" s="14">
        <v>2.06</v>
      </c>
      <c r="N277" s="14">
        <v>1.44</v>
      </c>
      <c r="P277" s="20"/>
      <c r="AH277" s="16">
        <f t="shared" si="98"/>
        <v>2.06</v>
      </c>
      <c r="AI277" s="17">
        <f t="shared" si="80"/>
        <v>2.06</v>
      </c>
      <c r="AJ277" s="17">
        <f t="shared" si="81"/>
        <v>0</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3">
        <v>14329</v>
      </c>
      <c r="B278" s="15">
        <v>40448</v>
      </c>
      <c r="C278" t="s">
        <v>62</v>
      </c>
      <c r="D278" t="s">
        <v>668</v>
      </c>
      <c r="E278" t="s">
        <v>63</v>
      </c>
      <c r="F278" t="s">
        <v>429</v>
      </c>
      <c r="G278" t="s">
        <v>440</v>
      </c>
      <c r="H278" s="64" t="s">
        <v>905</v>
      </c>
      <c r="I278" t="s">
        <v>64</v>
      </c>
      <c r="J278" s="14">
        <v>9</v>
      </c>
      <c r="K278" s="14" t="s">
        <v>439</v>
      </c>
      <c r="L278" t="s">
        <v>5</v>
      </c>
      <c r="M278" s="14">
        <v>30</v>
      </c>
      <c r="N278" s="14">
        <v>10</v>
      </c>
      <c r="P278" s="20"/>
      <c r="AH278" s="16">
        <f t="shared" si="98"/>
        <v>10</v>
      </c>
      <c r="AI278" s="17">
        <f t="shared" si="80"/>
        <v>0</v>
      </c>
      <c r="AJ278" s="17">
        <f t="shared" si="81"/>
        <v>10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3">
        <v>14334</v>
      </c>
      <c r="B279" s="15">
        <v>40450</v>
      </c>
      <c r="C279" t="s">
        <v>62</v>
      </c>
      <c r="D279" t="s">
        <v>429</v>
      </c>
      <c r="E279" t="s">
        <v>63</v>
      </c>
      <c r="F279" t="s">
        <v>534</v>
      </c>
      <c r="G279" t="s">
        <v>508</v>
      </c>
      <c r="H279" s="64" t="s">
        <v>880</v>
      </c>
      <c r="I279" t="s">
        <v>67</v>
      </c>
      <c r="J279" s="14">
        <v>18</v>
      </c>
      <c r="K279" s="14" t="s">
        <v>439</v>
      </c>
      <c r="L279" t="s">
        <v>5</v>
      </c>
      <c r="M279" s="14">
        <v>2.25</v>
      </c>
      <c r="N279" s="14">
        <v>2.25</v>
      </c>
      <c r="P279" s="20"/>
      <c r="AH279" s="16">
        <f t="shared" si="98"/>
        <v>2.25</v>
      </c>
      <c r="AI279" s="17">
        <f t="shared" si="80"/>
        <v>2.25</v>
      </c>
      <c r="AJ279" s="17">
        <f t="shared" si="81"/>
        <v>0</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3">
        <v>14463</v>
      </c>
      <c r="B280" s="15">
        <v>40502</v>
      </c>
      <c r="C280" t="s">
        <v>62</v>
      </c>
      <c r="D280" t="s">
        <v>666</v>
      </c>
      <c r="E280" t="s">
        <v>63</v>
      </c>
      <c r="F280" t="s">
        <v>429</v>
      </c>
      <c r="G280" t="s">
        <v>440</v>
      </c>
      <c r="H280" s="64" t="s">
        <v>832</v>
      </c>
      <c r="I280" t="s">
        <v>67</v>
      </c>
      <c r="J280" s="14">
        <v>15</v>
      </c>
      <c r="K280" s="14" t="s">
        <v>439</v>
      </c>
      <c r="L280" t="s">
        <v>5</v>
      </c>
      <c r="M280" s="14">
        <v>1.875</v>
      </c>
      <c r="N280" s="14">
        <v>1.875</v>
      </c>
      <c r="P280" s="20"/>
      <c r="AH280" s="16">
        <f t="shared" si="98"/>
        <v>1.875</v>
      </c>
      <c r="AI280" s="17">
        <f t="shared" si="80"/>
        <v>0</v>
      </c>
      <c r="AJ280" s="17">
        <f t="shared" si="81"/>
        <v>1.875</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3">
        <v>14470</v>
      </c>
      <c r="B281" s="15">
        <v>40505</v>
      </c>
      <c r="C281" t="s">
        <v>62</v>
      </c>
      <c r="D281" t="s">
        <v>653</v>
      </c>
      <c r="E281" t="s">
        <v>63</v>
      </c>
      <c r="F281" t="s">
        <v>429</v>
      </c>
      <c r="G281" t="s">
        <v>518</v>
      </c>
      <c r="H281" s="64" t="s">
        <v>994</v>
      </c>
      <c r="I281" t="s">
        <v>67</v>
      </c>
      <c r="J281" s="14">
        <v>11</v>
      </c>
      <c r="K281" s="14" t="s">
        <v>439</v>
      </c>
      <c r="L281" t="s">
        <v>5</v>
      </c>
      <c r="M281" s="14">
        <v>1.375</v>
      </c>
      <c r="N281" s="14">
        <v>1.375</v>
      </c>
      <c r="P281" s="20"/>
      <c r="AH281" s="16">
        <f t="shared" si="98"/>
        <v>1.375</v>
      </c>
      <c r="AI281" s="17">
        <f t="shared" si="80"/>
        <v>0</v>
      </c>
      <c r="AJ281" s="17">
        <f t="shared" si="81"/>
        <v>1.375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3">
        <v>14475</v>
      </c>
      <c r="B282" s="15">
        <v>40508</v>
      </c>
      <c r="C282" t="s">
        <v>62</v>
      </c>
      <c r="D282" t="s">
        <v>654</v>
      </c>
      <c r="E282" t="s">
        <v>63</v>
      </c>
      <c r="F282" t="s">
        <v>429</v>
      </c>
      <c r="G282" t="s">
        <v>537</v>
      </c>
      <c r="H282" s="60" t="s">
        <v>669</v>
      </c>
      <c r="I282" t="s">
        <v>67</v>
      </c>
      <c r="J282" s="14">
        <v>27</v>
      </c>
      <c r="K282" s="14" t="s">
        <v>63</v>
      </c>
      <c r="L282" t="s">
        <v>3</v>
      </c>
      <c r="M282" s="14">
        <v>2.9699999999999998</v>
      </c>
      <c r="N282" s="14">
        <v>4.28</v>
      </c>
      <c r="P282" s="20"/>
      <c r="AH282" s="16">
        <f t="shared" si="98"/>
        <v>4.28</v>
      </c>
      <c r="AI282" s="17">
        <f t="shared" si="80"/>
        <v>0</v>
      </c>
      <c r="AJ282" s="17">
        <f t="shared" si="81"/>
        <v>4.28</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3">
        <v>14479</v>
      </c>
      <c r="B283" s="15">
        <v>40510</v>
      </c>
      <c r="C283" t="s">
        <v>62</v>
      </c>
      <c r="D283" t="s">
        <v>667</v>
      </c>
      <c r="E283" t="s">
        <v>63</v>
      </c>
      <c r="F283" t="s">
        <v>429</v>
      </c>
      <c r="G283" t="s">
        <v>438</v>
      </c>
      <c r="H283" s="64" t="s">
        <v>993</v>
      </c>
      <c r="I283" t="s">
        <v>67</v>
      </c>
      <c r="J283" s="14">
        <v>21</v>
      </c>
      <c r="K283" s="14" t="s">
        <v>63</v>
      </c>
      <c r="L283" t="s">
        <v>3</v>
      </c>
      <c r="M283" s="14">
        <v>2.31</v>
      </c>
      <c r="N283" s="14">
        <v>3.44</v>
      </c>
      <c r="P283" s="20"/>
      <c r="AH283" s="16">
        <f t="shared" si="98"/>
        <v>3.44</v>
      </c>
      <c r="AI283" s="17">
        <f t="shared" si="80"/>
        <v>0</v>
      </c>
      <c r="AJ283" s="17">
        <f t="shared" si="81"/>
        <v>3.44</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3">
        <v>14514</v>
      </c>
      <c r="B284" s="15">
        <v>40524</v>
      </c>
      <c r="C284" t="s">
        <v>62</v>
      </c>
      <c r="D284" t="s">
        <v>658</v>
      </c>
      <c r="E284" t="s">
        <v>63</v>
      </c>
      <c r="F284" t="s">
        <v>429</v>
      </c>
      <c r="G284" t="s">
        <v>537</v>
      </c>
      <c r="H284" s="60" t="s">
        <v>670</v>
      </c>
      <c r="I284" t="s">
        <v>67</v>
      </c>
      <c r="J284" s="14">
        <v>9</v>
      </c>
      <c r="K284" s="14" t="s">
        <v>439</v>
      </c>
      <c r="L284" t="s">
        <v>5</v>
      </c>
      <c r="M284" s="14">
        <v>1.125</v>
      </c>
      <c r="N284" s="14">
        <v>1.125</v>
      </c>
      <c r="P284" s="20"/>
      <c r="AH284" s="16">
        <f t="shared" si="98"/>
        <v>1.125</v>
      </c>
      <c r="AI284" s="17">
        <f t="shared" si="80"/>
        <v>0</v>
      </c>
      <c r="AJ284" s="17">
        <f t="shared" si="81"/>
        <v>1.125</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3">
        <v>14515</v>
      </c>
      <c r="B285" s="15">
        <v>40524</v>
      </c>
      <c r="C285" t="s">
        <v>62</v>
      </c>
      <c r="D285" t="s">
        <v>667</v>
      </c>
      <c r="E285" t="s">
        <v>63</v>
      </c>
      <c r="F285" t="s">
        <v>429</v>
      </c>
      <c r="G285" t="s">
        <v>438</v>
      </c>
      <c r="H285" s="60" t="s">
        <v>671</v>
      </c>
      <c r="I285" t="s">
        <v>67</v>
      </c>
      <c r="J285" s="14">
        <v>12</v>
      </c>
      <c r="K285" s="14" t="s">
        <v>439</v>
      </c>
      <c r="L285" t="s">
        <v>5</v>
      </c>
      <c r="M285" s="14">
        <v>1.5</v>
      </c>
      <c r="N285" s="14">
        <v>1.5</v>
      </c>
      <c r="P285" s="20"/>
      <c r="AH285" s="16">
        <f t="shared" si="98"/>
        <v>1.5</v>
      </c>
      <c r="AI285" s="17">
        <f t="shared" si="80"/>
        <v>0</v>
      </c>
      <c r="AJ285" s="17">
        <f t="shared" si="81"/>
        <v>1.5</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3">
        <v>14551</v>
      </c>
      <c r="B286" s="15">
        <v>40540</v>
      </c>
      <c r="C286" t="s">
        <v>62</v>
      </c>
      <c r="D286" t="s">
        <v>429</v>
      </c>
      <c r="E286" t="s">
        <v>63</v>
      </c>
      <c r="F286" t="s">
        <v>535</v>
      </c>
      <c r="G286" t="s">
        <v>438</v>
      </c>
      <c r="H286" s="64" t="s">
        <v>896</v>
      </c>
      <c r="I286" t="s">
        <v>68</v>
      </c>
      <c r="J286" s="14">
        <v>75</v>
      </c>
      <c r="K286" s="14" t="s">
        <v>63</v>
      </c>
      <c r="L286" t="s">
        <v>3</v>
      </c>
      <c r="M286" s="14">
        <v>16.5</v>
      </c>
      <c r="N286" s="14">
        <v>22</v>
      </c>
      <c r="P286" s="20"/>
      <c r="AH286" s="16">
        <f t="shared" si="98"/>
        <v>16.5</v>
      </c>
      <c r="AI286" s="17">
        <f t="shared" si="80"/>
        <v>16.5</v>
      </c>
      <c r="AJ286" s="17">
        <f t="shared" si="81"/>
        <v>0</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3">
        <v>14614</v>
      </c>
      <c r="B287" s="15">
        <v>40562</v>
      </c>
      <c r="C287" t="s">
        <v>62</v>
      </c>
      <c r="D287" t="s">
        <v>429</v>
      </c>
      <c r="E287" t="s">
        <v>63</v>
      </c>
      <c r="F287" t="s">
        <v>536</v>
      </c>
      <c r="G287" t="s">
        <v>537</v>
      </c>
      <c r="H287" s="60" t="s">
        <v>538</v>
      </c>
      <c r="I287" t="s">
        <v>67</v>
      </c>
      <c r="J287" s="14">
        <v>25</v>
      </c>
      <c r="K287" s="14" t="s">
        <v>439</v>
      </c>
      <c r="L287" t="s">
        <v>5</v>
      </c>
      <c r="M287" s="14">
        <v>3.125</v>
      </c>
      <c r="N287" s="14">
        <v>3.125</v>
      </c>
      <c r="P287" s="20"/>
      <c r="AH287" s="16">
        <f t="shared" si="98"/>
        <v>3.125</v>
      </c>
      <c r="AI287" s="17">
        <f t="shared" si="80"/>
        <v>3.125</v>
      </c>
      <c r="AJ287" s="17">
        <f t="shared" si="81"/>
        <v>0</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3">
        <v>14629</v>
      </c>
      <c r="B288" s="15">
        <v>40565</v>
      </c>
      <c r="C288" t="s">
        <v>62</v>
      </c>
      <c r="D288" t="s">
        <v>672</v>
      </c>
      <c r="E288" t="s">
        <v>63</v>
      </c>
      <c r="F288" t="s">
        <v>429</v>
      </c>
      <c r="G288" t="s">
        <v>440</v>
      </c>
      <c r="H288" s="64" t="s">
        <v>962</v>
      </c>
      <c r="I288" t="s">
        <v>67</v>
      </c>
      <c r="J288" s="14">
        <v>7</v>
      </c>
      <c r="K288" s="14" t="s">
        <v>63</v>
      </c>
      <c r="L288" t="s">
        <v>3</v>
      </c>
      <c r="M288" s="14">
        <v>0.77</v>
      </c>
      <c r="N288" s="14">
        <v>1.48</v>
      </c>
      <c r="P288" s="20"/>
      <c r="AH288" s="16">
        <f t="shared" si="98"/>
        <v>1.48</v>
      </c>
      <c r="AI288" s="17">
        <f t="shared" si="80"/>
        <v>0</v>
      </c>
      <c r="AJ288" s="17">
        <f t="shared" si="81"/>
        <v>1.48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3">
        <v>14661</v>
      </c>
      <c r="B289" s="15">
        <v>40573</v>
      </c>
      <c r="C289" t="s">
        <v>62</v>
      </c>
      <c r="D289" t="s">
        <v>673</v>
      </c>
      <c r="E289" t="s">
        <v>63</v>
      </c>
      <c r="F289" t="s">
        <v>429</v>
      </c>
      <c r="G289" t="s">
        <v>440</v>
      </c>
      <c r="H289" s="64" t="s">
        <v>905</v>
      </c>
      <c r="I289" t="s">
        <v>64</v>
      </c>
      <c r="J289" s="14">
        <v>12</v>
      </c>
      <c r="K289" s="14" t="s">
        <v>439</v>
      </c>
      <c r="L289" t="s">
        <v>5</v>
      </c>
      <c r="M289" s="14">
        <v>30</v>
      </c>
      <c r="N289" s="14">
        <v>10</v>
      </c>
      <c r="P289" s="20"/>
      <c r="AH289" s="16">
        <f t="shared" si="98"/>
        <v>10</v>
      </c>
      <c r="AI289" s="17">
        <f t="shared" si="80"/>
        <v>0</v>
      </c>
      <c r="AJ289" s="17">
        <f t="shared" si="81"/>
        <v>10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3">
        <v>14684</v>
      </c>
      <c r="B290" s="15">
        <v>40581</v>
      </c>
      <c r="C290" t="s">
        <v>62</v>
      </c>
      <c r="D290" t="s">
        <v>673</v>
      </c>
      <c r="E290" t="s">
        <v>63</v>
      </c>
      <c r="F290" t="s">
        <v>429</v>
      </c>
      <c r="G290" t="s">
        <v>638</v>
      </c>
      <c r="H290" s="64" t="s">
        <v>979</v>
      </c>
      <c r="I290" t="s">
        <v>67</v>
      </c>
      <c r="J290" s="14">
        <v>76</v>
      </c>
      <c r="K290" s="14" t="s">
        <v>439</v>
      </c>
      <c r="L290" t="s">
        <v>5</v>
      </c>
      <c r="M290" s="14">
        <v>9.5</v>
      </c>
      <c r="N290" s="14">
        <v>9.5</v>
      </c>
      <c r="P290" s="20"/>
      <c r="AH290" s="16">
        <f t="shared" si="98"/>
        <v>9.5</v>
      </c>
      <c r="AI290" s="17">
        <f t="shared" si="80"/>
        <v>0</v>
      </c>
      <c r="AJ290" s="17">
        <f t="shared" si="81"/>
        <v>9.5</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3">
        <v>14821</v>
      </c>
      <c r="B291" s="15">
        <v>40618</v>
      </c>
      <c r="C291" t="s">
        <v>62</v>
      </c>
      <c r="D291" t="s">
        <v>429</v>
      </c>
      <c r="E291" t="s">
        <v>63</v>
      </c>
      <c r="F291" t="s">
        <v>539</v>
      </c>
      <c r="G291" t="s">
        <v>431</v>
      </c>
      <c r="H291" s="65" t="s">
        <v>831</v>
      </c>
      <c r="I291" t="s">
        <v>67</v>
      </c>
      <c r="J291" s="14">
        <v>21</v>
      </c>
      <c r="K291" s="14" t="s">
        <v>439</v>
      </c>
      <c r="L291" t="s">
        <v>5</v>
      </c>
      <c r="M291" s="14">
        <v>2.625</v>
      </c>
      <c r="N291" s="14">
        <v>2.625</v>
      </c>
      <c r="P291" s="20"/>
      <c r="AH291" s="16">
        <f t="shared" si="98"/>
        <v>2.625</v>
      </c>
      <c r="AI291" s="17">
        <f t="shared" si="80"/>
        <v>2.625</v>
      </c>
      <c r="AJ291" s="17">
        <f t="shared" si="81"/>
        <v>0</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3">
        <v>14834</v>
      </c>
      <c r="B292" s="15">
        <v>40621</v>
      </c>
      <c r="C292" t="s">
        <v>62</v>
      </c>
      <c r="D292" t="s">
        <v>429</v>
      </c>
      <c r="E292" t="s">
        <v>63</v>
      </c>
      <c r="F292" t="s">
        <v>540</v>
      </c>
      <c r="G292" t="s">
        <v>438</v>
      </c>
      <c r="H292" s="60" t="s">
        <v>830</v>
      </c>
      <c r="I292" t="s">
        <v>67</v>
      </c>
      <c r="J292" s="14">
        <v>37</v>
      </c>
      <c r="K292" s="14" t="s">
        <v>439</v>
      </c>
      <c r="L292" t="s">
        <v>5</v>
      </c>
      <c r="M292" s="14">
        <v>4.625</v>
      </c>
      <c r="N292" s="14">
        <v>4.625</v>
      </c>
      <c r="P292" s="20"/>
      <c r="AH292" s="16">
        <f t="shared" si="98"/>
        <v>4.625</v>
      </c>
      <c r="AI292" s="17">
        <f t="shared" si="80"/>
        <v>4.625</v>
      </c>
      <c r="AJ292" s="17">
        <f t="shared" si="81"/>
        <v>0</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3">
        <v>14880</v>
      </c>
      <c r="B293" s="15">
        <v>40629</v>
      </c>
      <c r="C293" t="s">
        <v>62</v>
      </c>
      <c r="D293" t="s">
        <v>429</v>
      </c>
      <c r="E293" t="s">
        <v>63</v>
      </c>
      <c r="F293" t="s">
        <v>541</v>
      </c>
      <c r="G293" t="s">
        <v>537</v>
      </c>
      <c r="H293" s="60" t="s">
        <v>897</v>
      </c>
      <c r="I293" t="s">
        <v>68</v>
      </c>
      <c r="J293" s="14">
        <v>47</v>
      </c>
      <c r="K293" s="14" t="s">
        <v>439</v>
      </c>
      <c r="L293" t="s">
        <v>5</v>
      </c>
      <c r="M293" s="14">
        <v>11.75</v>
      </c>
      <c r="N293" s="14">
        <v>11.75</v>
      </c>
      <c r="P293" s="20"/>
      <c r="AH293" s="16">
        <f t="shared" si="98"/>
        <v>11.75</v>
      </c>
      <c r="AI293" s="17">
        <f t="shared" si="80"/>
        <v>11.75</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3">
        <v>14906</v>
      </c>
      <c r="B294" s="15">
        <v>40634</v>
      </c>
      <c r="C294" t="s">
        <v>62</v>
      </c>
      <c r="D294" t="s">
        <v>564</v>
      </c>
      <c r="E294" t="s">
        <v>63</v>
      </c>
      <c r="F294" t="s">
        <v>429</v>
      </c>
      <c r="G294" t="s">
        <v>459</v>
      </c>
      <c r="H294" s="64" t="s">
        <v>995</v>
      </c>
      <c r="I294" t="s">
        <v>67</v>
      </c>
      <c r="J294" s="14">
        <v>40</v>
      </c>
      <c r="K294" s="14" t="s">
        <v>439</v>
      </c>
      <c r="L294" t="s">
        <v>5</v>
      </c>
      <c r="M294" s="14">
        <v>5</v>
      </c>
      <c r="N294" s="14">
        <v>5</v>
      </c>
      <c r="P294" s="20"/>
      <c r="AH294" s="16">
        <f t="shared" si="98"/>
        <v>5</v>
      </c>
      <c r="AI294" s="17">
        <f t="shared" si="80"/>
        <v>0</v>
      </c>
      <c r="AJ294" s="17">
        <f t="shared" si="81"/>
        <v>5</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3">
        <v>14949</v>
      </c>
      <c r="B295" s="15">
        <v>40646</v>
      </c>
      <c r="C295" t="s">
        <v>62</v>
      </c>
      <c r="D295" t="s">
        <v>429</v>
      </c>
      <c r="E295" t="s">
        <v>63</v>
      </c>
      <c r="F295" t="s">
        <v>542</v>
      </c>
      <c r="G295" t="s">
        <v>438</v>
      </c>
      <c r="H295" s="64" t="s">
        <v>895</v>
      </c>
      <c r="I295" t="s">
        <v>67</v>
      </c>
      <c r="J295" s="14">
        <v>18</v>
      </c>
      <c r="K295" s="14" t="s">
        <v>62</v>
      </c>
      <c r="L295" t="s">
        <v>4</v>
      </c>
      <c r="M295" s="14">
        <v>2.84</v>
      </c>
      <c r="N295" s="14">
        <v>2.16</v>
      </c>
      <c r="P295" s="20"/>
      <c r="AH295" s="16">
        <f t="shared" si="98"/>
        <v>2.84</v>
      </c>
      <c r="AI295" s="17">
        <f t="shared" si="80"/>
        <v>2.84</v>
      </c>
      <c r="AJ295" s="17">
        <f t="shared" si="81"/>
        <v>0</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3">
        <v>15039</v>
      </c>
      <c r="B296" s="15">
        <v>40674</v>
      </c>
      <c r="C296" t="s">
        <v>62</v>
      </c>
      <c r="D296" t="s">
        <v>674</v>
      </c>
      <c r="E296" t="s">
        <v>63</v>
      </c>
      <c r="F296" t="s">
        <v>429</v>
      </c>
      <c r="G296" t="s">
        <v>438</v>
      </c>
      <c r="H296" s="64" t="s">
        <v>877</v>
      </c>
      <c r="I296" t="s">
        <v>64</v>
      </c>
      <c r="J296" s="14">
        <v>6</v>
      </c>
      <c r="K296" s="14" t="s">
        <v>439</v>
      </c>
      <c r="L296" t="s">
        <v>5</v>
      </c>
      <c r="M296" s="14">
        <v>30</v>
      </c>
      <c r="N296" s="14">
        <v>10</v>
      </c>
      <c r="P296" s="20"/>
      <c r="AH296" s="16">
        <f t="shared" si="98"/>
        <v>10</v>
      </c>
      <c r="AI296" s="17">
        <f t="shared" si="80"/>
        <v>0</v>
      </c>
      <c r="AJ296" s="17">
        <f t="shared" si="81"/>
        <v>10</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3">
        <v>15055</v>
      </c>
      <c r="B297" s="15">
        <v>40678</v>
      </c>
      <c r="C297" t="s">
        <v>62</v>
      </c>
      <c r="D297" t="s">
        <v>676</v>
      </c>
      <c r="E297" t="s">
        <v>63</v>
      </c>
      <c r="F297" t="s">
        <v>429</v>
      </c>
      <c r="G297" t="s">
        <v>459</v>
      </c>
      <c r="H297" s="64" t="s">
        <v>996</v>
      </c>
      <c r="I297" t="s">
        <v>64</v>
      </c>
      <c r="J297" s="14">
        <v>10</v>
      </c>
      <c r="K297" s="14" t="s">
        <v>439</v>
      </c>
      <c r="L297" t="s">
        <v>5</v>
      </c>
      <c r="M297" s="14">
        <v>30</v>
      </c>
      <c r="N297" s="14">
        <v>10</v>
      </c>
      <c r="P297" s="20"/>
      <c r="AH297" s="16">
        <f t="shared" si="98"/>
        <v>10</v>
      </c>
      <c r="AI297" s="17">
        <f t="shared" si="80"/>
        <v>0</v>
      </c>
      <c r="AJ297" s="17">
        <f t="shared" si="81"/>
        <v>10</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3">
        <v>15061</v>
      </c>
      <c r="B298" s="15">
        <v>40678</v>
      </c>
      <c r="C298" t="s">
        <v>62</v>
      </c>
      <c r="D298" t="s">
        <v>675</v>
      </c>
      <c r="E298" t="s">
        <v>63</v>
      </c>
      <c r="F298" t="s">
        <v>429</v>
      </c>
      <c r="G298" t="s">
        <v>438</v>
      </c>
      <c r="H298" s="64" t="s">
        <v>895</v>
      </c>
      <c r="I298" t="s">
        <v>67</v>
      </c>
      <c r="J298" s="14">
        <v>18</v>
      </c>
      <c r="K298" s="14" t="s">
        <v>63</v>
      </c>
      <c r="L298" t="s">
        <v>3</v>
      </c>
      <c r="M298" s="14">
        <v>1.98</v>
      </c>
      <c r="N298" s="14">
        <v>3.02</v>
      </c>
      <c r="P298" s="20"/>
      <c r="AH298" s="16">
        <f t="shared" si="98"/>
        <v>3.02</v>
      </c>
      <c r="AI298" s="17">
        <f t="shared" si="80"/>
        <v>0</v>
      </c>
      <c r="AJ298" s="17">
        <f t="shared" si="81"/>
        <v>3.02</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3">
        <v>15084</v>
      </c>
      <c r="B299" s="15">
        <v>40689</v>
      </c>
      <c r="C299" t="s">
        <v>62</v>
      </c>
      <c r="D299" t="s">
        <v>543</v>
      </c>
      <c r="E299" t="s">
        <v>63</v>
      </c>
      <c r="F299" t="s">
        <v>429</v>
      </c>
      <c r="G299" t="s">
        <v>487</v>
      </c>
      <c r="H299" s="64" t="s">
        <v>898</v>
      </c>
      <c r="I299" t="s">
        <v>64</v>
      </c>
      <c r="J299" s="14">
        <v>11</v>
      </c>
      <c r="K299" s="14" t="s">
        <v>439</v>
      </c>
      <c r="L299" t="s">
        <v>5</v>
      </c>
      <c r="M299" s="14">
        <v>30</v>
      </c>
      <c r="N299" s="14">
        <v>10</v>
      </c>
      <c r="P299" s="20"/>
      <c r="AH299" s="16">
        <f t="shared" si="98"/>
        <v>10</v>
      </c>
      <c r="AI299" s="17">
        <f t="shared" si="80"/>
        <v>0</v>
      </c>
      <c r="AJ299" s="17">
        <f t="shared" si="81"/>
        <v>10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3">
        <v>15090</v>
      </c>
      <c r="B300" s="15">
        <v>40691</v>
      </c>
      <c r="C300" t="s">
        <v>62</v>
      </c>
      <c r="D300" t="s">
        <v>676</v>
      </c>
      <c r="E300" t="s">
        <v>63</v>
      </c>
      <c r="F300" t="s">
        <v>429</v>
      </c>
      <c r="G300" t="s">
        <v>459</v>
      </c>
      <c r="H300" s="64" t="s">
        <v>867</v>
      </c>
      <c r="I300" t="s">
        <v>67</v>
      </c>
      <c r="J300" s="14">
        <v>21</v>
      </c>
      <c r="K300" s="14" t="s">
        <v>439</v>
      </c>
      <c r="L300" t="s">
        <v>5</v>
      </c>
      <c r="M300" s="14">
        <v>2.625</v>
      </c>
      <c r="N300" s="14">
        <v>2.625</v>
      </c>
      <c r="P300" s="20"/>
      <c r="AH300" s="16">
        <f t="shared" si="98"/>
        <v>2.625</v>
      </c>
      <c r="AI300" s="17">
        <f t="shared" si="80"/>
        <v>0</v>
      </c>
      <c r="AJ300" s="17">
        <f t="shared" si="81"/>
        <v>2.625</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3">
        <v>15146</v>
      </c>
      <c r="B301" s="15">
        <v>40709</v>
      </c>
      <c r="C301" t="s">
        <v>62</v>
      </c>
      <c r="D301" t="s">
        <v>677</v>
      </c>
      <c r="E301" t="s">
        <v>63</v>
      </c>
      <c r="F301" t="s">
        <v>429</v>
      </c>
      <c r="G301" t="s">
        <v>438</v>
      </c>
      <c r="H301" s="64" t="s">
        <v>877</v>
      </c>
      <c r="I301" t="s">
        <v>64</v>
      </c>
      <c r="J301" s="14">
        <v>6</v>
      </c>
      <c r="K301" s="14" t="s">
        <v>62</v>
      </c>
      <c r="L301" t="s">
        <v>4</v>
      </c>
      <c r="M301" s="14">
        <v>30</v>
      </c>
      <c r="N301" s="14">
        <v>10</v>
      </c>
      <c r="P301" s="20"/>
      <c r="AH301" s="16">
        <f t="shared" si="98"/>
        <v>10</v>
      </c>
      <c r="AI301" s="17">
        <f t="shared" si="80"/>
        <v>0</v>
      </c>
      <c r="AJ301" s="17">
        <f t="shared" si="81"/>
        <v>10</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3">
        <v>15152</v>
      </c>
      <c r="B302" s="15">
        <v>40710</v>
      </c>
      <c r="C302" t="s">
        <v>62</v>
      </c>
      <c r="D302" t="s">
        <v>429</v>
      </c>
      <c r="E302" t="s">
        <v>63</v>
      </c>
      <c r="F302" t="s">
        <v>543</v>
      </c>
      <c r="G302" t="s">
        <v>487</v>
      </c>
      <c r="H302" s="64" t="s">
        <v>898</v>
      </c>
      <c r="I302" t="s">
        <v>67</v>
      </c>
      <c r="J302" s="14">
        <v>11</v>
      </c>
      <c r="K302" s="14" t="s">
        <v>439</v>
      </c>
      <c r="L302" t="s">
        <v>5</v>
      </c>
      <c r="M302" s="14">
        <v>1.375</v>
      </c>
      <c r="N302" s="14">
        <v>1.375</v>
      </c>
      <c r="P302" s="20"/>
      <c r="AH302" s="16">
        <f t="shared" si="98"/>
        <v>1.375</v>
      </c>
      <c r="AI302" s="17">
        <f t="shared" si="80"/>
        <v>1.375</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3">
        <v>15184</v>
      </c>
      <c r="B303" s="15">
        <v>40718</v>
      </c>
      <c r="C303" t="s">
        <v>62</v>
      </c>
      <c r="D303" t="s">
        <v>678</v>
      </c>
      <c r="E303" t="s">
        <v>63</v>
      </c>
      <c r="F303" t="s">
        <v>429</v>
      </c>
      <c r="G303" t="s">
        <v>459</v>
      </c>
      <c r="H303" s="64" t="s">
        <v>996</v>
      </c>
      <c r="I303" t="s">
        <v>64</v>
      </c>
      <c r="J303" s="14">
        <v>10</v>
      </c>
      <c r="K303" s="14" t="s">
        <v>439</v>
      </c>
      <c r="L303" t="s">
        <v>5</v>
      </c>
      <c r="M303" s="14">
        <v>30</v>
      </c>
      <c r="N303" s="14">
        <v>10</v>
      </c>
      <c r="P303" s="20"/>
      <c r="AH303" s="16">
        <f t="shared" si="98"/>
        <v>10</v>
      </c>
      <c r="AI303" s="17">
        <f t="shared" si="80"/>
        <v>0</v>
      </c>
      <c r="AJ303" s="17">
        <f t="shared" si="81"/>
        <v>10</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3">
        <v>15228</v>
      </c>
      <c r="B304" s="15">
        <v>40727</v>
      </c>
      <c r="C304" t="s">
        <v>62</v>
      </c>
      <c r="D304" t="s">
        <v>779</v>
      </c>
      <c r="E304" t="s">
        <v>63</v>
      </c>
      <c r="F304" t="s">
        <v>511</v>
      </c>
      <c r="G304" t="s">
        <v>484</v>
      </c>
      <c r="H304" s="64" t="s">
        <v>1045</v>
      </c>
      <c r="I304" t="s">
        <v>85</v>
      </c>
      <c r="J304" s="14">
        <v>10</v>
      </c>
      <c r="K304" s="14" t="s">
        <v>439</v>
      </c>
      <c r="L304" t="s">
        <v>5</v>
      </c>
      <c r="M304" s="14">
        <v>1.25</v>
      </c>
      <c r="N304" s="14">
        <v>1.25</v>
      </c>
      <c r="O304" t="s">
        <v>62</v>
      </c>
      <c r="P304" s="20" t="s">
        <v>429</v>
      </c>
      <c r="Q304" t="s">
        <v>63</v>
      </c>
      <c r="R304" t="s">
        <v>678</v>
      </c>
      <c r="S304" t="s">
        <v>439</v>
      </c>
      <c r="U304" t="s">
        <v>439</v>
      </c>
      <c r="W304" t="s">
        <v>439</v>
      </c>
      <c r="Y304" t="s">
        <v>439</v>
      </c>
      <c r="AA304" t="s">
        <v>439</v>
      </c>
      <c r="AH304" s="16">
        <f t="shared" si="98"/>
        <v>1.25</v>
      </c>
      <c r="AI304" s="17">
        <f t="shared" si="80"/>
        <v>0</v>
      </c>
      <c r="AJ304" s="17">
        <f t="shared" si="81"/>
        <v>0</v>
      </c>
      <c r="AK304" s="17">
        <f t="shared" si="82"/>
        <v>1.25</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3">
        <v>15229</v>
      </c>
      <c r="B305" s="15">
        <v>40727</v>
      </c>
      <c r="C305" t="s">
        <v>62</v>
      </c>
      <c r="D305" t="s">
        <v>536</v>
      </c>
      <c r="E305" t="s">
        <v>63</v>
      </c>
      <c r="F305" t="s">
        <v>779</v>
      </c>
      <c r="G305" t="s">
        <v>484</v>
      </c>
      <c r="H305" s="64" t="s">
        <v>1045</v>
      </c>
      <c r="I305" t="s">
        <v>85</v>
      </c>
      <c r="J305" s="14">
        <v>10</v>
      </c>
      <c r="K305" s="14" t="s">
        <v>63</v>
      </c>
      <c r="L305" t="s">
        <v>4</v>
      </c>
      <c r="M305" s="14">
        <v>1.2</v>
      </c>
      <c r="N305" s="14">
        <v>1.8</v>
      </c>
      <c r="O305" t="s">
        <v>63</v>
      </c>
      <c r="P305" s="20" t="s">
        <v>429</v>
      </c>
      <c r="Q305" t="s">
        <v>62</v>
      </c>
      <c r="R305" t="s">
        <v>678</v>
      </c>
      <c r="S305" t="s">
        <v>439</v>
      </c>
      <c r="U305" t="s">
        <v>439</v>
      </c>
      <c r="W305" t="s">
        <v>439</v>
      </c>
      <c r="Y305" t="s">
        <v>439</v>
      </c>
      <c r="AA305" t="s">
        <v>439</v>
      </c>
      <c r="AH305" s="16">
        <f t="shared" si="98"/>
        <v>1.8</v>
      </c>
      <c r="AI305" s="17">
        <f t="shared" si="80"/>
        <v>0</v>
      </c>
      <c r="AJ305" s="17">
        <f t="shared" si="81"/>
        <v>0</v>
      </c>
      <c r="AK305" s="17">
        <f t="shared" si="82"/>
        <v>0</v>
      </c>
      <c r="AL305" s="17">
        <f t="shared" si="83"/>
        <v>1.8</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3">
        <v>15363</v>
      </c>
      <c r="B306" s="15">
        <v>40751</v>
      </c>
      <c r="C306" t="s">
        <v>62</v>
      </c>
      <c r="D306" t="s">
        <v>679</v>
      </c>
      <c r="E306" t="s">
        <v>63</v>
      </c>
      <c r="F306" t="s">
        <v>429</v>
      </c>
      <c r="G306" t="s">
        <v>440</v>
      </c>
      <c r="H306" s="64" t="s">
        <v>888</v>
      </c>
      <c r="I306" t="s">
        <v>64</v>
      </c>
      <c r="J306" s="14">
        <v>12</v>
      </c>
      <c r="K306" s="14" t="s">
        <v>439</v>
      </c>
      <c r="L306" t="s">
        <v>5</v>
      </c>
      <c r="M306" s="14">
        <v>30</v>
      </c>
      <c r="N306" s="14">
        <v>10</v>
      </c>
      <c r="P306" s="20"/>
      <c r="AH306" s="16">
        <f t="shared" si="98"/>
        <v>10</v>
      </c>
      <c r="AI306" s="17">
        <f t="shared" si="80"/>
        <v>0</v>
      </c>
      <c r="AJ306" s="17">
        <f t="shared" si="81"/>
        <v>10</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3">
        <v>15457</v>
      </c>
      <c r="B307" s="15">
        <v>40772</v>
      </c>
      <c r="C307" t="s">
        <v>62</v>
      </c>
      <c r="D307" t="s">
        <v>680</v>
      </c>
      <c r="E307" t="s">
        <v>63</v>
      </c>
      <c r="F307" t="s">
        <v>429</v>
      </c>
      <c r="G307" t="s">
        <v>487</v>
      </c>
      <c r="H307" s="64" t="s">
        <v>997</v>
      </c>
      <c r="I307" t="s">
        <v>67</v>
      </c>
      <c r="J307" s="14">
        <v>32</v>
      </c>
      <c r="K307" s="14" t="s">
        <v>439</v>
      </c>
      <c r="L307" t="s">
        <v>5</v>
      </c>
      <c r="M307" s="14">
        <v>4</v>
      </c>
      <c r="N307" s="14">
        <v>4</v>
      </c>
      <c r="P307" s="20"/>
      <c r="AH307" s="16">
        <f t="shared" si="98"/>
        <v>4</v>
      </c>
      <c r="AI307" s="17">
        <f t="shared" si="80"/>
        <v>0</v>
      </c>
      <c r="AJ307" s="17">
        <f t="shared" si="81"/>
        <v>4</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3">
        <v>15562</v>
      </c>
      <c r="B308" s="15">
        <v>40798</v>
      </c>
      <c r="C308" t="s">
        <v>62</v>
      </c>
      <c r="D308" t="s">
        <v>681</v>
      </c>
      <c r="E308" t="s">
        <v>63</v>
      </c>
      <c r="F308" t="s">
        <v>429</v>
      </c>
      <c r="G308" t="s">
        <v>454</v>
      </c>
      <c r="H308" s="64" t="s">
        <v>906</v>
      </c>
      <c r="I308" t="s">
        <v>64</v>
      </c>
      <c r="J308" s="14">
        <v>6</v>
      </c>
      <c r="K308" s="14" t="s">
        <v>63</v>
      </c>
      <c r="L308" t="s">
        <v>3</v>
      </c>
      <c r="M308" s="14">
        <v>30</v>
      </c>
      <c r="N308" s="14">
        <v>10</v>
      </c>
      <c r="P308" s="20"/>
      <c r="AH308" s="16">
        <f t="shared" si="98"/>
        <v>10</v>
      </c>
      <c r="AI308" s="17">
        <f t="shared" si="80"/>
        <v>0</v>
      </c>
      <c r="AJ308" s="17">
        <f t="shared" si="81"/>
        <v>10</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3">
        <v>15567</v>
      </c>
      <c r="B309" s="15">
        <v>40800</v>
      </c>
      <c r="C309" t="s">
        <v>62</v>
      </c>
      <c r="D309" t="s">
        <v>429</v>
      </c>
      <c r="E309" t="s">
        <v>63</v>
      </c>
      <c r="F309" t="s">
        <v>513</v>
      </c>
      <c r="G309" t="s">
        <v>438</v>
      </c>
      <c r="H309" s="64" t="s">
        <v>899</v>
      </c>
      <c r="I309" t="s">
        <v>67</v>
      </c>
      <c r="J309" s="14">
        <v>18</v>
      </c>
      <c r="K309" s="14" t="s">
        <v>62</v>
      </c>
      <c r="L309" t="s">
        <v>4</v>
      </c>
      <c r="M309" s="14">
        <v>2.84</v>
      </c>
      <c r="N309" s="14">
        <v>2.16</v>
      </c>
      <c r="P309" s="20"/>
      <c r="AH309" s="16">
        <f t="shared" si="98"/>
        <v>2.84</v>
      </c>
      <c r="AI309" s="17">
        <f t="shared" si="80"/>
        <v>2.84</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3">
        <v>15601</v>
      </c>
      <c r="B310" s="15">
        <v>40812</v>
      </c>
      <c r="C310" t="s">
        <v>62</v>
      </c>
      <c r="D310" t="s">
        <v>544</v>
      </c>
      <c r="E310" t="s">
        <v>63</v>
      </c>
      <c r="F310" t="s">
        <v>429</v>
      </c>
      <c r="G310" t="s">
        <v>438</v>
      </c>
      <c r="H310" s="64" t="s">
        <v>877</v>
      </c>
      <c r="I310" t="s">
        <v>64</v>
      </c>
      <c r="J310" s="14">
        <v>6</v>
      </c>
      <c r="K310" s="14" t="s">
        <v>439</v>
      </c>
      <c r="L310" t="s">
        <v>5</v>
      </c>
      <c r="M310" s="14">
        <v>30</v>
      </c>
      <c r="N310" s="14">
        <v>10</v>
      </c>
      <c r="P310" s="20"/>
      <c r="AH310" s="16">
        <f t="shared" si="98"/>
        <v>10</v>
      </c>
      <c r="AI310" s="17">
        <f t="shared" si="80"/>
        <v>0</v>
      </c>
      <c r="AJ310" s="17">
        <f t="shared" si="81"/>
        <v>10</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3">
        <v>15647</v>
      </c>
      <c r="B311" s="15">
        <v>40821</v>
      </c>
      <c r="C311" t="s">
        <v>62</v>
      </c>
      <c r="D311" t="s">
        <v>429</v>
      </c>
      <c r="E311" t="s">
        <v>63</v>
      </c>
      <c r="F311" t="s">
        <v>544</v>
      </c>
      <c r="G311" t="s">
        <v>438</v>
      </c>
      <c r="H311" s="64" t="s">
        <v>877</v>
      </c>
      <c r="I311" t="s">
        <v>67</v>
      </c>
      <c r="J311" s="14">
        <v>6</v>
      </c>
      <c r="K311" s="14" t="s">
        <v>439</v>
      </c>
      <c r="L311" t="s">
        <v>5</v>
      </c>
      <c r="M311" s="14">
        <v>0.75</v>
      </c>
      <c r="N311" s="14">
        <v>0.75</v>
      </c>
      <c r="P311" s="20"/>
      <c r="AH311" s="16">
        <f t="shared" si="98"/>
        <v>0.75</v>
      </c>
      <c r="AI311" s="17">
        <f t="shared" si="80"/>
        <v>0.75</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3">
        <v>15808</v>
      </c>
      <c r="B312" s="15">
        <v>40876</v>
      </c>
      <c r="C312" t="s">
        <v>62</v>
      </c>
      <c r="D312" t="s">
        <v>429</v>
      </c>
      <c r="E312" t="s">
        <v>63</v>
      </c>
      <c r="F312" t="s">
        <v>513</v>
      </c>
      <c r="G312" t="s">
        <v>438</v>
      </c>
      <c r="H312" s="64" t="s">
        <v>899</v>
      </c>
      <c r="I312" t="s">
        <v>67</v>
      </c>
      <c r="J312" s="14">
        <v>18</v>
      </c>
      <c r="K312" s="14" t="s">
        <v>62</v>
      </c>
      <c r="L312" t="s">
        <v>3</v>
      </c>
      <c r="M312" s="14">
        <v>3.02</v>
      </c>
      <c r="N312" s="14">
        <v>1.98</v>
      </c>
      <c r="P312" s="20"/>
      <c r="AH312" s="16">
        <f t="shared" si="98"/>
        <v>3.02</v>
      </c>
      <c r="AI312" s="17">
        <f t="shared" si="80"/>
        <v>3.02</v>
      </c>
      <c r="AJ312" s="17">
        <f t="shared" si="81"/>
        <v>0</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3">
        <v>15866</v>
      </c>
      <c r="B313" s="15">
        <v>40894</v>
      </c>
      <c r="C313" t="s">
        <v>62</v>
      </c>
      <c r="D313" t="s">
        <v>682</v>
      </c>
      <c r="E313" t="s">
        <v>63</v>
      </c>
      <c r="F313" t="s">
        <v>429</v>
      </c>
      <c r="G313" t="s">
        <v>440</v>
      </c>
      <c r="H313" s="64" t="s">
        <v>888</v>
      </c>
      <c r="I313" t="s">
        <v>64</v>
      </c>
      <c r="J313" s="14">
        <v>12</v>
      </c>
      <c r="K313" s="14" t="s">
        <v>439</v>
      </c>
      <c r="L313" t="s">
        <v>5</v>
      </c>
      <c r="M313" s="14">
        <v>30</v>
      </c>
      <c r="N313" s="14">
        <v>10</v>
      </c>
      <c r="P313" s="20"/>
      <c r="AH313" s="16">
        <f t="shared" si="98"/>
        <v>10</v>
      </c>
      <c r="AI313" s="17">
        <f t="shared" si="80"/>
        <v>0</v>
      </c>
      <c r="AJ313" s="17">
        <f t="shared" si="81"/>
        <v>10</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3">
        <v>15907</v>
      </c>
      <c r="B314" s="15">
        <v>40908</v>
      </c>
      <c r="C314" t="s">
        <v>62</v>
      </c>
      <c r="D314" t="s">
        <v>683</v>
      </c>
      <c r="E314" t="s">
        <v>63</v>
      </c>
      <c r="F314" t="s">
        <v>429</v>
      </c>
      <c r="G314" t="s">
        <v>438</v>
      </c>
      <c r="H314" s="64" t="s">
        <v>877</v>
      </c>
      <c r="I314" t="s">
        <v>64</v>
      </c>
      <c r="J314" s="14">
        <v>6</v>
      </c>
      <c r="K314" s="14" t="s">
        <v>439</v>
      </c>
      <c r="L314" t="s">
        <v>5</v>
      </c>
      <c r="M314" s="14">
        <v>30</v>
      </c>
      <c r="N314" s="14">
        <v>10</v>
      </c>
      <c r="P314" s="20"/>
      <c r="AH314" s="16">
        <f t="shared" si="98"/>
        <v>10</v>
      </c>
      <c r="AI314" s="17">
        <f t="shared" si="80"/>
        <v>0</v>
      </c>
      <c r="AJ314" s="17">
        <f t="shared" si="81"/>
        <v>10</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3">
        <v>15978</v>
      </c>
      <c r="B315" s="15">
        <v>40924</v>
      </c>
      <c r="C315" t="s">
        <v>62</v>
      </c>
      <c r="D315" t="s">
        <v>684</v>
      </c>
      <c r="E315" t="s">
        <v>63</v>
      </c>
      <c r="F315" t="s">
        <v>429</v>
      </c>
      <c r="G315" t="s">
        <v>487</v>
      </c>
      <c r="H315" s="64" t="s">
        <v>898</v>
      </c>
      <c r="I315" t="s">
        <v>64</v>
      </c>
      <c r="J315" s="14">
        <v>11</v>
      </c>
      <c r="K315" s="14" t="s">
        <v>439</v>
      </c>
      <c r="L315" t="s">
        <v>5</v>
      </c>
      <c r="M315" s="14">
        <v>30</v>
      </c>
      <c r="N315" s="14">
        <v>10</v>
      </c>
      <c r="P315" s="20"/>
      <c r="AH315" s="16">
        <f t="shared" si="98"/>
        <v>10</v>
      </c>
      <c r="AI315" s="17">
        <f t="shared" si="80"/>
        <v>0</v>
      </c>
      <c r="AJ315" s="17">
        <f t="shared" si="81"/>
        <v>10</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3">
        <v>16031</v>
      </c>
      <c r="B316" s="15">
        <v>40941</v>
      </c>
      <c r="C316" t="s">
        <v>62</v>
      </c>
      <c r="D316" t="s">
        <v>685</v>
      </c>
      <c r="E316" t="s">
        <v>63</v>
      </c>
      <c r="F316" t="s">
        <v>429</v>
      </c>
      <c r="G316" t="s">
        <v>440</v>
      </c>
      <c r="H316" s="64" t="s">
        <v>874</v>
      </c>
      <c r="I316" t="s">
        <v>64</v>
      </c>
      <c r="J316" s="14">
        <v>11</v>
      </c>
      <c r="K316" s="14" t="s">
        <v>439</v>
      </c>
      <c r="L316" t="s">
        <v>5</v>
      </c>
      <c r="M316" s="14">
        <v>30</v>
      </c>
      <c r="N316" s="14">
        <v>10</v>
      </c>
      <c r="P316" s="20"/>
      <c r="AH316" s="16">
        <f t="shared" si="98"/>
        <v>10</v>
      </c>
      <c r="AI316" s="17">
        <f t="shared" si="80"/>
        <v>0</v>
      </c>
      <c r="AJ316" s="17">
        <f t="shared" si="81"/>
        <v>10</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3">
        <v>16125</v>
      </c>
      <c r="B317" s="15">
        <v>40969</v>
      </c>
      <c r="C317" t="s">
        <v>62</v>
      </c>
      <c r="D317" t="s">
        <v>682</v>
      </c>
      <c r="E317" t="s">
        <v>63</v>
      </c>
      <c r="F317" t="s">
        <v>429</v>
      </c>
      <c r="G317" t="s">
        <v>537</v>
      </c>
      <c r="H317" s="60" t="s">
        <v>998</v>
      </c>
      <c r="I317" t="s">
        <v>67</v>
      </c>
      <c r="J317" s="14">
        <v>9</v>
      </c>
      <c r="K317" s="14" t="s">
        <v>439</v>
      </c>
      <c r="L317" t="s">
        <v>5</v>
      </c>
      <c r="M317" s="14">
        <v>1.125</v>
      </c>
      <c r="N317" s="14">
        <v>1.125</v>
      </c>
      <c r="P317" s="20"/>
      <c r="AH317" s="16">
        <f t="shared" si="98"/>
        <v>1.125</v>
      </c>
      <c r="AI317" s="17">
        <f t="shared" si="80"/>
        <v>0</v>
      </c>
      <c r="AJ317" s="17">
        <f t="shared" si="81"/>
        <v>1.125</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3">
        <v>16126</v>
      </c>
      <c r="B318" s="15">
        <v>40969</v>
      </c>
      <c r="C318" t="s">
        <v>62</v>
      </c>
      <c r="D318" t="s">
        <v>686</v>
      </c>
      <c r="E318" t="s">
        <v>63</v>
      </c>
      <c r="F318" t="s">
        <v>429</v>
      </c>
      <c r="G318" t="s">
        <v>493</v>
      </c>
      <c r="H318" s="64" t="s">
        <v>999</v>
      </c>
      <c r="I318" t="s">
        <v>64</v>
      </c>
      <c r="J318" s="14">
        <v>12</v>
      </c>
      <c r="K318" s="14" t="s">
        <v>439</v>
      </c>
      <c r="L318" t="s">
        <v>5</v>
      </c>
      <c r="M318" s="14">
        <v>30</v>
      </c>
      <c r="N318" s="14">
        <v>10</v>
      </c>
      <c r="P318" s="20"/>
      <c r="AH318" s="16">
        <f t="shared" si="98"/>
        <v>10</v>
      </c>
      <c r="AI318" s="17">
        <f t="shared" si="80"/>
        <v>0</v>
      </c>
      <c r="AJ318" s="17">
        <f t="shared" si="81"/>
        <v>10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3">
        <v>16134</v>
      </c>
      <c r="B319" s="15">
        <v>40972</v>
      </c>
      <c r="C319" t="s">
        <v>62</v>
      </c>
      <c r="D319" t="s">
        <v>429</v>
      </c>
      <c r="E319" t="s">
        <v>63</v>
      </c>
      <c r="F319" t="s">
        <v>536</v>
      </c>
      <c r="G319" t="s">
        <v>537</v>
      </c>
      <c r="H319" s="60" t="s">
        <v>538</v>
      </c>
      <c r="I319" t="s">
        <v>67</v>
      </c>
      <c r="J319" s="14">
        <v>10</v>
      </c>
      <c r="K319" s="14" t="s">
        <v>439</v>
      </c>
      <c r="L319" t="s">
        <v>5</v>
      </c>
      <c r="M319" s="14">
        <v>1.25</v>
      </c>
      <c r="N319" s="14">
        <v>1.25</v>
      </c>
      <c r="P319" s="20"/>
      <c r="AH319" s="16">
        <f t="shared" si="98"/>
        <v>1.25</v>
      </c>
      <c r="AI319" s="17">
        <f t="shared" si="80"/>
        <v>1.25</v>
      </c>
      <c r="AJ319" s="17">
        <f t="shared" si="81"/>
        <v>0</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3">
        <v>16140</v>
      </c>
      <c r="B320" s="15">
        <v>40975</v>
      </c>
      <c r="C320" t="s">
        <v>62</v>
      </c>
      <c r="D320" t="s">
        <v>686</v>
      </c>
      <c r="E320" t="s">
        <v>63</v>
      </c>
      <c r="F320" t="s">
        <v>429</v>
      </c>
      <c r="G320" t="s">
        <v>493</v>
      </c>
      <c r="H320" s="64" t="s">
        <v>1000</v>
      </c>
      <c r="I320" t="s">
        <v>67</v>
      </c>
      <c r="J320" s="14">
        <v>15</v>
      </c>
      <c r="K320" s="14" t="s">
        <v>439</v>
      </c>
      <c r="L320" t="s">
        <v>5</v>
      </c>
      <c r="M320" s="14">
        <v>1.875</v>
      </c>
      <c r="N320" s="14">
        <v>1.875</v>
      </c>
      <c r="P320" s="20"/>
      <c r="AH320" s="16">
        <f t="shared" si="98"/>
        <v>1.875</v>
      </c>
      <c r="AI320" s="17">
        <f t="shared" si="80"/>
        <v>0</v>
      </c>
      <c r="AJ320" s="17">
        <f t="shared" si="81"/>
        <v>1.875</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3">
        <v>16146</v>
      </c>
      <c r="B321" s="15">
        <v>40978</v>
      </c>
      <c r="C321" t="s">
        <v>62</v>
      </c>
      <c r="D321" t="s">
        <v>564</v>
      </c>
      <c r="E321" t="s">
        <v>63</v>
      </c>
      <c r="F321" t="s">
        <v>429</v>
      </c>
      <c r="G321" t="s">
        <v>493</v>
      </c>
      <c r="H321" s="64" t="s">
        <v>1001</v>
      </c>
      <c r="I321" t="s">
        <v>67</v>
      </c>
      <c r="J321" s="14">
        <v>46</v>
      </c>
      <c r="K321" s="14" t="s">
        <v>62</v>
      </c>
      <c r="L321" t="s">
        <v>3</v>
      </c>
      <c r="M321" s="14">
        <v>6.9399999999999995</v>
      </c>
      <c r="N321" s="14">
        <v>5.0600000000000005</v>
      </c>
      <c r="P321" s="20"/>
      <c r="AH321" s="16">
        <f t="shared" si="98"/>
        <v>5.0600000000000005</v>
      </c>
      <c r="AI321" s="17">
        <f t="shared" si="80"/>
        <v>0</v>
      </c>
      <c r="AJ321" s="17">
        <f t="shared" si="81"/>
        <v>5.0600000000000005</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3">
        <v>16163</v>
      </c>
      <c r="B322" s="15">
        <v>40985</v>
      </c>
      <c r="C322" t="s">
        <v>62</v>
      </c>
      <c r="D322" t="s">
        <v>686</v>
      </c>
      <c r="E322" t="s">
        <v>63</v>
      </c>
      <c r="F322" t="s">
        <v>429</v>
      </c>
      <c r="G322" t="s">
        <v>493</v>
      </c>
      <c r="H322" s="64" t="s">
        <v>1002</v>
      </c>
      <c r="I322" t="s">
        <v>67</v>
      </c>
      <c r="J322" s="14">
        <v>15</v>
      </c>
      <c r="K322" s="14" t="s">
        <v>439</v>
      </c>
      <c r="L322" t="s">
        <v>5</v>
      </c>
      <c r="M322" s="14">
        <v>1.875</v>
      </c>
      <c r="N322" s="14">
        <v>1.875</v>
      </c>
      <c r="P322" s="20"/>
      <c r="AH322" s="16">
        <f t="shared" si="98"/>
        <v>1.875</v>
      </c>
      <c r="AI322" s="17">
        <f t="shared" ref="AI322:AI385" si="99">SUMIFS(M322,D322,"*"&amp;$BB$1&amp;"*")</f>
        <v>0</v>
      </c>
      <c r="AJ322" s="17">
        <f t="shared" ref="AJ322:AJ385" si="100">SUMIFS(N322,F322,"*"&amp;$BB$1&amp;"*")</f>
        <v>1.875</v>
      </c>
      <c r="AK322" s="17">
        <f t="shared" ref="AK322:AK385" si="101">SUMIFS(M322,P322,"*"&amp;$BB$1&amp;"*",O322,"CSA")</f>
        <v>0</v>
      </c>
      <c r="AL322" s="17">
        <f t="shared" ref="AL322:AL385" si="102">SUMIFS(N322,P322,"*"&amp;$BB$1&amp;"*",O322,"USA")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3">
        <v>16191</v>
      </c>
      <c r="B323" s="15">
        <v>40993</v>
      </c>
      <c r="C323" t="s">
        <v>62</v>
      </c>
      <c r="D323" t="s">
        <v>688</v>
      </c>
      <c r="E323" t="s">
        <v>63</v>
      </c>
      <c r="F323" t="s">
        <v>429</v>
      </c>
      <c r="G323" t="s">
        <v>438</v>
      </c>
      <c r="H323" s="64" t="s">
        <v>877</v>
      </c>
      <c r="I323" t="s">
        <v>64</v>
      </c>
      <c r="J323" s="14">
        <v>6</v>
      </c>
      <c r="K323" s="14" t="s">
        <v>439</v>
      </c>
      <c r="L323" t="s">
        <v>5</v>
      </c>
      <c r="M323" s="14">
        <v>30</v>
      </c>
      <c r="N323" s="14">
        <v>10</v>
      </c>
      <c r="P323" s="20"/>
      <c r="AH323" s="16">
        <f t="shared" ref="AH323:AH386" si="117">SUM(AI323:AZ323)</f>
        <v>10</v>
      </c>
      <c r="AI323" s="17">
        <f t="shared" si="99"/>
        <v>0</v>
      </c>
      <c r="AJ323" s="17">
        <f t="shared" si="100"/>
        <v>10</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3">
        <v>16193</v>
      </c>
      <c r="B324" s="15">
        <v>40993</v>
      </c>
      <c r="C324" t="s">
        <v>62</v>
      </c>
      <c r="D324" t="s">
        <v>687</v>
      </c>
      <c r="E324" t="s">
        <v>63</v>
      </c>
      <c r="F324" t="s">
        <v>429</v>
      </c>
      <c r="G324" t="s">
        <v>508</v>
      </c>
      <c r="H324" s="64" t="s">
        <v>973</v>
      </c>
      <c r="I324" t="s">
        <v>67</v>
      </c>
      <c r="J324" s="14">
        <v>12</v>
      </c>
      <c r="K324" s="14" t="s">
        <v>439</v>
      </c>
      <c r="L324" t="s">
        <v>5</v>
      </c>
      <c r="M324" s="14">
        <v>1.5</v>
      </c>
      <c r="N324" s="14">
        <v>1.5</v>
      </c>
      <c r="P324" s="20"/>
      <c r="AH324" s="16">
        <f t="shared" si="117"/>
        <v>1.5</v>
      </c>
      <c r="AI324" s="17">
        <f t="shared" si="99"/>
        <v>0</v>
      </c>
      <c r="AJ324" s="17">
        <f t="shared" si="100"/>
        <v>1.5</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3">
        <v>16199</v>
      </c>
      <c r="B325" s="15">
        <v>40994</v>
      </c>
      <c r="C325" t="s">
        <v>62</v>
      </c>
      <c r="D325" t="s">
        <v>688</v>
      </c>
      <c r="E325" t="s">
        <v>63</v>
      </c>
      <c r="F325" t="s">
        <v>429</v>
      </c>
      <c r="G325" t="s">
        <v>438</v>
      </c>
      <c r="H325" s="64" t="s">
        <v>895</v>
      </c>
      <c r="I325" t="s">
        <v>67</v>
      </c>
      <c r="J325" s="14">
        <v>1</v>
      </c>
      <c r="K325" s="14" t="s">
        <v>439</v>
      </c>
      <c r="L325" t="s">
        <v>5</v>
      </c>
      <c r="M325" s="14">
        <v>0.125</v>
      </c>
      <c r="N325" s="14">
        <v>0.125</v>
      </c>
      <c r="P325" s="20"/>
      <c r="AH325" s="16">
        <f t="shared" si="117"/>
        <v>0.125</v>
      </c>
      <c r="AI325" s="17">
        <f t="shared" si="99"/>
        <v>0</v>
      </c>
      <c r="AJ325" s="17">
        <f t="shared" si="100"/>
        <v>0.125</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3">
        <v>16208</v>
      </c>
      <c r="B326" s="15">
        <v>40998</v>
      </c>
      <c r="C326" t="s">
        <v>62</v>
      </c>
      <c r="D326" t="s">
        <v>686</v>
      </c>
      <c r="E326" t="s">
        <v>63</v>
      </c>
      <c r="F326" t="s">
        <v>429</v>
      </c>
      <c r="G326" t="s">
        <v>493</v>
      </c>
      <c r="H326" s="65" t="s">
        <v>1003</v>
      </c>
      <c r="I326" t="s">
        <v>67</v>
      </c>
      <c r="J326" s="14">
        <v>18</v>
      </c>
      <c r="K326" s="14" t="s">
        <v>62</v>
      </c>
      <c r="L326" t="s">
        <v>3</v>
      </c>
      <c r="M326" s="14">
        <v>3.02</v>
      </c>
      <c r="N326" s="14">
        <v>1.98</v>
      </c>
      <c r="P326" s="20"/>
      <c r="AH326" s="16">
        <f t="shared" si="117"/>
        <v>1.98</v>
      </c>
      <c r="AI326" s="17">
        <f t="shared" si="99"/>
        <v>0</v>
      </c>
      <c r="AJ326" s="17">
        <f t="shared" si="100"/>
        <v>1.98</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3">
        <v>16219</v>
      </c>
      <c r="B327" s="15">
        <v>41001</v>
      </c>
      <c r="C327" t="s">
        <v>62</v>
      </c>
      <c r="D327" t="s">
        <v>689</v>
      </c>
      <c r="E327" t="s">
        <v>63</v>
      </c>
      <c r="F327" t="s">
        <v>429</v>
      </c>
      <c r="G327" t="s">
        <v>508</v>
      </c>
      <c r="H327" s="64" t="s">
        <v>1004</v>
      </c>
      <c r="I327" t="s">
        <v>67</v>
      </c>
      <c r="J327" s="14">
        <v>1</v>
      </c>
      <c r="K327" s="14" t="s">
        <v>439</v>
      </c>
      <c r="L327" t="s">
        <v>5</v>
      </c>
      <c r="M327" s="14">
        <v>0.125</v>
      </c>
      <c r="N327" s="14">
        <v>0.125</v>
      </c>
      <c r="P327" s="20"/>
      <c r="AH327" s="16">
        <f t="shared" si="117"/>
        <v>0.125</v>
      </c>
      <c r="AI327" s="17">
        <f t="shared" si="99"/>
        <v>0</v>
      </c>
      <c r="AJ327" s="17">
        <f t="shared" si="100"/>
        <v>0.125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3">
        <v>16229</v>
      </c>
      <c r="B328" s="15">
        <v>41005</v>
      </c>
      <c r="C328" t="s">
        <v>62</v>
      </c>
      <c r="D328" t="s">
        <v>429</v>
      </c>
      <c r="E328" t="s">
        <v>63</v>
      </c>
      <c r="F328" t="s">
        <v>545</v>
      </c>
      <c r="G328" t="s">
        <v>493</v>
      </c>
      <c r="H328" s="64" t="s">
        <v>900</v>
      </c>
      <c r="I328" t="s">
        <v>68</v>
      </c>
      <c r="J328" s="14">
        <v>34</v>
      </c>
      <c r="K328" s="14" t="s">
        <v>439</v>
      </c>
      <c r="L328" t="s">
        <v>5</v>
      </c>
      <c r="M328" s="14">
        <v>8.5</v>
      </c>
      <c r="N328" s="14">
        <v>8.5</v>
      </c>
      <c r="P328" s="20"/>
      <c r="AH328" s="16">
        <f t="shared" si="117"/>
        <v>8.5</v>
      </c>
      <c r="AI328" s="17">
        <f t="shared" si="99"/>
        <v>8.5</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3">
        <v>16315</v>
      </c>
      <c r="B329" s="15">
        <v>41035</v>
      </c>
      <c r="C329" t="s">
        <v>62</v>
      </c>
      <c r="D329" t="s">
        <v>682</v>
      </c>
      <c r="E329" t="s">
        <v>63</v>
      </c>
      <c r="F329" t="s">
        <v>429</v>
      </c>
      <c r="G329" t="s">
        <v>508</v>
      </c>
      <c r="H329" s="64" t="s">
        <v>1005</v>
      </c>
      <c r="I329" t="s">
        <v>67</v>
      </c>
      <c r="J329" s="14">
        <v>10</v>
      </c>
      <c r="K329" s="14" t="s">
        <v>439</v>
      </c>
      <c r="L329" t="s">
        <v>5</v>
      </c>
      <c r="M329" s="14">
        <v>1.25</v>
      </c>
      <c r="N329" s="14">
        <v>1.25</v>
      </c>
      <c r="P329" s="20"/>
      <c r="AH329" s="16">
        <f t="shared" si="117"/>
        <v>1.25</v>
      </c>
      <c r="AI329" s="17">
        <f t="shared" si="99"/>
        <v>0</v>
      </c>
      <c r="AJ329" s="17">
        <f t="shared" si="100"/>
        <v>1.25</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3">
        <v>16363</v>
      </c>
      <c r="B330" s="15">
        <v>41056</v>
      </c>
      <c r="C330" t="s">
        <v>62</v>
      </c>
      <c r="D330" t="s">
        <v>690</v>
      </c>
      <c r="E330" t="s">
        <v>63</v>
      </c>
      <c r="F330" t="s">
        <v>429</v>
      </c>
      <c r="G330" t="s">
        <v>440</v>
      </c>
      <c r="H330" s="64" t="s">
        <v>888</v>
      </c>
      <c r="I330" t="s">
        <v>64</v>
      </c>
      <c r="J330" s="14">
        <v>12</v>
      </c>
      <c r="K330" s="14" t="s">
        <v>62</v>
      </c>
      <c r="L330" t="s">
        <v>3</v>
      </c>
      <c r="M330" s="14">
        <v>30</v>
      </c>
      <c r="N330" s="14">
        <v>10</v>
      </c>
      <c r="P330" s="20"/>
      <c r="AH330" s="16">
        <f t="shared" si="117"/>
        <v>10</v>
      </c>
      <c r="AI330" s="17">
        <f t="shared" si="99"/>
        <v>0</v>
      </c>
      <c r="AJ330" s="17">
        <f t="shared" si="100"/>
        <v>10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3">
        <v>16367</v>
      </c>
      <c r="B331" s="15">
        <v>41058</v>
      </c>
      <c r="C331" t="s">
        <v>62</v>
      </c>
      <c r="D331" t="s">
        <v>658</v>
      </c>
      <c r="E331" t="s">
        <v>63</v>
      </c>
      <c r="F331" t="s">
        <v>429</v>
      </c>
      <c r="G331" t="s">
        <v>484</v>
      </c>
      <c r="H331" s="64" t="s">
        <v>1006</v>
      </c>
      <c r="I331" t="s">
        <v>67</v>
      </c>
      <c r="J331" s="14">
        <v>1</v>
      </c>
      <c r="K331" s="14" t="s">
        <v>439</v>
      </c>
      <c r="L331" t="s">
        <v>5</v>
      </c>
      <c r="M331" s="14">
        <v>0.125</v>
      </c>
      <c r="N331" s="14">
        <v>0.125</v>
      </c>
      <c r="P331" s="20"/>
      <c r="AH331" s="16">
        <f t="shared" si="117"/>
        <v>0.125</v>
      </c>
      <c r="AI331" s="17">
        <f t="shared" si="99"/>
        <v>0</v>
      </c>
      <c r="AJ331" s="17">
        <f t="shared" si="100"/>
        <v>0.125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3">
        <v>16466</v>
      </c>
      <c r="B332" s="15">
        <v>41095</v>
      </c>
      <c r="C332" t="s">
        <v>62</v>
      </c>
      <c r="D332" t="s">
        <v>691</v>
      </c>
      <c r="E332" t="s">
        <v>63</v>
      </c>
      <c r="F332" t="s">
        <v>429</v>
      </c>
      <c r="G332" t="s">
        <v>493</v>
      </c>
      <c r="H332" s="64" t="s">
        <v>990</v>
      </c>
      <c r="I332" t="s">
        <v>64</v>
      </c>
      <c r="J332" s="14">
        <v>9</v>
      </c>
      <c r="K332" s="14" t="s">
        <v>439</v>
      </c>
      <c r="L332" t="s">
        <v>5</v>
      </c>
      <c r="M332" s="14">
        <v>30</v>
      </c>
      <c r="N332" s="14">
        <v>10</v>
      </c>
      <c r="P332" s="20"/>
      <c r="AH332" s="16">
        <f t="shared" si="117"/>
        <v>10</v>
      </c>
      <c r="AI332" s="17">
        <f t="shared" si="99"/>
        <v>0</v>
      </c>
      <c r="AJ332" s="17">
        <f t="shared" si="100"/>
        <v>10</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3">
        <v>16467</v>
      </c>
      <c r="B333" s="15">
        <v>41095</v>
      </c>
      <c r="C333" t="s">
        <v>62</v>
      </c>
      <c r="D333" t="s">
        <v>691</v>
      </c>
      <c r="E333" t="s">
        <v>63</v>
      </c>
      <c r="F333" t="s">
        <v>429</v>
      </c>
      <c r="G333" t="s">
        <v>493</v>
      </c>
      <c r="H333" s="64" t="s">
        <v>900</v>
      </c>
      <c r="I333" t="s">
        <v>67</v>
      </c>
      <c r="J333" s="14">
        <v>29</v>
      </c>
      <c r="K333" s="14" t="s">
        <v>439</v>
      </c>
      <c r="L333" t="s">
        <v>5</v>
      </c>
      <c r="M333" s="14">
        <v>3.625</v>
      </c>
      <c r="N333" s="14">
        <v>3.625</v>
      </c>
      <c r="P333" s="20"/>
      <c r="AH333" s="16">
        <f t="shared" si="117"/>
        <v>3.625</v>
      </c>
      <c r="AI333" s="17">
        <f t="shared" si="99"/>
        <v>0</v>
      </c>
      <c r="AJ333" s="17">
        <f t="shared" si="100"/>
        <v>3.625</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3">
        <v>16550</v>
      </c>
      <c r="B334" s="15">
        <v>41126</v>
      </c>
      <c r="C334" t="s">
        <v>62</v>
      </c>
      <c r="D334" t="s">
        <v>429</v>
      </c>
      <c r="E334" t="s">
        <v>63</v>
      </c>
      <c r="F334" t="s">
        <v>546</v>
      </c>
      <c r="G334" t="s">
        <v>435</v>
      </c>
      <c r="H334" s="65" t="s">
        <v>901</v>
      </c>
      <c r="I334" t="s">
        <v>68</v>
      </c>
      <c r="J334" s="14">
        <v>21</v>
      </c>
      <c r="K334" s="14" t="s">
        <v>63</v>
      </c>
      <c r="L334" t="s">
        <v>3</v>
      </c>
      <c r="M334" s="14">
        <v>4.62</v>
      </c>
      <c r="N334" s="14">
        <v>6.88</v>
      </c>
      <c r="P334" s="20"/>
      <c r="AH334" s="16">
        <f t="shared" si="117"/>
        <v>4.62</v>
      </c>
      <c r="AI334" s="17">
        <f t="shared" si="99"/>
        <v>4.62</v>
      </c>
      <c r="AJ334" s="17">
        <f t="shared" si="100"/>
        <v>0</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3">
        <v>16612</v>
      </c>
      <c r="B335" s="15">
        <v>41146</v>
      </c>
      <c r="C335" t="s">
        <v>62</v>
      </c>
      <c r="D335" t="s">
        <v>429</v>
      </c>
      <c r="E335" t="s">
        <v>63</v>
      </c>
      <c r="F335" t="s">
        <v>547</v>
      </c>
      <c r="G335" t="s">
        <v>435</v>
      </c>
      <c r="H335" s="64" t="s">
        <v>902</v>
      </c>
      <c r="I335" t="s">
        <v>68</v>
      </c>
      <c r="J335" s="14">
        <v>12</v>
      </c>
      <c r="K335" s="14" t="s">
        <v>63</v>
      </c>
      <c r="L335" t="s">
        <v>3</v>
      </c>
      <c r="M335" s="14">
        <v>2.64</v>
      </c>
      <c r="N335" s="14">
        <v>4.3599999999999994</v>
      </c>
      <c r="P335" s="20"/>
      <c r="AH335" s="16">
        <f t="shared" si="117"/>
        <v>2.64</v>
      </c>
      <c r="AI335" s="17">
        <f t="shared" si="99"/>
        <v>2.64</v>
      </c>
      <c r="AJ335" s="17">
        <f t="shared" si="100"/>
        <v>0</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3">
        <v>16720</v>
      </c>
      <c r="B336" s="15">
        <v>41176</v>
      </c>
      <c r="C336" t="s">
        <v>62</v>
      </c>
      <c r="D336" t="s">
        <v>722</v>
      </c>
      <c r="E336" t="s">
        <v>63</v>
      </c>
      <c r="F336" t="s">
        <v>515</v>
      </c>
      <c r="G336" t="s">
        <v>454</v>
      </c>
      <c r="H336" s="60" t="s">
        <v>780</v>
      </c>
      <c r="I336" t="s">
        <v>85</v>
      </c>
      <c r="J336" s="14">
        <v>48</v>
      </c>
      <c r="K336" s="14" t="s">
        <v>62</v>
      </c>
      <c r="L336" t="s">
        <v>4</v>
      </c>
      <c r="M336" s="14">
        <v>6.74</v>
      </c>
      <c r="N336" s="14">
        <v>5.76</v>
      </c>
      <c r="O336" t="s">
        <v>63</v>
      </c>
      <c r="P336" s="20" t="s">
        <v>429</v>
      </c>
      <c r="Q336" t="s">
        <v>63</v>
      </c>
      <c r="R336" t="s">
        <v>781</v>
      </c>
      <c r="S336" t="s">
        <v>62</v>
      </c>
      <c r="T336" t="s">
        <v>473</v>
      </c>
      <c r="U336" t="s">
        <v>62</v>
      </c>
      <c r="V336" t="s">
        <v>782</v>
      </c>
      <c r="W336" t="s">
        <v>439</v>
      </c>
      <c r="Y336" t="s">
        <v>439</v>
      </c>
      <c r="AA336" t="s">
        <v>439</v>
      </c>
      <c r="AH336" s="16">
        <f t="shared" si="117"/>
        <v>5.76</v>
      </c>
      <c r="AI336" s="17">
        <f t="shared" si="99"/>
        <v>0</v>
      </c>
      <c r="AJ336" s="17">
        <f t="shared" si="100"/>
        <v>0</v>
      </c>
      <c r="AK336" s="17">
        <f t="shared" si="101"/>
        <v>0</v>
      </c>
      <c r="AL336" s="17">
        <f t="shared" si="102"/>
        <v>5.76</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3">
        <v>16746</v>
      </c>
      <c r="B337" s="15">
        <v>41186</v>
      </c>
      <c r="C337" t="s">
        <v>62</v>
      </c>
      <c r="D337" t="s">
        <v>692</v>
      </c>
      <c r="E337" t="s">
        <v>63</v>
      </c>
      <c r="F337" t="s">
        <v>429</v>
      </c>
      <c r="G337" t="s">
        <v>438</v>
      </c>
      <c r="H337" s="64" t="s">
        <v>877</v>
      </c>
      <c r="I337" t="s">
        <v>64</v>
      </c>
      <c r="J337" s="14">
        <v>6</v>
      </c>
      <c r="K337" s="14" t="s">
        <v>439</v>
      </c>
      <c r="L337" t="s">
        <v>5</v>
      </c>
      <c r="M337" s="14">
        <v>30</v>
      </c>
      <c r="N337" s="14">
        <v>10</v>
      </c>
      <c r="P337" s="20"/>
      <c r="AH337" s="16">
        <f t="shared" si="117"/>
        <v>10</v>
      </c>
      <c r="AI337" s="17">
        <f t="shared" si="99"/>
        <v>0</v>
      </c>
      <c r="AJ337" s="17">
        <f t="shared" si="100"/>
        <v>10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3">
        <v>16774</v>
      </c>
      <c r="B338" s="15">
        <v>41193</v>
      </c>
      <c r="C338" t="s">
        <v>62</v>
      </c>
      <c r="D338" t="s">
        <v>429</v>
      </c>
      <c r="E338" t="s">
        <v>63</v>
      </c>
      <c r="F338" t="s">
        <v>545</v>
      </c>
      <c r="G338" t="s">
        <v>508</v>
      </c>
      <c r="H338" s="64" t="s">
        <v>903</v>
      </c>
      <c r="I338" t="s">
        <v>68</v>
      </c>
      <c r="J338" s="14">
        <v>20</v>
      </c>
      <c r="K338" s="14" t="s">
        <v>439</v>
      </c>
      <c r="L338" t="s">
        <v>5</v>
      </c>
      <c r="M338" s="14">
        <v>5</v>
      </c>
      <c r="N338" s="14">
        <v>5</v>
      </c>
      <c r="P338" s="20"/>
      <c r="AH338" s="16">
        <f t="shared" si="117"/>
        <v>5</v>
      </c>
      <c r="AI338" s="17">
        <f t="shared" si="99"/>
        <v>5</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3">
        <v>16781</v>
      </c>
      <c r="B339" s="15">
        <v>41194</v>
      </c>
      <c r="C339" t="s">
        <v>62</v>
      </c>
      <c r="D339" t="s">
        <v>692</v>
      </c>
      <c r="E339" t="s">
        <v>63</v>
      </c>
      <c r="F339" t="s">
        <v>429</v>
      </c>
      <c r="G339" t="s">
        <v>438</v>
      </c>
      <c r="H339" s="64" t="s">
        <v>895</v>
      </c>
      <c r="I339" t="s">
        <v>67</v>
      </c>
      <c r="J339" s="14">
        <v>1</v>
      </c>
      <c r="K339" s="14" t="s">
        <v>439</v>
      </c>
      <c r="L339" t="s">
        <v>5</v>
      </c>
      <c r="M339" s="14">
        <v>0.125</v>
      </c>
      <c r="N339" s="14">
        <v>0.125</v>
      </c>
      <c r="P339" s="20"/>
      <c r="AH339" s="16">
        <f t="shared" si="117"/>
        <v>0.125</v>
      </c>
      <c r="AI339" s="17">
        <f t="shared" si="99"/>
        <v>0</v>
      </c>
      <c r="AJ339" s="17">
        <f t="shared" si="100"/>
        <v>0.125</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3">
        <v>16817</v>
      </c>
      <c r="B340" s="15">
        <v>41204</v>
      </c>
      <c r="C340" t="s">
        <v>62</v>
      </c>
      <c r="D340" t="s">
        <v>693</v>
      </c>
      <c r="E340" t="s">
        <v>63</v>
      </c>
      <c r="F340" t="s">
        <v>429</v>
      </c>
      <c r="G340" t="s">
        <v>438</v>
      </c>
      <c r="H340" s="64" t="s">
        <v>877</v>
      </c>
      <c r="I340" t="s">
        <v>64</v>
      </c>
      <c r="J340" s="14">
        <v>6</v>
      </c>
      <c r="K340" s="14" t="s">
        <v>439</v>
      </c>
      <c r="L340" t="s">
        <v>5</v>
      </c>
      <c r="M340" s="14">
        <v>30</v>
      </c>
      <c r="N340" s="14">
        <v>10</v>
      </c>
      <c r="P340" s="20"/>
      <c r="AH340" s="16">
        <f t="shared" si="117"/>
        <v>10</v>
      </c>
      <c r="AI340" s="17">
        <f t="shared" si="99"/>
        <v>0</v>
      </c>
      <c r="AJ340" s="17">
        <f t="shared" si="100"/>
        <v>10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3">
        <v>16829</v>
      </c>
      <c r="B341" s="15">
        <v>41209</v>
      </c>
      <c r="C341" t="s">
        <v>62</v>
      </c>
      <c r="D341" t="s">
        <v>694</v>
      </c>
      <c r="E341" t="s">
        <v>63</v>
      </c>
      <c r="F341" t="s">
        <v>429</v>
      </c>
      <c r="G341" t="s">
        <v>438</v>
      </c>
      <c r="H341" s="64" t="s">
        <v>877</v>
      </c>
      <c r="I341" t="s">
        <v>64</v>
      </c>
      <c r="J341" s="14">
        <v>6</v>
      </c>
      <c r="K341" s="14" t="s">
        <v>63</v>
      </c>
      <c r="L341" t="s">
        <v>4</v>
      </c>
      <c r="M341" s="14">
        <v>30</v>
      </c>
      <c r="N341" s="14">
        <v>10</v>
      </c>
      <c r="P341" s="20"/>
      <c r="AH341" s="16">
        <f t="shared" si="117"/>
        <v>10</v>
      </c>
      <c r="AI341" s="17">
        <f t="shared" si="99"/>
        <v>0</v>
      </c>
      <c r="AJ341" s="17">
        <f t="shared" si="100"/>
        <v>10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3">
        <v>16934</v>
      </c>
      <c r="B342" s="15">
        <v>41259</v>
      </c>
      <c r="C342" t="s">
        <v>62</v>
      </c>
      <c r="D342" t="s">
        <v>429</v>
      </c>
      <c r="E342" t="s">
        <v>63</v>
      </c>
      <c r="F342" t="s">
        <v>548</v>
      </c>
      <c r="G342" t="s">
        <v>487</v>
      </c>
      <c r="H342" s="64" t="s">
        <v>904</v>
      </c>
      <c r="I342" t="s">
        <v>68</v>
      </c>
      <c r="J342" s="14">
        <v>25</v>
      </c>
      <c r="K342" s="14" t="s">
        <v>439</v>
      </c>
      <c r="L342" t="s">
        <v>5</v>
      </c>
      <c r="M342" s="14">
        <v>6.25</v>
      </c>
      <c r="N342" s="14">
        <v>6.25</v>
      </c>
      <c r="P342" s="20"/>
      <c r="AH342" s="16">
        <f t="shared" si="117"/>
        <v>6.25</v>
      </c>
      <c r="AI342" s="17">
        <f t="shared" si="99"/>
        <v>6.25</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3">
        <v>17017</v>
      </c>
      <c r="B343" s="15">
        <v>41281</v>
      </c>
      <c r="C343" t="s">
        <v>62</v>
      </c>
      <c r="D343" t="s">
        <v>494</v>
      </c>
      <c r="E343" t="s">
        <v>63</v>
      </c>
      <c r="F343" t="s">
        <v>429</v>
      </c>
      <c r="G343" t="s">
        <v>487</v>
      </c>
      <c r="H343" s="64" t="s">
        <v>1007</v>
      </c>
      <c r="I343" t="s">
        <v>67</v>
      </c>
      <c r="J343" s="14">
        <v>1</v>
      </c>
      <c r="K343" s="14" t="s">
        <v>439</v>
      </c>
      <c r="L343" t="s">
        <v>5</v>
      </c>
      <c r="M343" s="14">
        <v>0.125</v>
      </c>
      <c r="N343" s="14">
        <v>0.125</v>
      </c>
      <c r="P343" s="20"/>
      <c r="AH343" s="16">
        <f t="shared" si="117"/>
        <v>0.125</v>
      </c>
      <c r="AI343" s="17">
        <f t="shared" si="99"/>
        <v>0</v>
      </c>
      <c r="AJ343" s="17">
        <f t="shared" si="100"/>
        <v>0.125</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63">
        <v>17021</v>
      </c>
      <c r="B344" s="15">
        <v>41283</v>
      </c>
      <c r="C344" t="s">
        <v>62</v>
      </c>
      <c r="D344" t="s">
        <v>695</v>
      </c>
      <c r="E344" t="s">
        <v>63</v>
      </c>
      <c r="F344" t="s">
        <v>429</v>
      </c>
      <c r="G344" t="s">
        <v>454</v>
      </c>
      <c r="H344" s="64" t="s">
        <v>906</v>
      </c>
      <c r="I344" t="s">
        <v>64</v>
      </c>
      <c r="J344" s="14">
        <v>6</v>
      </c>
      <c r="K344" s="14" t="s">
        <v>439</v>
      </c>
      <c r="L344" t="s">
        <v>5</v>
      </c>
      <c r="M344" s="14">
        <v>30</v>
      </c>
      <c r="N344" s="14">
        <v>10</v>
      </c>
      <c r="P344" s="20"/>
      <c r="AH344" s="16">
        <f t="shared" si="117"/>
        <v>10</v>
      </c>
      <c r="AI344" s="17">
        <f t="shared" si="99"/>
        <v>0</v>
      </c>
      <c r="AJ344" s="17">
        <f t="shared" si="100"/>
        <v>10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63">
        <v>17043</v>
      </c>
      <c r="B345" s="15">
        <v>41290</v>
      </c>
      <c r="C345" t="s">
        <v>62</v>
      </c>
      <c r="D345" t="s">
        <v>696</v>
      </c>
      <c r="E345" t="s">
        <v>63</v>
      </c>
      <c r="F345" t="s">
        <v>429</v>
      </c>
      <c r="G345" t="s">
        <v>559</v>
      </c>
      <c r="H345" s="64" t="s">
        <v>1008</v>
      </c>
      <c r="I345" t="s">
        <v>64</v>
      </c>
      <c r="J345" s="14">
        <v>8</v>
      </c>
      <c r="K345" s="14" t="s">
        <v>439</v>
      </c>
      <c r="L345" t="s">
        <v>5</v>
      </c>
      <c r="M345" s="14">
        <v>30</v>
      </c>
      <c r="N345" s="14">
        <v>10</v>
      </c>
      <c r="P345" s="20"/>
      <c r="AH345" s="16">
        <f t="shared" si="117"/>
        <v>10</v>
      </c>
      <c r="AI345" s="17">
        <f t="shared" si="99"/>
        <v>0</v>
      </c>
      <c r="AJ345" s="17">
        <f t="shared" si="100"/>
        <v>10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63">
        <v>17044</v>
      </c>
      <c r="B346" s="15">
        <v>41290</v>
      </c>
      <c r="C346" t="s">
        <v>62</v>
      </c>
      <c r="D346" t="s">
        <v>697</v>
      </c>
      <c r="E346" t="s">
        <v>63</v>
      </c>
      <c r="F346" t="s">
        <v>429</v>
      </c>
      <c r="G346" t="s">
        <v>493</v>
      </c>
      <c r="H346" s="64" t="s">
        <v>990</v>
      </c>
      <c r="I346" t="s">
        <v>67</v>
      </c>
      <c r="J346" s="14">
        <v>1</v>
      </c>
      <c r="K346" s="14" t="s">
        <v>439</v>
      </c>
      <c r="L346" t="s">
        <v>5</v>
      </c>
      <c r="M346" s="14">
        <v>0.125</v>
      </c>
      <c r="N346" s="14">
        <v>0.125</v>
      </c>
      <c r="P346" s="20"/>
      <c r="AH346" s="16">
        <f t="shared" si="117"/>
        <v>0.125</v>
      </c>
      <c r="AI346" s="17">
        <f t="shared" si="99"/>
        <v>0</v>
      </c>
      <c r="AJ346" s="17">
        <f t="shared" si="100"/>
        <v>0.125</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63">
        <v>17045</v>
      </c>
      <c r="B347" s="15">
        <v>41290</v>
      </c>
      <c r="C347" t="s">
        <v>62</v>
      </c>
      <c r="D347" t="s">
        <v>429</v>
      </c>
      <c r="E347" t="s">
        <v>63</v>
      </c>
      <c r="F347" t="s">
        <v>545</v>
      </c>
      <c r="G347" t="s">
        <v>537</v>
      </c>
      <c r="H347" s="60" t="s">
        <v>897</v>
      </c>
      <c r="I347" t="s">
        <v>68</v>
      </c>
      <c r="J347" s="14">
        <v>1</v>
      </c>
      <c r="K347" s="14" t="s">
        <v>439</v>
      </c>
      <c r="L347" t="s">
        <v>5</v>
      </c>
      <c r="M347" s="14">
        <v>0.25</v>
      </c>
      <c r="N347" s="14">
        <v>0.25</v>
      </c>
      <c r="P347" s="20"/>
      <c r="AH347" s="16">
        <f t="shared" si="117"/>
        <v>0.25</v>
      </c>
      <c r="AI347" s="17">
        <f t="shared" si="99"/>
        <v>0.25</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63">
        <v>17058</v>
      </c>
      <c r="B348" s="15">
        <v>41295</v>
      </c>
      <c r="C348" t="s">
        <v>62</v>
      </c>
      <c r="D348" t="s">
        <v>698</v>
      </c>
      <c r="E348" t="s">
        <v>63</v>
      </c>
      <c r="F348" t="s">
        <v>429</v>
      </c>
      <c r="G348" t="s">
        <v>440</v>
      </c>
      <c r="H348" s="64" t="s">
        <v>905</v>
      </c>
      <c r="I348" t="s">
        <v>64</v>
      </c>
      <c r="J348" s="14">
        <v>12</v>
      </c>
      <c r="K348" s="14" t="s">
        <v>439</v>
      </c>
      <c r="L348" t="s">
        <v>5</v>
      </c>
      <c r="M348" s="14">
        <v>30</v>
      </c>
      <c r="N348" s="14">
        <v>10</v>
      </c>
      <c r="P348" s="20"/>
      <c r="AH348" s="16">
        <f t="shared" si="117"/>
        <v>10</v>
      </c>
      <c r="AI348" s="17">
        <f t="shared" si="99"/>
        <v>0</v>
      </c>
      <c r="AJ348" s="17">
        <f t="shared" si="100"/>
        <v>10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63">
        <v>17201</v>
      </c>
      <c r="B349" s="15">
        <v>41336</v>
      </c>
      <c r="C349" t="s">
        <v>62</v>
      </c>
      <c r="D349" t="s">
        <v>549</v>
      </c>
      <c r="E349" t="s">
        <v>63</v>
      </c>
      <c r="F349" t="s">
        <v>429</v>
      </c>
      <c r="G349" t="s">
        <v>440</v>
      </c>
      <c r="H349" s="64" t="s">
        <v>905</v>
      </c>
      <c r="I349" t="s">
        <v>64</v>
      </c>
      <c r="J349" s="14">
        <v>8</v>
      </c>
      <c r="K349" s="14" t="s">
        <v>439</v>
      </c>
      <c r="L349" t="s">
        <v>5</v>
      </c>
      <c r="M349" s="14">
        <v>30</v>
      </c>
      <c r="N349" s="14">
        <v>10</v>
      </c>
      <c r="P349" s="20"/>
      <c r="AH349" s="16">
        <f t="shared" si="117"/>
        <v>10</v>
      </c>
      <c r="AI349" s="17">
        <f t="shared" si="99"/>
        <v>0</v>
      </c>
      <c r="AJ349" s="17">
        <f t="shared" si="100"/>
        <v>10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63">
        <v>17202</v>
      </c>
      <c r="B350" s="15">
        <v>41336</v>
      </c>
      <c r="C350" t="s">
        <v>62</v>
      </c>
      <c r="D350" t="s">
        <v>429</v>
      </c>
      <c r="E350" t="s">
        <v>63</v>
      </c>
      <c r="F350" t="s">
        <v>549</v>
      </c>
      <c r="G350" t="s">
        <v>440</v>
      </c>
      <c r="H350" s="64" t="s">
        <v>905</v>
      </c>
      <c r="I350" t="s">
        <v>67</v>
      </c>
      <c r="J350" s="14">
        <v>1</v>
      </c>
      <c r="K350" s="14" t="s">
        <v>439</v>
      </c>
      <c r="L350" t="s">
        <v>5</v>
      </c>
      <c r="M350" s="14">
        <v>0.125</v>
      </c>
      <c r="N350" s="14">
        <v>0.125</v>
      </c>
      <c r="P350" s="20"/>
      <c r="AH350" s="16">
        <f t="shared" si="117"/>
        <v>0.125</v>
      </c>
      <c r="AI350" s="17">
        <f t="shared" si="99"/>
        <v>0.125</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63">
        <v>17224</v>
      </c>
      <c r="B351" s="15">
        <v>41345</v>
      </c>
      <c r="C351" t="s">
        <v>62</v>
      </c>
      <c r="D351" t="s">
        <v>699</v>
      </c>
      <c r="E351" t="s">
        <v>63</v>
      </c>
      <c r="F351" t="s">
        <v>429</v>
      </c>
      <c r="G351" t="s">
        <v>431</v>
      </c>
      <c r="H351" s="64" t="s">
        <v>1009</v>
      </c>
      <c r="I351" t="s">
        <v>64</v>
      </c>
      <c r="J351" s="14">
        <v>8</v>
      </c>
      <c r="K351" s="14" t="s">
        <v>62</v>
      </c>
      <c r="L351" t="s">
        <v>4</v>
      </c>
      <c r="M351" s="14">
        <v>30</v>
      </c>
      <c r="N351" s="14">
        <v>10</v>
      </c>
      <c r="P351" s="20"/>
      <c r="AH351" s="16">
        <f t="shared" si="117"/>
        <v>10</v>
      </c>
      <c r="AI351" s="17">
        <f t="shared" si="99"/>
        <v>0</v>
      </c>
      <c r="AJ351" s="17">
        <f t="shared" si="100"/>
        <v>10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63">
        <v>17225</v>
      </c>
      <c r="B352" s="15">
        <v>41345</v>
      </c>
      <c r="C352" t="s">
        <v>62</v>
      </c>
      <c r="D352" t="s">
        <v>700</v>
      </c>
      <c r="E352" t="s">
        <v>63</v>
      </c>
      <c r="F352" t="s">
        <v>429</v>
      </c>
      <c r="G352" t="s">
        <v>438</v>
      </c>
      <c r="H352" s="64" t="s">
        <v>877</v>
      </c>
      <c r="I352" t="s">
        <v>64</v>
      </c>
      <c r="J352" s="14">
        <v>6</v>
      </c>
      <c r="K352" s="14" t="s">
        <v>439</v>
      </c>
      <c r="L352" t="s">
        <v>5</v>
      </c>
      <c r="M352" s="14">
        <v>30</v>
      </c>
      <c r="N352" s="14">
        <v>10</v>
      </c>
      <c r="P352" s="20"/>
      <c r="AH352" s="16">
        <f t="shared" si="117"/>
        <v>10</v>
      </c>
      <c r="AI352" s="17">
        <f t="shared" si="99"/>
        <v>0</v>
      </c>
      <c r="AJ352" s="17">
        <f t="shared" si="100"/>
        <v>10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63">
        <v>17331</v>
      </c>
      <c r="B353" s="15">
        <v>41392</v>
      </c>
      <c r="C353" t="s">
        <v>62</v>
      </c>
      <c r="D353" t="s">
        <v>494</v>
      </c>
      <c r="E353" t="s">
        <v>63</v>
      </c>
      <c r="F353" t="s">
        <v>429</v>
      </c>
      <c r="G353" t="s">
        <v>440</v>
      </c>
      <c r="H353" s="64" t="s">
        <v>1010</v>
      </c>
      <c r="I353" t="s">
        <v>67</v>
      </c>
      <c r="J353" s="14">
        <v>15</v>
      </c>
      <c r="K353" s="14" t="s">
        <v>439</v>
      </c>
      <c r="L353" t="s">
        <v>5</v>
      </c>
      <c r="M353" s="14">
        <v>1.875</v>
      </c>
      <c r="N353" s="14">
        <v>1.875</v>
      </c>
      <c r="P353" s="20"/>
      <c r="AH353" s="16">
        <f t="shared" si="117"/>
        <v>1.875</v>
      </c>
      <c r="AI353" s="17">
        <f t="shared" si="99"/>
        <v>0</v>
      </c>
      <c r="AJ353" s="17">
        <f t="shared" si="100"/>
        <v>1.875</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63">
        <v>17735</v>
      </c>
      <c r="B354" s="15">
        <v>41542</v>
      </c>
      <c r="C354" t="s">
        <v>62</v>
      </c>
      <c r="D354" t="s">
        <v>701</v>
      </c>
      <c r="E354" t="s">
        <v>63</v>
      </c>
      <c r="F354" t="s">
        <v>429</v>
      </c>
      <c r="G354" t="s">
        <v>459</v>
      </c>
      <c r="H354" s="64" t="s">
        <v>965</v>
      </c>
      <c r="I354" t="s">
        <v>64</v>
      </c>
      <c r="J354" s="14">
        <v>9</v>
      </c>
      <c r="K354" s="14" t="s">
        <v>62</v>
      </c>
      <c r="L354" t="s">
        <v>3</v>
      </c>
      <c r="M354" s="14">
        <v>30</v>
      </c>
      <c r="N354" s="14">
        <v>10</v>
      </c>
      <c r="P354" s="20"/>
      <c r="AH354" s="16">
        <f t="shared" si="117"/>
        <v>10</v>
      </c>
      <c r="AI354" s="17">
        <f t="shared" si="99"/>
        <v>0</v>
      </c>
      <c r="AJ354" s="17">
        <f t="shared" si="100"/>
        <v>10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63">
        <v>17787</v>
      </c>
      <c r="B355" s="15">
        <v>41571</v>
      </c>
      <c r="C355" t="s">
        <v>62</v>
      </c>
      <c r="D355" t="s">
        <v>702</v>
      </c>
      <c r="E355" t="s">
        <v>63</v>
      </c>
      <c r="F355" t="s">
        <v>429</v>
      </c>
      <c r="G355" t="s">
        <v>435</v>
      </c>
      <c r="H355" s="64" t="s">
        <v>1011</v>
      </c>
      <c r="I355" t="s">
        <v>64</v>
      </c>
      <c r="J355" s="14">
        <v>10</v>
      </c>
      <c r="K355" s="14" t="s">
        <v>62</v>
      </c>
      <c r="L355" t="s">
        <v>4</v>
      </c>
      <c r="M355" s="14">
        <v>30</v>
      </c>
      <c r="N355" s="14">
        <v>10</v>
      </c>
      <c r="P355" s="20"/>
      <c r="AH355" s="16">
        <f t="shared" si="117"/>
        <v>10</v>
      </c>
      <c r="AI355" s="17">
        <f t="shared" si="99"/>
        <v>0</v>
      </c>
      <c r="AJ355" s="17">
        <f t="shared" si="100"/>
        <v>10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63">
        <v>17947</v>
      </c>
      <c r="B356" s="15">
        <v>41651</v>
      </c>
      <c r="C356" t="s">
        <v>62</v>
      </c>
      <c r="D356" t="s">
        <v>703</v>
      </c>
      <c r="E356" t="s">
        <v>63</v>
      </c>
      <c r="F356" t="s">
        <v>429</v>
      </c>
      <c r="G356" t="s">
        <v>508</v>
      </c>
      <c r="H356" s="64" t="s">
        <v>880</v>
      </c>
      <c r="I356" t="s">
        <v>67</v>
      </c>
      <c r="J356" s="14">
        <v>15</v>
      </c>
      <c r="K356" s="14" t="s">
        <v>62</v>
      </c>
      <c r="L356" t="s">
        <v>4</v>
      </c>
      <c r="M356" s="14">
        <v>2.4500000000000002</v>
      </c>
      <c r="N356" s="14">
        <v>1.8</v>
      </c>
      <c r="P356" s="20"/>
      <c r="AH356" s="16">
        <f t="shared" si="117"/>
        <v>1.8</v>
      </c>
      <c r="AI356" s="17">
        <f t="shared" si="99"/>
        <v>0</v>
      </c>
      <c r="AJ356" s="17">
        <f t="shared" si="100"/>
        <v>1.8</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63">
        <v>18507</v>
      </c>
      <c r="B357" s="15">
        <v>41986</v>
      </c>
      <c r="C357" t="s">
        <v>62</v>
      </c>
      <c r="D357" t="s">
        <v>704</v>
      </c>
      <c r="E357" t="s">
        <v>63</v>
      </c>
      <c r="F357" t="s">
        <v>429</v>
      </c>
      <c r="G357" t="s">
        <v>438</v>
      </c>
      <c r="H357" s="60" t="s">
        <v>830</v>
      </c>
      <c r="I357" t="s">
        <v>64</v>
      </c>
      <c r="J357" s="14">
        <v>6</v>
      </c>
      <c r="K357" s="14" t="s">
        <v>439</v>
      </c>
      <c r="L357" t="s">
        <v>5</v>
      </c>
      <c r="M357" s="14">
        <v>30</v>
      </c>
      <c r="N357" s="14">
        <v>10</v>
      </c>
      <c r="P357" s="20"/>
      <c r="AH357" s="16">
        <f t="shared" si="117"/>
        <v>10</v>
      </c>
      <c r="AI357" s="17">
        <f t="shared" si="99"/>
        <v>0</v>
      </c>
      <c r="AJ357" s="17">
        <f t="shared" si="100"/>
        <v>10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63">
        <v>18535</v>
      </c>
      <c r="B358" s="15">
        <v>42002</v>
      </c>
      <c r="C358" t="s">
        <v>62</v>
      </c>
      <c r="D358" t="s">
        <v>705</v>
      </c>
      <c r="E358" t="s">
        <v>63</v>
      </c>
      <c r="F358" t="s">
        <v>429</v>
      </c>
      <c r="G358" t="s">
        <v>508</v>
      </c>
      <c r="H358" s="64" t="s">
        <v>1004</v>
      </c>
      <c r="I358" t="s">
        <v>64</v>
      </c>
      <c r="J358" s="14">
        <v>12</v>
      </c>
      <c r="K358" s="14" t="s">
        <v>63</v>
      </c>
      <c r="L358" t="s">
        <v>4</v>
      </c>
      <c r="M358" s="14">
        <v>30</v>
      </c>
      <c r="N358" s="14">
        <v>10</v>
      </c>
      <c r="P358" s="20"/>
      <c r="AH358" s="16">
        <f t="shared" si="117"/>
        <v>10</v>
      </c>
      <c r="AI358" s="17">
        <f t="shared" si="99"/>
        <v>0</v>
      </c>
      <c r="AJ358" s="17">
        <f t="shared" si="100"/>
        <v>10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63">
        <v>18620</v>
      </c>
      <c r="B359" s="15">
        <v>42049</v>
      </c>
      <c r="C359" t="s">
        <v>62</v>
      </c>
      <c r="D359" t="s">
        <v>706</v>
      </c>
      <c r="E359" t="s">
        <v>63</v>
      </c>
      <c r="F359" t="s">
        <v>429</v>
      </c>
      <c r="G359" t="s">
        <v>487</v>
      </c>
      <c r="H359" s="64" t="s">
        <v>831</v>
      </c>
      <c r="I359" t="s">
        <v>64</v>
      </c>
      <c r="J359" s="14">
        <v>10</v>
      </c>
      <c r="K359" s="14" t="s">
        <v>62</v>
      </c>
      <c r="L359" t="s">
        <v>3</v>
      </c>
      <c r="M359" s="14">
        <v>30</v>
      </c>
      <c r="N359" s="14">
        <v>10</v>
      </c>
      <c r="P359" s="20"/>
      <c r="AH359" s="16">
        <f t="shared" si="117"/>
        <v>10</v>
      </c>
      <c r="AI359" s="17">
        <f t="shared" si="99"/>
        <v>0</v>
      </c>
      <c r="AJ359" s="17">
        <f t="shared" si="100"/>
        <v>10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63">
        <v>18789</v>
      </c>
      <c r="B360" s="15">
        <v>42197</v>
      </c>
      <c r="C360" t="s">
        <v>62</v>
      </c>
      <c r="D360" t="s">
        <v>707</v>
      </c>
      <c r="E360" t="s">
        <v>63</v>
      </c>
      <c r="F360" t="s">
        <v>429</v>
      </c>
      <c r="G360" t="s">
        <v>440</v>
      </c>
      <c r="H360" s="64" t="s">
        <v>831</v>
      </c>
      <c r="I360" t="s">
        <v>67</v>
      </c>
      <c r="J360" s="14">
        <v>6</v>
      </c>
      <c r="K360" s="14" t="s">
        <v>439</v>
      </c>
      <c r="L360" t="s">
        <v>5</v>
      </c>
      <c r="M360" s="14">
        <v>0.75</v>
      </c>
      <c r="N360" s="14">
        <v>0.75</v>
      </c>
      <c r="P360" s="20"/>
      <c r="AH360" s="16">
        <f t="shared" si="117"/>
        <v>0.75</v>
      </c>
      <c r="AI360" s="17">
        <f t="shared" si="99"/>
        <v>0</v>
      </c>
      <c r="AJ360" s="17">
        <f t="shared" si="100"/>
        <v>0.75</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63">
        <v>18999</v>
      </c>
      <c r="B361" s="15">
        <v>42410</v>
      </c>
      <c r="C361" t="s">
        <v>62</v>
      </c>
      <c r="D361" t="s">
        <v>550</v>
      </c>
      <c r="E361" t="s">
        <v>63</v>
      </c>
      <c r="F361" t="s">
        <v>429</v>
      </c>
      <c r="G361" t="s">
        <v>454</v>
      </c>
      <c r="H361" s="64" t="s">
        <v>906</v>
      </c>
      <c r="I361" t="s">
        <v>64</v>
      </c>
      <c r="J361" s="14">
        <v>4</v>
      </c>
      <c r="K361" s="14" t="s">
        <v>63</v>
      </c>
      <c r="L361" t="s">
        <v>4</v>
      </c>
      <c r="M361" s="14">
        <v>30</v>
      </c>
      <c r="N361" s="14">
        <v>10</v>
      </c>
      <c r="P361" s="20"/>
      <c r="AH361" s="16">
        <f t="shared" si="117"/>
        <v>10</v>
      </c>
      <c r="AI361" s="17">
        <f t="shared" si="99"/>
        <v>0</v>
      </c>
      <c r="AJ361" s="17">
        <f t="shared" si="100"/>
        <v>10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362" s="63">
        <v>19003</v>
      </c>
      <c r="B362" s="15">
        <v>42412</v>
      </c>
      <c r="C362" t="s">
        <v>62</v>
      </c>
      <c r="D362" t="s">
        <v>429</v>
      </c>
      <c r="E362" t="s">
        <v>63</v>
      </c>
      <c r="F362" t="s">
        <v>550</v>
      </c>
      <c r="G362" t="s">
        <v>454</v>
      </c>
      <c r="H362" s="64" t="s">
        <v>906</v>
      </c>
      <c r="I362" t="s">
        <v>67</v>
      </c>
      <c r="J362" s="14">
        <v>6</v>
      </c>
      <c r="K362" s="14" t="s">
        <v>439</v>
      </c>
      <c r="L362" t="s">
        <v>5</v>
      </c>
      <c r="M362" s="14">
        <v>0.75</v>
      </c>
      <c r="N362" s="14">
        <v>0.75</v>
      </c>
      <c r="P362" s="20"/>
      <c r="AH362" s="16">
        <f t="shared" si="117"/>
        <v>0.75</v>
      </c>
      <c r="AI362" s="17">
        <f t="shared" si="99"/>
        <v>0.75</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363" s="63">
        <v>19072</v>
      </c>
      <c r="B363" s="15">
        <v>42468</v>
      </c>
      <c r="C363" t="s">
        <v>62</v>
      </c>
      <c r="D363" t="s">
        <v>708</v>
      </c>
      <c r="E363" t="s">
        <v>63</v>
      </c>
      <c r="F363" t="s">
        <v>429</v>
      </c>
      <c r="G363" t="s">
        <v>459</v>
      </c>
      <c r="H363" s="64" t="s">
        <v>996</v>
      </c>
      <c r="I363" t="s">
        <v>64</v>
      </c>
      <c r="J363" s="14">
        <v>10</v>
      </c>
      <c r="K363" s="14" t="s">
        <v>439</v>
      </c>
      <c r="L363" t="s">
        <v>5</v>
      </c>
      <c r="M363" s="14">
        <v>30</v>
      </c>
      <c r="N363" s="14">
        <v>10</v>
      </c>
      <c r="P363" s="20"/>
      <c r="AH363" s="16">
        <f t="shared" si="117"/>
        <v>10</v>
      </c>
      <c r="AI363" s="17">
        <f t="shared" si="99"/>
        <v>0</v>
      </c>
      <c r="AJ363" s="17">
        <f t="shared" si="100"/>
        <v>10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364" s="63">
        <v>19082</v>
      </c>
      <c r="B364" s="15">
        <v>42480</v>
      </c>
      <c r="C364" t="s">
        <v>62</v>
      </c>
      <c r="D364" t="s">
        <v>708</v>
      </c>
      <c r="E364" t="s">
        <v>63</v>
      </c>
      <c r="F364" t="s">
        <v>429</v>
      </c>
      <c r="G364" t="s">
        <v>438</v>
      </c>
      <c r="H364" s="64" t="s">
        <v>877</v>
      </c>
      <c r="I364" t="s">
        <v>67</v>
      </c>
      <c r="J364" s="14">
        <v>6</v>
      </c>
      <c r="K364" s="14" t="s">
        <v>439</v>
      </c>
      <c r="L364" t="s">
        <v>5</v>
      </c>
      <c r="M364" s="14">
        <v>0.75</v>
      </c>
      <c r="N364" s="14">
        <v>0.75</v>
      </c>
      <c r="P364" s="20"/>
      <c r="AH364" s="16">
        <f t="shared" si="117"/>
        <v>0.75</v>
      </c>
      <c r="AI364" s="17">
        <f t="shared" si="99"/>
        <v>0</v>
      </c>
      <c r="AJ364" s="17">
        <f t="shared" si="100"/>
        <v>0.75</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365" s="63">
        <v>19180</v>
      </c>
      <c r="B365" s="15">
        <v>42615</v>
      </c>
      <c r="C365" t="s">
        <v>62</v>
      </c>
      <c r="D365" t="s">
        <v>709</v>
      </c>
      <c r="E365" t="s">
        <v>63</v>
      </c>
      <c r="F365" t="s">
        <v>429</v>
      </c>
      <c r="G365" t="s">
        <v>438</v>
      </c>
      <c r="H365" s="64" t="s">
        <v>877</v>
      </c>
      <c r="I365" t="s">
        <v>64</v>
      </c>
      <c r="J365" s="14">
        <v>6</v>
      </c>
      <c r="K365" s="14" t="s">
        <v>439</v>
      </c>
      <c r="L365" t="s">
        <v>5</v>
      </c>
      <c r="M365" s="14">
        <v>30</v>
      </c>
      <c r="N365" s="14">
        <v>10</v>
      </c>
      <c r="P365" s="20"/>
      <c r="AH365" s="16">
        <f t="shared" si="117"/>
        <v>10</v>
      </c>
      <c r="AI365" s="17">
        <f t="shared" si="99"/>
        <v>0</v>
      </c>
      <c r="AJ365" s="17">
        <f t="shared" si="100"/>
        <v>10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366" s="63">
        <v>19181</v>
      </c>
      <c r="B366" s="15">
        <v>42616</v>
      </c>
      <c r="C366" t="s">
        <v>62</v>
      </c>
      <c r="D366" t="s">
        <v>710</v>
      </c>
      <c r="E366" t="s">
        <v>63</v>
      </c>
      <c r="F366" t="s">
        <v>429</v>
      </c>
      <c r="G366" t="s">
        <v>440</v>
      </c>
      <c r="H366" s="64" t="s">
        <v>888</v>
      </c>
      <c r="I366" t="s">
        <v>64</v>
      </c>
      <c r="J366" s="14">
        <v>12</v>
      </c>
      <c r="K366" s="14" t="s">
        <v>439</v>
      </c>
      <c r="L366" t="s">
        <v>5</v>
      </c>
      <c r="M366" s="14">
        <v>30</v>
      </c>
      <c r="N366" s="14">
        <v>10</v>
      </c>
      <c r="P366" s="20"/>
      <c r="AH366" s="16">
        <f t="shared" si="117"/>
        <v>10</v>
      </c>
      <c r="AI366" s="17">
        <f t="shared" si="99"/>
        <v>0</v>
      </c>
      <c r="AJ366" s="17">
        <f t="shared" si="100"/>
        <v>10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367" s="63">
        <v>19189</v>
      </c>
      <c r="B367" s="15">
        <v>42619</v>
      </c>
      <c r="C367" t="s">
        <v>62</v>
      </c>
      <c r="D367" t="s">
        <v>709</v>
      </c>
      <c r="E367" t="s">
        <v>63</v>
      </c>
      <c r="F367" t="s">
        <v>429</v>
      </c>
      <c r="G367" t="s">
        <v>508</v>
      </c>
      <c r="H367" s="64" t="s">
        <v>880</v>
      </c>
      <c r="I367" t="s">
        <v>67</v>
      </c>
      <c r="J367" s="14">
        <v>13</v>
      </c>
      <c r="K367" s="14" t="s">
        <v>439</v>
      </c>
      <c r="L367" t="s">
        <v>5</v>
      </c>
      <c r="M367" s="14">
        <v>1.625</v>
      </c>
      <c r="N367" s="14">
        <v>1.625</v>
      </c>
      <c r="P367" s="20"/>
      <c r="AH367" s="16">
        <f t="shared" si="117"/>
        <v>1.625</v>
      </c>
      <c r="AI367" s="17">
        <f t="shared" si="99"/>
        <v>0</v>
      </c>
      <c r="AJ367" s="17">
        <f t="shared" si="100"/>
        <v>1.625</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368" s="63">
        <v>19230</v>
      </c>
      <c r="B368" s="15">
        <v>42693</v>
      </c>
      <c r="C368" t="s">
        <v>62</v>
      </c>
      <c r="D368" t="s">
        <v>551</v>
      </c>
      <c r="E368" t="s">
        <v>63</v>
      </c>
      <c r="F368" t="s">
        <v>429</v>
      </c>
      <c r="G368" t="s">
        <v>487</v>
      </c>
      <c r="H368" s="64" t="s">
        <v>898</v>
      </c>
      <c r="I368" t="s">
        <v>64</v>
      </c>
      <c r="J368" s="14">
        <v>11</v>
      </c>
      <c r="K368" s="14" t="s">
        <v>439</v>
      </c>
      <c r="L368" t="s">
        <v>5</v>
      </c>
      <c r="M368" s="14">
        <v>30</v>
      </c>
      <c r="N368" s="14">
        <v>10</v>
      </c>
      <c r="P368" s="20"/>
      <c r="AH368" s="16">
        <f t="shared" si="117"/>
        <v>10</v>
      </c>
      <c r="AI368" s="17">
        <f t="shared" si="99"/>
        <v>0</v>
      </c>
      <c r="AJ368" s="17">
        <f t="shared" si="100"/>
        <v>10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1:52" x14ac:dyDescent="0.25">
      <c r="A369" s="63">
        <v>19239</v>
      </c>
      <c r="B369" s="15">
        <v>42703</v>
      </c>
      <c r="C369" t="s">
        <v>62</v>
      </c>
      <c r="D369" t="s">
        <v>551</v>
      </c>
      <c r="E369" t="s">
        <v>63</v>
      </c>
      <c r="F369" t="s">
        <v>429</v>
      </c>
      <c r="G369" t="s">
        <v>459</v>
      </c>
      <c r="H369" s="65" t="s">
        <v>1012</v>
      </c>
      <c r="I369" t="s">
        <v>67</v>
      </c>
      <c r="J369" s="14">
        <v>10</v>
      </c>
      <c r="K369" s="14" t="s">
        <v>439</v>
      </c>
      <c r="L369" t="s">
        <v>5</v>
      </c>
      <c r="M369" s="14">
        <v>1.25</v>
      </c>
      <c r="N369" s="14">
        <v>1.25</v>
      </c>
      <c r="P369" s="20"/>
      <c r="AH369" s="16">
        <f t="shared" si="117"/>
        <v>1.25</v>
      </c>
      <c r="AI369" s="17">
        <f t="shared" si="99"/>
        <v>0</v>
      </c>
      <c r="AJ369" s="17">
        <f t="shared" si="100"/>
        <v>1.25</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1:52" x14ac:dyDescent="0.25">
      <c r="A370" s="63">
        <v>19242</v>
      </c>
      <c r="B370" s="15">
        <v>42703</v>
      </c>
      <c r="C370" t="s">
        <v>62</v>
      </c>
      <c r="D370" t="s">
        <v>551</v>
      </c>
      <c r="E370" t="s">
        <v>63</v>
      </c>
      <c r="F370" t="s">
        <v>429</v>
      </c>
      <c r="G370" t="s">
        <v>508</v>
      </c>
      <c r="H370" s="65" t="s">
        <v>950</v>
      </c>
      <c r="I370" t="s">
        <v>67</v>
      </c>
      <c r="J370" s="14">
        <v>10</v>
      </c>
      <c r="K370" s="14" t="s">
        <v>439</v>
      </c>
      <c r="L370" t="s">
        <v>5</v>
      </c>
      <c r="M370" s="14">
        <v>1.25</v>
      </c>
      <c r="N370" s="14">
        <v>1.25</v>
      </c>
      <c r="P370" s="20"/>
      <c r="AH370" s="16">
        <f t="shared" si="117"/>
        <v>1.25</v>
      </c>
      <c r="AI370" s="17">
        <f t="shared" si="99"/>
        <v>0</v>
      </c>
      <c r="AJ370" s="17">
        <f t="shared" si="100"/>
        <v>1.25</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1:52" x14ac:dyDescent="0.25">
      <c r="A371" s="63">
        <v>19269</v>
      </c>
      <c r="B371" s="15">
        <v>42746</v>
      </c>
      <c r="C371" t="s">
        <v>62</v>
      </c>
      <c r="D371" t="s">
        <v>429</v>
      </c>
      <c r="E371" t="s">
        <v>63</v>
      </c>
      <c r="F371" t="s">
        <v>473</v>
      </c>
      <c r="G371" t="s">
        <v>438</v>
      </c>
      <c r="H371" s="60" t="s">
        <v>830</v>
      </c>
      <c r="I371" t="s">
        <v>82</v>
      </c>
      <c r="J371" s="14">
        <v>76</v>
      </c>
      <c r="K371" s="14" t="s">
        <v>62</v>
      </c>
      <c r="L371" t="s">
        <v>3</v>
      </c>
      <c r="M371" s="14">
        <v>22.28</v>
      </c>
      <c r="N371" s="14">
        <v>16.72</v>
      </c>
      <c r="O371" t="s">
        <v>62</v>
      </c>
      <c r="P371" s="20" t="s">
        <v>551</v>
      </c>
      <c r="Q371" t="s">
        <v>439</v>
      </c>
      <c r="S371" t="s">
        <v>439</v>
      </c>
      <c r="U371" t="s">
        <v>439</v>
      </c>
      <c r="W371" t="s">
        <v>439</v>
      </c>
      <c r="Y371" t="s">
        <v>439</v>
      </c>
      <c r="AA371" t="s">
        <v>439</v>
      </c>
      <c r="AC371" t="s">
        <v>439</v>
      </c>
      <c r="AH371" s="16">
        <f t="shared" si="117"/>
        <v>22.28</v>
      </c>
      <c r="AI371" s="17">
        <f t="shared" si="99"/>
        <v>22.28</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1:52" x14ac:dyDescent="0.25">
      <c r="A372" s="63">
        <v>19295</v>
      </c>
      <c r="B372" s="15">
        <v>42796</v>
      </c>
      <c r="C372" t="s">
        <v>62</v>
      </c>
      <c r="D372" t="s">
        <v>650</v>
      </c>
      <c r="E372" t="s">
        <v>63</v>
      </c>
      <c r="F372" t="s">
        <v>429</v>
      </c>
      <c r="G372" t="s">
        <v>440</v>
      </c>
      <c r="H372" s="64" t="s">
        <v>888</v>
      </c>
      <c r="I372" t="s">
        <v>67</v>
      </c>
      <c r="J372" s="14">
        <v>12</v>
      </c>
      <c r="K372" s="14" t="s">
        <v>439</v>
      </c>
      <c r="L372" t="s">
        <v>5</v>
      </c>
      <c r="M372" s="14">
        <v>1.5</v>
      </c>
      <c r="N372" s="14">
        <v>1.5</v>
      </c>
      <c r="P372" s="20"/>
      <c r="AH372" s="16">
        <f t="shared" si="117"/>
        <v>1.5</v>
      </c>
      <c r="AI372" s="17">
        <f t="shared" si="99"/>
        <v>0</v>
      </c>
      <c r="AJ372" s="17">
        <f t="shared" si="100"/>
        <v>1.5</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1:52" x14ac:dyDescent="0.25">
      <c r="A373" s="63">
        <v>19300</v>
      </c>
      <c r="B373" s="15">
        <v>42807</v>
      </c>
      <c r="C373" t="s">
        <v>62</v>
      </c>
      <c r="D373" t="s">
        <v>650</v>
      </c>
      <c r="E373" t="s">
        <v>63</v>
      </c>
      <c r="F373" t="s">
        <v>429</v>
      </c>
      <c r="G373" t="s">
        <v>438</v>
      </c>
      <c r="H373" s="64" t="s">
        <v>895</v>
      </c>
      <c r="I373" t="s">
        <v>67</v>
      </c>
      <c r="J373" s="14">
        <v>18</v>
      </c>
      <c r="K373" s="14" t="s">
        <v>439</v>
      </c>
      <c r="L373" t="s">
        <v>5</v>
      </c>
      <c r="M373" s="14">
        <v>2.25</v>
      </c>
      <c r="N373" s="14">
        <v>2.25</v>
      </c>
      <c r="P373" s="20"/>
      <c r="AH373" s="16">
        <f t="shared" si="117"/>
        <v>2.25</v>
      </c>
      <c r="AI373" s="17">
        <f t="shared" si="99"/>
        <v>0</v>
      </c>
      <c r="AJ373" s="17">
        <f t="shared" si="100"/>
        <v>2.25</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1:52" x14ac:dyDescent="0.25">
      <c r="A374" s="63">
        <v>19309</v>
      </c>
      <c r="B374" s="15">
        <v>42822</v>
      </c>
      <c r="C374" t="s">
        <v>62</v>
      </c>
      <c r="D374" t="s">
        <v>711</v>
      </c>
      <c r="E374" t="s">
        <v>63</v>
      </c>
      <c r="F374" t="s">
        <v>429</v>
      </c>
      <c r="G374" t="s">
        <v>459</v>
      </c>
      <c r="H374" s="64" t="s">
        <v>996</v>
      </c>
      <c r="I374" t="s">
        <v>64</v>
      </c>
      <c r="J374" s="14">
        <v>10</v>
      </c>
      <c r="K374" s="14" t="s">
        <v>439</v>
      </c>
      <c r="L374" t="s">
        <v>5</v>
      </c>
      <c r="M374" s="14">
        <v>30</v>
      </c>
      <c r="N374" s="14">
        <v>10</v>
      </c>
      <c r="P374" s="20"/>
      <c r="AH374" s="16">
        <f t="shared" si="117"/>
        <v>10</v>
      </c>
      <c r="AI374" s="17">
        <f t="shared" si="99"/>
        <v>0</v>
      </c>
      <c r="AJ374" s="17">
        <f t="shared" si="100"/>
        <v>10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1:52" x14ac:dyDescent="0.25">
      <c r="A375" s="63">
        <v>19321</v>
      </c>
      <c r="B375" s="15">
        <v>42839</v>
      </c>
      <c r="C375" t="s">
        <v>62</v>
      </c>
      <c r="D375" t="s">
        <v>540</v>
      </c>
      <c r="E375" t="s">
        <v>63</v>
      </c>
      <c r="F375" t="s">
        <v>429</v>
      </c>
      <c r="G375" t="s">
        <v>508</v>
      </c>
      <c r="H375" s="64" t="s">
        <v>1013</v>
      </c>
      <c r="I375" t="s">
        <v>67</v>
      </c>
      <c r="J375" s="14">
        <v>33</v>
      </c>
      <c r="K375" s="14" t="s">
        <v>63</v>
      </c>
      <c r="L375" t="s">
        <v>4</v>
      </c>
      <c r="M375" s="14">
        <v>3.96</v>
      </c>
      <c r="N375" s="14">
        <v>4.79</v>
      </c>
      <c r="P375" s="20"/>
      <c r="AH375" s="16">
        <f t="shared" si="117"/>
        <v>4.79</v>
      </c>
      <c r="AI375" s="17">
        <f t="shared" si="99"/>
        <v>0</v>
      </c>
      <c r="AJ375" s="17">
        <f t="shared" si="100"/>
        <v>4.79</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1:52" x14ac:dyDescent="0.25">
      <c r="A376" s="63">
        <v>19396</v>
      </c>
      <c r="B376" s="15">
        <v>42995</v>
      </c>
      <c r="C376" t="s">
        <v>62</v>
      </c>
      <c r="D376" t="s">
        <v>712</v>
      </c>
      <c r="E376" t="s">
        <v>63</v>
      </c>
      <c r="F376" t="s">
        <v>429</v>
      </c>
      <c r="G376" t="s">
        <v>459</v>
      </c>
      <c r="H376" s="64" t="s">
        <v>996</v>
      </c>
      <c r="I376" t="s">
        <v>64</v>
      </c>
      <c r="J376" s="14">
        <v>10</v>
      </c>
      <c r="K376" s="14" t="s">
        <v>439</v>
      </c>
      <c r="L376" t="s">
        <v>5</v>
      </c>
      <c r="M376" s="14">
        <v>30</v>
      </c>
      <c r="N376" s="14">
        <v>10</v>
      </c>
      <c r="P376" s="20"/>
      <c r="AH376" s="16">
        <f t="shared" si="117"/>
        <v>10</v>
      </c>
      <c r="AI376" s="17">
        <f t="shared" si="99"/>
        <v>0</v>
      </c>
      <c r="AJ376" s="17">
        <f t="shared" si="100"/>
        <v>10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1:52" x14ac:dyDescent="0.25">
      <c r="A377" s="63">
        <v>19407</v>
      </c>
      <c r="B377" s="15">
        <v>43013</v>
      </c>
      <c r="C377" t="s">
        <v>62</v>
      </c>
      <c r="D377" t="s">
        <v>713</v>
      </c>
      <c r="E377" t="s">
        <v>63</v>
      </c>
      <c r="F377" t="s">
        <v>429</v>
      </c>
      <c r="G377" t="s">
        <v>508</v>
      </c>
      <c r="H377" s="64" t="s">
        <v>973</v>
      </c>
      <c r="I377" t="s">
        <v>64</v>
      </c>
      <c r="J377" s="14">
        <v>12</v>
      </c>
      <c r="K377" s="14" t="s">
        <v>62</v>
      </c>
      <c r="L377" t="s">
        <v>4</v>
      </c>
      <c r="M377" s="14">
        <v>30</v>
      </c>
      <c r="N377" s="14">
        <v>10</v>
      </c>
      <c r="P377" s="20"/>
      <c r="AH377" s="16">
        <f t="shared" si="117"/>
        <v>10</v>
      </c>
      <c r="AI377" s="17">
        <f t="shared" si="99"/>
        <v>0</v>
      </c>
      <c r="AJ377" s="17">
        <f t="shared" si="100"/>
        <v>10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1:52" x14ac:dyDescent="0.25">
      <c r="A378" s="63">
        <v>19430</v>
      </c>
      <c r="B378" s="15">
        <v>43047</v>
      </c>
      <c r="C378" t="s">
        <v>62</v>
      </c>
      <c r="D378" t="s">
        <v>429</v>
      </c>
      <c r="E378" t="s">
        <v>63</v>
      </c>
      <c r="F378" t="s">
        <v>552</v>
      </c>
      <c r="G378" t="s">
        <v>438</v>
      </c>
      <c r="H378" s="60" t="s">
        <v>830</v>
      </c>
      <c r="I378" t="s">
        <v>68</v>
      </c>
      <c r="J378" s="14">
        <v>16</v>
      </c>
      <c r="K378" s="14" t="s">
        <v>62</v>
      </c>
      <c r="L378" t="s">
        <v>3</v>
      </c>
      <c r="M378" s="14">
        <v>5.48</v>
      </c>
      <c r="N378" s="14">
        <v>3.52</v>
      </c>
      <c r="P378" s="20"/>
      <c r="AH378" s="16">
        <f t="shared" si="117"/>
        <v>5.48</v>
      </c>
      <c r="AI378" s="17">
        <f t="shared" si="99"/>
        <v>5.48</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1:52" x14ac:dyDescent="0.25">
      <c r="A379" s="63">
        <v>19445</v>
      </c>
      <c r="B379" s="15">
        <v>43076</v>
      </c>
      <c r="C379" t="s">
        <v>62</v>
      </c>
      <c r="D379" t="s">
        <v>429</v>
      </c>
      <c r="E379" t="s">
        <v>63</v>
      </c>
      <c r="F379" t="s">
        <v>553</v>
      </c>
      <c r="G379" t="s">
        <v>459</v>
      </c>
      <c r="H379" s="64" t="s">
        <v>841</v>
      </c>
      <c r="I379" t="s">
        <v>68</v>
      </c>
      <c r="J379" s="14">
        <v>20</v>
      </c>
      <c r="K379" s="14" t="s">
        <v>439</v>
      </c>
      <c r="L379" t="s">
        <v>5</v>
      </c>
      <c r="M379" s="14">
        <v>5</v>
      </c>
      <c r="N379" s="14">
        <v>5</v>
      </c>
      <c r="P379" s="20"/>
      <c r="AH379" s="16">
        <f t="shared" si="117"/>
        <v>5</v>
      </c>
      <c r="AI379" s="17">
        <f t="shared" si="99"/>
        <v>5</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1:52" x14ac:dyDescent="0.25">
      <c r="A380" s="63">
        <v>19447</v>
      </c>
      <c r="B380" s="15">
        <v>43077</v>
      </c>
      <c r="C380" t="s">
        <v>62</v>
      </c>
      <c r="D380" t="s">
        <v>429</v>
      </c>
      <c r="E380" t="s">
        <v>63</v>
      </c>
      <c r="F380" t="s">
        <v>552</v>
      </c>
      <c r="G380" t="s">
        <v>440</v>
      </c>
      <c r="H380" s="64" t="s">
        <v>907</v>
      </c>
      <c r="I380" t="s">
        <v>68</v>
      </c>
      <c r="J380" s="14">
        <v>77</v>
      </c>
      <c r="K380" s="14" t="s">
        <v>62</v>
      </c>
      <c r="L380" t="s">
        <v>3</v>
      </c>
      <c r="M380" s="14">
        <v>22.56</v>
      </c>
      <c r="N380" s="14">
        <v>16.940000000000001</v>
      </c>
      <c r="P380" s="20"/>
      <c r="AH380" s="16">
        <f t="shared" si="117"/>
        <v>22.56</v>
      </c>
      <c r="AI380" s="17">
        <f t="shared" si="99"/>
        <v>22.56</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1:52" x14ac:dyDescent="0.25">
      <c r="A381" s="63">
        <v>19495</v>
      </c>
      <c r="B381" s="15">
        <v>43130</v>
      </c>
      <c r="C381" t="s">
        <v>62</v>
      </c>
      <c r="D381" t="s">
        <v>429</v>
      </c>
      <c r="E381" t="s">
        <v>63</v>
      </c>
      <c r="F381" t="s">
        <v>552</v>
      </c>
      <c r="G381" t="s">
        <v>554</v>
      </c>
      <c r="H381" s="60" t="s">
        <v>908</v>
      </c>
      <c r="I381" t="s">
        <v>68</v>
      </c>
      <c r="J381" s="14">
        <v>12</v>
      </c>
      <c r="K381" s="14" t="s">
        <v>439</v>
      </c>
      <c r="L381" t="s">
        <v>5</v>
      </c>
      <c r="M381" s="14">
        <v>3</v>
      </c>
      <c r="N381" s="14">
        <v>3</v>
      </c>
      <c r="P381" s="20"/>
      <c r="AH381" s="16">
        <f t="shared" si="117"/>
        <v>3</v>
      </c>
      <c r="AI381" s="17">
        <f t="shared" si="99"/>
        <v>3</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1:52" x14ac:dyDescent="0.25">
      <c r="A382" s="63">
        <v>19496</v>
      </c>
      <c r="B382" s="15">
        <v>43130</v>
      </c>
      <c r="C382" t="s">
        <v>62</v>
      </c>
      <c r="D382" t="s">
        <v>429</v>
      </c>
      <c r="E382" t="s">
        <v>63</v>
      </c>
      <c r="F382" t="s">
        <v>552</v>
      </c>
      <c r="G382" t="s">
        <v>554</v>
      </c>
      <c r="H382" s="60" t="s">
        <v>908</v>
      </c>
      <c r="I382" t="s">
        <v>68</v>
      </c>
      <c r="J382" s="14">
        <v>12</v>
      </c>
      <c r="K382" s="14" t="s">
        <v>63</v>
      </c>
      <c r="L382" t="s">
        <v>3</v>
      </c>
      <c r="M382" s="14">
        <v>2.64</v>
      </c>
      <c r="N382" s="14">
        <v>4.3599999999999994</v>
      </c>
      <c r="P382" s="20"/>
      <c r="AH382" s="16">
        <f t="shared" si="117"/>
        <v>2.64</v>
      </c>
      <c r="AI382" s="17">
        <f t="shared" si="99"/>
        <v>2.64</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1:52" x14ac:dyDescent="0.25">
      <c r="A383" s="63">
        <v>19498</v>
      </c>
      <c r="B383" s="15">
        <v>43130</v>
      </c>
      <c r="C383" t="s">
        <v>62</v>
      </c>
      <c r="D383" t="s">
        <v>429</v>
      </c>
      <c r="E383" t="s">
        <v>63</v>
      </c>
      <c r="F383" t="s">
        <v>552</v>
      </c>
      <c r="G383" t="s">
        <v>554</v>
      </c>
      <c r="H383" s="60" t="s">
        <v>909</v>
      </c>
      <c r="I383" t="s">
        <v>68</v>
      </c>
      <c r="J383" s="14">
        <v>18</v>
      </c>
      <c r="K383" s="14" t="s">
        <v>63</v>
      </c>
      <c r="L383" t="s">
        <v>4</v>
      </c>
      <c r="M383" s="14">
        <v>4.32</v>
      </c>
      <c r="N383" s="14">
        <v>5.68</v>
      </c>
      <c r="P383" s="20"/>
      <c r="AH383" s="16">
        <f t="shared" si="117"/>
        <v>4.32</v>
      </c>
      <c r="AI383" s="17">
        <f t="shared" si="99"/>
        <v>4.32</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1:52" x14ac:dyDescent="0.25">
      <c r="A384" s="63">
        <v>19527</v>
      </c>
      <c r="B384" s="15">
        <v>43160</v>
      </c>
      <c r="C384" t="s">
        <v>62</v>
      </c>
      <c r="D384" t="s">
        <v>429</v>
      </c>
      <c r="E384" t="s">
        <v>63</v>
      </c>
      <c r="F384" t="s">
        <v>552</v>
      </c>
      <c r="G384" t="s">
        <v>493</v>
      </c>
      <c r="H384" s="64" t="s">
        <v>910</v>
      </c>
      <c r="I384" t="s">
        <v>68</v>
      </c>
      <c r="J384" s="14">
        <v>30</v>
      </c>
      <c r="K384" s="14" t="s">
        <v>439</v>
      </c>
      <c r="L384" t="s">
        <v>5</v>
      </c>
      <c r="M384" s="14">
        <v>7.5</v>
      </c>
      <c r="N384" s="14">
        <v>7.5</v>
      </c>
      <c r="P384" s="20"/>
      <c r="AH384" s="16">
        <f t="shared" si="117"/>
        <v>7.5</v>
      </c>
      <c r="AI384" s="17">
        <f t="shared" si="99"/>
        <v>7.5</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1:52" x14ac:dyDescent="0.25">
      <c r="A385" s="63">
        <v>19535</v>
      </c>
      <c r="B385" s="15">
        <v>43163</v>
      </c>
      <c r="C385" t="s">
        <v>62</v>
      </c>
      <c r="D385" t="s">
        <v>429</v>
      </c>
      <c r="E385" t="s">
        <v>63</v>
      </c>
      <c r="F385" t="s">
        <v>552</v>
      </c>
      <c r="G385" t="s">
        <v>554</v>
      </c>
      <c r="H385" s="60" t="s">
        <v>911</v>
      </c>
      <c r="I385" t="s">
        <v>68</v>
      </c>
      <c r="J385" s="14">
        <v>12</v>
      </c>
      <c r="K385" s="14" t="s">
        <v>63</v>
      </c>
      <c r="L385" t="s">
        <v>3</v>
      </c>
      <c r="M385" s="14">
        <v>2.64</v>
      </c>
      <c r="N385" s="14">
        <v>4.3599999999999994</v>
      </c>
      <c r="P385" s="20"/>
      <c r="AH385" s="16">
        <f t="shared" si="117"/>
        <v>2.64</v>
      </c>
      <c r="AI385" s="17">
        <f t="shared" si="99"/>
        <v>2.64</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1:52" x14ac:dyDescent="0.25">
      <c r="A386" s="63">
        <v>19577</v>
      </c>
      <c r="B386" s="15">
        <v>43199</v>
      </c>
      <c r="C386" t="s">
        <v>62</v>
      </c>
      <c r="D386" t="s">
        <v>429</v>
      </c>
      <c r="E386" t="s">
        <v>63</v>
      </c>
      <c r="F386" t="s">
        <v>552</v>
      </c>
      <c r="G386" t="s">
        <v>508</v>
      </c>
      <c r="H386" s="64" t="s">
        <v>614</v>
      </c>
      <c r="I386" t="s">
        <v>68</v>
      </c>
      <c r="J386" s="14">
        <v>19</v>
      </c>
      <c r="K386" s="14" t="s">
        <v>63</v>
      </c>
      <c r="L386" t="s">
        <v>3</v>
      </c>
      <c r="M386" s="14">
        <v>4.18</v>
      </c>
      <c r="N386" s="14">
        <v>6.32</v>
      </c>
      <c r="P386" s="20"/>
      <c r="AH386" s="16">
        <f t="shared" si="117"/>
        <v>4.18</v>
      </c>
      <c r="AI386" s="17">
        <f t="shared" ref="AI386:AI449" si="118">SUMIFS(M386,D386,"*"&amp;$BB$1&amp;"*")</f>
        <v>4.18</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1:52" x14ac:dyDescent="0.25">
      <c r="A387" s="63">
        <v>19677</v>
      </c>
      <c r="B387" s="15">
        <v>43378</v>
      </c>
      <c r="C387" t="s">
        <v>62</v>
      </c>
      <c r="D387" t="s">
        <v>429</v>
      </c>
      <c r="E387" t="s">
        <v>63</v>
      </c>
      <c r="F387" t="s">
        <v>552</v>
      </c>
      <c r="G387" t="s">
        <v>508</v>
      </c>
      <c r="H387" s="60" t="s">
        <v>912</v>
      </c>
      <c r="I387" t="s">
        <v>68</v>
      </c>
      <c r="J387" s="14">
        <v>43</v>
      </c>
      <c r="K387" s="14" t="s">
        <v>62</v>
      </c>
      <c r="L387" t="s">
        <v>3</v>
      </c>
      <c r="M387" s="14">
        <v>13.04</v>
      </c>
      <c r="N387" s="14">
        <v>9.4600000000000009</v>
      </c>
      <c r="P387" s="20"/>
      <c r="AH387" s="16">
        <f t="shared" ref="AH387:AH450" si="136">SUM(AI387:AZ387)</f>
        <v>13.04</v>
      </c>
      <c r="AI387" s="17">
        <f t="shared" si="118"/>
        <v>13.04</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1:52" x14ac:dyDescent="0.25">
      <c r="A388" s="63">
        <v>19712</v>
      </c>
      <c r="B388" s="15">
        <v>43448</v>
      </c>
      <c r="C388" t="s">
        <v>62</v>
      </c>
      <c r="D388" t="s">
        <v>429</v>
      </c>
      <c r="E388" t="s">
        <v>63</v>
      </c>
      <c r="F388" t="s">
        <v>552</v>
      </c>
      <c r="G388" t="s">
        <v>508</v>
      </c>
      <c r="H388" s="64" t="s">
        <v>913</v>
      </c>
      <c r="I388" t="s">
        <v>68</v>
      </c>
      <c r="J388" s="14">
        <v>40</v>
      </c>
      <c r="K388" s="14" t="s">
        <v>62</v>
      </c>
      <c r="L388" t="s">
        <v>3</v>
      </c>
      <c r="M388" s="14">
        <v>12.2</v>
      </c>
      <c r="N388" s="14">
        <v>8.8000000000000007</v>
      </c>
      <c r="P388" s="20"/>
      <c r="AH388" s="16">
        <f t="shared" si="136"/>
        <v>12.2</v>
      </c>
      <c r="AI388" s="17">
        <f t="shared" si="118"/>
        <v>12.2</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1:52" x14ac:dyDescent="0.25">
      <c r="A389" s="63">
        <v>19730</v>
      </c>
      <c r="B389" s="15">
        <v>43476</v>
      </c>
      <c r="C389" t="s">
        <v>62</v>
      </c>
      <c r="D389" t="s">
        <v>714</v>
      </c>
      <c r="E389" t="s">
        <v>63</v>
      </c>
      <c r="F389" t="s">
        <v>429</v>
      </c>
      <c r="G389" t="s">
        <v>493</v>
      </c>
      <c r="H389" s="64" t="s">
        <v>1002</v>
      </c>
      <c r="I389" t="s">
        <v>64</v>
      </c>
      <c r="J389" s="14">
        <v>15</v>
      </c>
      <c r="K389" s="14" t="s">
        <v>439</v>
      </c>
      <c r="L389" t="s">
        <v>5</v>
      </c>
      <c r="M389" s="14">
        <v>30</v>
      </c>
      <c r="N389" s="14">
        <v>10</v>
      </c>
      <c r="P389" s="20"/>
      <c r="AH389" s="16">
        <f t="shared" si="136"/>
        <v>10</v>
      </c>
      <c r="AI389" s="17">
        <f t="shared" si="118"/>
        <v>0</v>
      </c>
      <c r="AJ389" s="17">
        <f t="shared" si="119"/>
        <v>10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1:52" x14ac:dyDescent="0.25">
      <c r="A390" s="63">
        <v>19732</v>
      </c>
      <c r="B390" s="15">
        <v>43481</v>
      </c>
      <c r="C390" t="s">
        <v>62</v>
      </c>
      <c r="D390" t="s">
        <v>540</v>
      </c>
      <c r="E390" t="s">
        <v>63</v>
      </c>
      <c r="F390" t="s">
        <v>429</v>
      </c>
      <c r="G390" t="s">
        <v>508</v>
      </c>
      <c r="H390" s="60" t="s">
        <v>1014</v>
      </c>
      <c r="I390" t="s">
        <v>67</v>
      </c>
      <c r="J390" s="14">
        <v>57</v>
      </c>
      <c r="K390" s="14" t="s">
        <v>439</v>
      </c>
      <c r="L390" t="s">
        <v>5</v>
      </c>
      <c r="M390" s="14">
        <v>7.125</v>
      </c>
      <c r="N390" s="14">
        <v>7.125</v>
      </c>
      <c r="P390" s="20"/>
      <c r="AH390" s="16">
        <f t="shared" si="136"/>
        <v>7.125</v>
      </c>
      <c r="AI390" s="17">
        <f t="shared" si="118"/>
        <v>0</v>
      </c>
      <c r="AJ390" s="17">
        <f t="shared" si="119"/>
        <v>7.125</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1:52" x14ac:dyDescent="0.25">
      <c r="A391" s="63">
        <v>19740</v>
      </c>
      <c r="B391" s="15">
        <v>43488</v>
      </c>
      <c r="C391" t="s">
        <v>62</v>
      </c>
      <c r="D391" t="s">
        <v>715</v>
      </c>
      <c r="E391" t="s">
        <v>63</v>
      </c>
      <c r="F391" t="s">
        <v>429</v>
      </c>
      <c r="G391" t="s">
        <v>508</v>
      </c>
      <c r="H391" s="64" t="s">
        <v>1004</v>
      </c>
      <c r="I391" t="s">
        <v>64</v>
      </c>
      <c r="J391" s="14">
        <v>8</v>
      </c>
      <c r="K391" s="14" t="s">
        <v>62</v>
      </c>
      <c r="L391" t="s">
        <v>3</v>
      </c>
      <c r="M391" s="14">
        <v>30</v>
      </c>
      <c r="N391" s="14">
        <v>10</v>
      </c>
      <c r="P391" s="20"/>
      <c r="AH391" s="16">
        <f t="shared" si="136"/>
        <v>10</v>
      </c>
      <c r="AI391" s="17">
        <f t="shared" si="118"/>
        <v>0</v>
      </c>
      <c r="AJ391" s="17">
        <f t="shared" si="119"/>
        <v>10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1:52" x14ac:dyDescent="0.25">
      <c r="A392" s="63">
        <v>19757</v>
      </c>
      <c r="B392" s="15">
        <v>43508</v>
      </c>
      <c r="C392" t="s">
        <v>62</v>
      </c>
      <c r="D392" t="s">
        <v>643</v>
      </c>
      <c r="E392" t="s">
        <v>63</v>
      </c>
      <c r="F392" t="s">
        <v>429</v>
      </c>
      <c r="G392" t="s">
        <v>537</v>
      </c>
      <c r="H392" s="64" t="s">
        <v>831</v>
      </c>
      <c r="I392" t="s">
        <v>67</v>
      </c>
      <c r="J392" s="14">
        <v>48</v>
      </c>
      <c r="K392" s="14" t="s">
        <v>62</v>
      </c>
      <c r="L392" t="s">
        <v>4</v>
      </c>
      <c r="M392" s="14">
        <v>6.74</v>
      </c>
      <c r="N392" s="14">
        <v>5.76</v>
      </c>
      <c r="P392" s="20"/>
      <c r="AH392" s="16">
        <f t="shared" si="136"/>
        <v>5.76</v>
      </c>
      <c r="AI392" s="17">
        <f t="shared" si="118"/>
        <v>0</v>
      </c>
      <c r="AJ392" s="17">
        <f t="shared" si="119"/>
        <v>5.76</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1:52" x14ac:dyDescent="0.25">
      <c r="A393" s="63">
        <v>19762</v>
      </c>
      <c r="B393" s="15">
        <v>43511</v>
      </c>
      <c r="C393" t="s">
        <v>62</v>
      </c>
      <c r="D393" t="s">
        <v>564</v>
      </c>
      <c r="E393" t="s">
        <v>63</v>
      </c>
      <c r="F393" t="s">
        <v>429</v>
      </c>
      <c r="G393" t="s">
        <v>455</v>
      </c>
      <c r="H393" s="65" t="s">
        <v>921</v>
      </c>
      <c r="I393" t="s">
        <v>67</v>
      </c>
      <c r="J393" s="14">
        <v>12</v>
      </c>
      <c r="K393" s="14" t="s">
        <v>439</v>
      </c>
      <c r="L393" t="s">
        <v>5</v>
      </c>
      <c r="M393" s="14">
        <v>1.5</v>
      </c>
      <c r="N393" s="14">
        <v>1.5</v>
      </c>
      <c r="P393" s="20"/>
      <c r="AH393" s="16">
        <f t="shared" si="136"/>
        <v>1.5</v>
      </c>
      <c r="AI393" s="17">
        <f t="shared" si="118"/>
        <v>0</v>
      </c>
      <c r="AJ393" s="17">
        <f t="shared" si="119"/>
        <v>1.5</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1:52" x14ac:dyDescent="0.25">
      <c r="A394" s="63">
        <v>19767</v>
      </c>
      <c r="B394" s="15">
        <v>43520</v>
      </c>
      <c r="C394" t="s">
        <v>62</v>
      </c>
      <c r="D394" t="s">
        <v>716</v>
      </c>
      <c r="E394" t="s">
        <v>63</v>
      </c>
      <c r="F394" t="s">
        <v>429</v>
      </c>
      <c r="G394" t="s">
        <v>435</v>
      </c>
      <c r="H394" s="64" t="s">
        <v>1015</v>
      </c>
      <c r="I394" t="s">
        <v>64</v>
      </c>
      <c r="J394" s="14">
        <v>18</v>
      </c>
      <c r="K394" s="14" t="s">
        <v>62</v>
      </c>
      <c r="L394" t="s">
        <v>3</v>
      </c>
      <c r="M394" s="14">
        <v>30</v>
      </c>
      <c r="N394" s="14">
        <v>10</v>
      </c>
      <c r="P394" s="20"/>
      <c r="AH394" s="16">
        <f t="shared" si="136"/>
        <v>10</v>
      </c>
      <c r="AI394" s="17">
        <f t="shared" si="118"/>
        <v>0</v>
      </c>
      <c r="AJ394" s="17">
        <f t="shared" si="119"/>
        <v>10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1:52" x14ac:dyDescent="0.25">
      <c r="A395" s="63">
        <v>19771</v>
      </c>
      <c r="B395" s="15">
        <v>43522</v>
      </c>
      <c r="C395" t="s">
        <v>62</v>
      </c>
      <c r="D395" t="s">
        <v>714</v>
      </c>
      <c r="E395" t="s">
        <v>63</v>
      </c>
      <c r="F395" t="s">
        <v>429</v>
      </c>
      <c r="G395" t="s">
        <v>484</v>
      </c>
      <c r="H395" s="60" t="s">
        <v>717</v>
      </c>
      <c r="I395" t="s">
        <v>67</v>
      </c>
      <c r="J395" s="14">
        <v>32</v>
      </c>
      <c r="K395" s="14" t="s">
        <v>439</v>
      </c>
      <c r="L395" t="s">
        <v>5</v>
      </c>
      <c r="M395" s="14">
        <v>4</v>
      </c>
      <c r="N395" s="14">
        <v>4</v>
      </c>
      <c r="P395" s="20"/>
      <c r="AH395" s="16">
        <f t="shared" si="136"/>
        <v>4</v>
      </c>
      <c r="AI395" s="17">
        <f t="shared" si="118"/>
        <v>0</v>
      </c>
      <c r="AJ395" s="17">
        <f t="shared" si="119"/>
        <v>4</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1:52" x14ac:dyDescent="0.25">
      <c r="A396" s="63">
        <v>19773</v>
      </c>
      <c r="B396" s="15">
        <v>43526</v>
      </c>
      <c r="C396" t="s">
        <v>62</v>
      </c>
      <c r="D396" t="s">
        <v>429</v>
      </c>
      <c r="E396" t="s">
        <v>63</v>
      </c>
      <c r="F396" t="s">
        <v>555</v>
      </c>
      <c r="G396" t="s">
        <v>455</v>
      </c>
      <c r="H396" s="65" t="s">
        <v>914</v>
      </c>
      <c r="I396" t="s">
        <v>67</v>
      </c>
      <c r="J396" s="14">
        <v>39</v>
      </c>
      <c r="K396" s="14" t="s">
        <v>439</v>
      </c>
      <c r="L396" t="s">
        <v>5</v>
      </c>
      <c r="M396" s="14">
        <v>4.875</v>
      </c>
      <c r="N396" s="14">
        <v>4.875</v>
      </c>
      <c r="P396" s="20"/>
      <c r="AH396" s="16">
        <f t="shared" si="136"/>
        <v>4.875</v>
      </c>
      <c r="AI396" s="17">
        <f t="shared" si="118"/>
        <v>4.875</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1:52" x14ac:dyDescent="0.25">
      <c r="A397" s="63">
        <v>19779</v>
      </c>
      <c r="B397" s="15">
        <v>43529</v>
      </c>
      <c r="C397" t="s">
        <v>62</v>
      </c>
      <c r="D397" t="s">
        <v>718</v>
      </c>
      <c r="E397" t="s">
        <v>63</v>
      </c>
      <c r="F397" t="s">
        <v>429</v>
      </c>
      <c r="G397" t="s">
        <v>554</v>
      </c>
      <c r="H397" s="64" t="s">
        <v>1016</v>
      </c>
      <c r="I397" t="s">
        <v>67</v>
      </c>
      <c r="J397" s="14">
        <v>5</v>
      </c>
      <c r="K397" s="14" t="s">
        <v>439</v>
      </c>
      <c r="L397" t="s">
        <v>5</v>
      </c>
      <c r="M397" s="14">
        <v>0.625</v>
      </c>
      <c r="N397" s="14">
        <v>0.625</v>
      </c>
      <c r="P397" s="20"/>
      <c r="AH397" s="16">
        <f t="shared" si="136"/>
        <v>0.625</v>
      </c>
      <c r="AI397" s="17">
        <f t="shared" si="118"/>
        <v>0</v>
      </c>
      <c r="AJ397" s="17">
        <f t="shared" si="119"/>
        <v>0.625</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1:52" x14ac:dyDescent="0.25">
      <c r="A398" s="63">
        <v>19781</v>
      </c>
      <c r="B398" s="15">
        <v>43532</v>
      </c>
      <c r="C398" t="s">
        <v>62</v>
      </c>
      <c r="D398" t="s">
        <v>718</v>
      </c>
      <c r="E398" t="s">
        <v>63</v>
      </c>
      <c r="F398" t="s">
        <v>429</v>
      </c>
      <c r="G398" t="s">
        <v>454</v>
      </c>
      <c r="H398" s="64" t="s">
        <v>831</v>
      </c>
      <c r="I398" t="s">
        <v>67</v>
      </c>
      <c r="J398" s="14">
        <v>16</v>
      </c>
      <c r="K398" s="14" t="s">
        <v>439</v>
      </c>
      <c r="L398" t="s">
        <v>5</v>
      </c>
      <c r="M398" s="14">
        <v>2</v>
      </c>
      <c r="N398" s="14">
        <v>2</v>
      </c>
      <c r="P398" s="20"/>
      <c r="AH398" s="16">
        <f t="shared" si="136"/>
        <v>2</v>
      </c>
      <c r="AI398" s="17">
        <f t="shared" si="118"/>
        <v>0</v>
      </c>
      <c r="AJ398" s="17">
        <f t="shared" si="119"/>
        <v>2</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1:52" x14ac:dyDescent="0.25">
      <c r="A399" s="63">
        <v>19825</v>
      </c>
      <c r="B399" s="15">
        <v>43571</v>
      </c>
      <c r="C399" t="s">
        <v>62</v>
      </c>
      <c r="D399" t="s">
        <v>718</v>
      </c>
      <c r="E399" t="s">
        <v>63</v>
      </c>
      <c r="F399" t="s">
        <v>429</v>
      </c>
      <c r="G399" t="s">
        <v>454</v>
      </c>
      <c r="H399" s="64" t="s">
        <v>847</v>
      </c>
      <c r="I399" t="s">
        <v>67</v>
      </c>
      <c r="J399" s="14">
        <v>22</v>
      </c>
      <c r="K399" s="14" t="s">
        <v>62</v>
      </c>
      <c r="L399" t="s">
        <v>4</v>
      </c>
      <c r="M399" s="14">
        <v>3.36</v>
      </c>
      <c r="N399" s="14">
        <v>2.64</v>
      </c>
      <c r="P399" s="20"/>
      <c r="AH399" s="16">
        <f t="shared" si="136"/>
        <v>2.64</v>
      </c>
      <c r="AI399" s="17">
        <f t="shared" si="118"/>
        <v>0</v>
      </c>
      <c r="AJ399" s="17">
        <f t="shared" si="119"/>
        <v>2.64</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1:52" x14ac:dyDescent="0.25">
      <c r="A400" s="63">
        <v>19828</v>
      </c>
      <c r="B400" s="15">
        <v>43573</v>
      </c>
      <c r="C400" t="s">
        <v>62</v>
      </c>
      <c r="D400" t="s">
        <v>719</v>
      </c>
      <c r="E400" t="s">
        <v>63</v>
      </c>
      <c r="F400" t="s">
        <v>429</v>
      </c>
      <c r="G400" t="s">
        <v>493</v>
      </c>
      <c r="H400" s="64" t="s">
        <v>999</v>
      </c>
      <c r="I400" t="s">
        <v>67</v>
      </c>
      <c r="J400" s="14">
        <v>10</v>
      </c>
      <c r="K400" s="14" t="s">
        <v>439</v>
      </c>
      <c r="L400" t="s">
        <v>5</v>
      </c>
      <c r="M400" s="14">
        <v>1.25</v>
      </c>
      <c r="N400" s="14">
        <v>1.25</v>
      </c>
      <c r="P400" s="20"/>
      <c r="AH400" s="16">
        <f t="shared" si="136"/>
        <v>1.25</v>
      </c>
      <c r="AI400" s="17">
        <f t="shared" si="118"/>
        <v>0</v>
      </c>
      <c r="AJ400" s="17">
        <f t="shared" si="119"/>
        <v>1.25</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1:52" x14ac:dyDescent="0.25">
      <c r="A401" s="63">
        <v>19851</v>
      </c>
      <c r="B401" s="15">
        <v>43589</v>
      </c>
      <c r="C401" t="s">
        <v>62</v>
      </c>
      <c r="D401" t="s">
        <v>429</v>
      </c>
      <c r="E401" t="s">
        <v>63</v>
      </c>
      <c r="F401" t="s">
        <v>551</v>
      </c>
      <c r="G401" t="s">
        <v>438</v>
      </c>
      <c r="H401" s="65" t="s">
        <v>831</v>
      </c>
      <c r="I401" t="s">
        <v>67</v>
      </c>
      <c r="J401" s="14">
        <v>32</v>
      </c>
      <c r="K401" s="14" t="s">
        <v>63</v>
      </c>
      <c r="L401" t="s">
        <v>3</v>
      </c>
      <c r="M401" s="14">
        <v>3.52</v>
      </c>
      <c r="N401" s="14">
        <v>4.9800000000000004</v>
      </c>
      <c r="P401" s="20"/>
      <c r="AH401" s="16">
        <f t="shared" si="136"/>
        <v>3.52</v>
      </c>
      <c r="AI401" s="17">
        <f t="shared" si="118"/>
        <v>3.52</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1:52" x14ac:dyDescent="0.25">
      <c r="A402" s="63">
        <v>19852</v>
      </c>
      <c r="B402" s="15">
        <v>43589</v>
      </c>
      <c r="C402" t="s">
        <v>62</v>
      </c>
      <c r="D402" t="s">
        <v>429</v>
      </c>
      <c r="E402" t="s">
        <v>63</v>
      </c>
      <c r="F402" t="s">
        <v>556</v>
      </c>
      <c r="G402" t="s">
        <v>438</v>
      </c>
      <c r="H402" s="60" t="s">
        <v>557</v>
      </c>
      <c r="I402" t="s">
        <v>68</v>
      </c>
      <c r="J402" s="14">
        <v>13</v>
      </c>
      <c r="K402" s="14" t="s">
        <v>439</v>
      </c>
      <c r="L402" t="s">
        <v>5</v>
      </c>
      <c r="M402" s="14">
        <v>3.25</v>
      </c>
      <c r="N402" s="14">
        <v>3.25</v>
      </c>
      <c r="P402" s="20"/>
      <c r="AH402" s="16">
        <f t="shared" si="136"/>
        <v>3.25</v>
      </c>
      <c r="AI402" s="17">
        <f t="shared" si="118"/>
        <v>3.25</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1:52" x14ac:dyDescent="0.25">
      <c r="A403" s="63">
        <v>19866</v>
      </c>
      <c r="B403" s="15">
        <v>43599</v>
      </c>
      <c r="C403" t="s">
        <v>62</v>
      </c>
      <c r="D403" t="s">
        <v>720</v>
      </c>
      <c r="E403" t="s">
        <v>63</v>
      </c>
      <c r="F403" t="s">
        <v>429</v>
      </c>
      <c r="G403" t="s">
        <v>438</v>
      </c>
      <c r="H403" s="64" t="s">
        <v>877</v>
      </c>
      <c r="I403" t="s">
        <v>67</v>
      </c>
      <c r="J403" s="14">
        <v>6</v>
      </c>
      <c r="K403" s="14" t="s">
        <v>439</v>
      </c>
      <c r="L403" t="s">
        <v>5</v>
      </c>
      <c r="M403" s="14">
        <v>0.75</v>
      </c>
      <c r="N403" s="14">
        <v>0.75</v>
      </c>
      <c r="P403" s="20"/>
      <c r="AH403" s="16">
        <f t="shared" si="136"/>
        <v>0.75</v>
      </c>
      <c r="AI403" s="17">
        <f t="shared" si="118"/>
        <v>0</v>
      </c>
      <c r="AJ403" s="17">
        <f t="shared" si="119"/>
        <v>0.75</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1:52" x14ac:dyDescent="0.25">
      <c r="A404" s="63">
        <v>19868</v>
      </c>
      <c r="B404" s="15">
        <v>43599</v>
      </c>
      <c r="C404" t="s">
        <v>62</v>
      </c>
      <c r="D404" t="s">
        <v>540</v>
      </c>
      <c r="E404" t="s">
        <v>63</v>
      </c>
      <c r="F404" t="s">
        <v>429</v>
      </c>
      <c r="G404" t="s">
        <v>559</v>
      </c>
      <c r="H404" s="64" t="s">
        <v>1017</v>
      </c>
      <c r="I404" t="s">
        <v>67</v>
      </c>
      <c r="J404" s="14">
        <v>55</v>
      </c>
      <c r="K404" s="14" t="s">
        <v>439</v>
      </c>
      <c r="L404" t="s">
        <v>5</v>
      </c>
      <c r="M404" s="14">
        <v>6.875</v>
      </c>
      <c r="N404" s="14">
        <v>6.875</v>
      </c>
      <c r="P404" s="20"/>
      <c r="AH404" s="16">
        <f t="shared" si="136"/>
        <v>6.875</v>
      </c>
      <c r="AI404" s="17">
        <f t="shared" si="118"/>
        <v>0</v>
      </c>
      <c r="AJ404" s="17">
        <f t="shared" si="119"/>
        <v>6.875</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1:52" x14ac:dyDescent="0.25">
      <c r="A405" s="63">
        <v>19869</v>
      </c>
      <c r="B405" s="15">
        <v>43599</v>
      </c>
      <c r="C405" t="s">
        <v>62</v>
      </c>
      <c r="D405" t="s">
        <v>540</v>
      </c>
      <c r="E405" t="s">
        <v>63</v>
      </c>
      <c r="F405" t="s">
        <v>429</v>
      </c>
      <c r="G405" t="s">
        <v>438</v>
      </c>
      <c r="H405" s="65" t="s">
        <v>831</v>
      </c>
      <c r="I405" t="s">
        <v>67</v>
      </c>
      <c r="J405" s="14">
        <v>13</v>
      </c>
      <c r="K405" s="14" t="s">
        <v>439</v>
      </c>
      <c r="L405" t="s">
        <v>5</v>
      </c>
      <c r="M405" s="14">
        <v>1.625</v>
      </c>
      <c r="N405" s="14">
        <v>1.625</v>
      </c>
      <c r="P405" s="20"/>
      <c r="AH405" s="16">
        <f t="shared" si="136"/>
        <v>1.625</v>
      </c>
      <c r="AI405" s="17">
        <f t="shared" si="118"/>
        <v>0</v>
      </c>
      <c r="AJ405" s="17">
        <f t="shared" si="119"/>
        <v>1.625</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1:52" x14ac:dyDescent="0.25">
      <c r="A406" s="63">
        <v>19875</v>
      </c>
      <c r="B406" s="15">
        <v>43609</v>
      </c>
      <c r="C406" t="s">
        <v>62</v>
      </c>
      <c r="D406" t="s">
        <v>718</v>
      </c>
      <c r="E406" t="s">
        <v>63</v>
      </c>
      <c r="F406" t="s">
        <v>429</v>
      </c>
      <c r="G406" t="s">
        <v>454</v>
      </c>
      <c r="H406" s="64" t="s">
        <v>847</v>
      </c>
      <c r="I406" t="s">
        <v>67</v>
      </c>
      <c r="J406" s="14">
        <v>20</v>
      </c>
      <c r="K406" s="14" t="s">
        <v>62</v>
      </c>
      <c r="L406" t="s">
        <v>4</v>
      </c>
      <c r="M406" s="14">
        <v>3.1</v>
      </c>
      <c r="N406" s="14">
        <v>2.4</v>
      </c>
      <c r="P406" s="20"/>
      <c r="AH406" s="16">
        <f t="shared" si="136"/>
        <v>2.4</v>
      </c>
      <c r="AI406" s="17">
        <f t="shared" si="118"/>
        <v>0</v>
      </c>
      <c r="AJ406" s="17">
        <f t="shared" si="119"/>
        <v>2.4</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1:52" x14ac:dyDescent="0.25">
      <c r="A407" s="63">
        <v>19883</v>
      </c>
      <c r="B407" s="15">
        <v>43620</v>
      </c>
      <c r="C407" t="s">
        <v>62</v>
      </c>
      <c r="D407" t="s">
        <v>564</v>
      </c>
      <c r="E407" t="s">
        <v>63</v>
      </c>
      <c r="F407" t="s">
        <v>429</v>
      </c>
      <c r="G407" t="s">
        <v>559</v>
      </c>
      <c r="H407" s="64" t="s">
        <v>1018</v>
      </c>
      <c r="I407" t="s">
        <v>67</v>
      </c>
      <c r="J407" s="14">
        <v>54</v>
      </c>
      <c r="K407" s="14" t="s">
        <v>439</v>
      </c>
      <c r="L407" t="s">
        <v>5</v>
      </c>
      <c r="M407" s="14">
        <v>6.75</v>
      </c>
      <c r="N407" s="14">
        <v>6.75</v>
      </c>
      <c r="P407" s="20"/>
      <c r="AH407" s="16">
        <f t="shared" si="136"/>
        <v>6.75</v>
      </c>
      <c r="AI407" s="17">
        <f t="shared" si="118"/>
        <v>0</v>
      </c>
      <c r="AJ407" s="17">
        <f t="shared" si="119"/>
        <v>6.75</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1:52" x14ac:dyDescent="0.25">
      <c r="A408" s="63">
        <v>19897</v>
      </c>
      <c r="B408" s="15">
        <v>43629</v>
      </c>
      <c r="C408" t="s">
        <v>62</v>
      </c>
      <c r="D408" t="s">
        <v>560</v>
      </c>
      <c r="E408" t="s">
        <v>63</v>
      </c>
      <c r="F408" t="s">
        <v>429</v>
      </c>
      <c r="G408" t="s">
        <v>537</v>
      </c>
      <c r="H408" s="60" t="s">
        <v>1019</v>
      </c>
      <c r="I408" t="s">
        <v>67</v>
      </c>
      <c r="J408" s="14">
        <v>19</v>
      </c>
      <c r="K408" s="14" t="s">
        <v>63</v>
      </c>
      <c r="L408" t="s">
        <v>3</v>
      </c>
      <c r="M408" s="14">
        <v>2.09</v>
      </c>
      <c r="N408" s="14">
        <v>3.16</v>
      </c>
      <c r="P408" s="20"/>
      <c r="AH408" s="16">
        <f t="shared" si="136"/>
        <v>3.16</v>
      </c>
      <c r="AI408" s="17">
        <f t="shared" si="118"/>
        <v>0</v>
      </c>
      <c r="AJ408" s="17">
        <f t="shared" si="119"/>
        <v>3.16</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1:52" x14ac:dyDescent="0.25">
      <c r="A409" s="63">
        <v>19909</v>
      </c>
      <c r="B409" s="15">
        <v>43642</v>
      </c>
      <c r="C409" t="s">
        <v>62</v>
      </c>
      <c r="D409" t="s">
        <v>718</v>
      </c>
      <c r="E409" t="s">
        <v>63</v>
      </c>
      <c r="F409" t="s">
        <v>429</v>
      </c>
      <c r="G409" t="s">
        <v>454</v>
      </c>
      <c r="H409" s="64" t="s">
        <v>836</v>
      </c>
      <c r="I409" t="s">
        <v>67</v>
      </c>
      <c r="J409" s="14">
        <v>7</v>
      </c>
      <c r="K409" s="14" t="s">
        <v>63</v>
      </c>
      <c r="L409" t="s">
        <v>3</v>
      </c>
      <c r="M409" s="14">
        <v>0.77</v>
      </c>
      <c r="N409" s="14">
        <v>1.48</v>
      </c>
      <c r="P409" s="20"/>
      <c r="AH409" s="16">
        <f t="shared" si="136"/>
        <v>1.48</v>
      </c>
      <c r="AI409" s="17">
        <f t="shared" si="118"/>
        <v>0</v>
      </c>
      <c r="AJ409" s="17">
        <f t="shared" si="119"/>
        <v>1.48</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1:52" x14ac:dyDescent="0.25">
      <c r="A410" s="63">
        <v>19911</v>
      </c>
      <c r="B410" s="15">
        <v>43643</v>
      </c>
      <c r="C410" t="s">
        <v>62</v>
      </c>
      <c r="D410" t="s">
        <v>718</v>
      </c>
      <c r="E410" t="s">
        <v>63</v>
      </c>
      <c r="F410" t="s">
        <v>429</v>
      </c>
      <c r="G410" t="s">
        <v>454</v>
      </c>
      <c r="H410" s="60" t="s">
        <v>721</v>
      </c>
      <c r="I410" t="s">
        <v>67</v>
      </c>
      <c r="J410" s="14">
        <v>10</v>
      </c>
      <c r="K410" s="14" t="s">
        <v>439</v>
      </c>
      <c r="L410" t="s">
        <v>5</v>
      </c>
      <c r="M410" s="14">
        <v>1.25</v>
      </c>
      <c r="N410" s="14">
        <v>1.25</v>
      </c>
      <c r="P410" s="20"/>
      <c r="AH410" s="16">
        <f t="shared" si="136"/>
        <v>1.25</v>
      </c>
      <c r="AI410" s="17">
        <f t="shared" si="118"/>
        <v>0</v>
      </c>
      <c r="AJ410" s="17">
        <f t="shared" si="119"/>
        <v>1.25</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1:52" x14ac:dyDescent="0.25">
      <c r="A411" s="63">
        <v>19915</v>
      </c>
      <c r="B411" s="15">
        <v>43650</v>
      </c>
      <c r="C411" t="s">
        <v>62</v>
      </c>
      <c r="D411" t="s">
        <v>429</v>
      </c>
      <c r="E411" t="s">
        <v>63</v>
      </c>
      <c r="F411" t="s">
        <v>558</v>
      </c>
      <c r="G411" t="s">
        <v>559</v>
      </c>
      <c r="H411" s="64" t="s">
        <v>915</v>
      </c>
      <c r="I411" t="s">
        <v>67</v>
      </c>
      <c r="J411" s="14">
        <v>15</v>
      </c>
      <c r="K411" s="14" t="s">
        <v>439</v>
      </c>
      <c r="L411" t="s">
        <v>5</v>
      </c>
      <c r="M411" s="14">
        <v>1.875</v>
      </c>
      <c r="N411" s="14">
        <v>1.875</v>
      </c>
      <c r="P411" s="20"/>
      <c r="AH411" s="16">
        <f t="shared" si="136"/>
        <v>1.875</v>
      </c>
      <c r="AI411" s="17">
        <f t="shared" si="118"/>
        <v>1.875</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1:52" x14ac:dyDescent="0.25">
      <c r="A412" s="63">
        <v>19918</v>
      </c>
      <c r="B412" s="15">
        <v>43653</v>
      </c>
      <c r="C412" t="s">
        <v>62</v>
      </c>
      <c r="D412" t="s">
        <v>429</v>
      </c>
      <c r="E412" t="s">
        <v>63</v>
      </c>
      <c r="F412" t="s">
        <v>560</v>
      </c>
      <c r="G412" t="s">
        <v>438</v>
      </c>
      <c r="H412" s="65" t="s">
        <v>831</v>
      </c>
      <c r="I412" t="s">
        <v>67</v>
      </c>
      <c r="J412" s="14">
        <v>32</v>
      </c>
      <c r="K412" s="14" t="s">
        <v>63</v>
      </c>
      <c r="L412" t="s">
        <v>3</v>
      </c>
      <c r="M412" s="14">
        <v>3.52</v>
      </c>
      <c r="N412" s="14">
        <v>4.9800000000000004</v>
      </c>
      <c r="P412" s="20"/>
      <c r="AH412" s="16">
        <f t="shared" si="136"/>
        <v>3.52</v>
      </c>
      <c r="AI412" s="17">
        <f t="shared" si="118"/>
        <v>3.52</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1:52" x14ac:dyDescent="0.25">
      <c r="A413" s="63">
        <v>19986</v>
      </c>
      <c r="B413" s="15">
        <v>43764</v>
      </c>
      <c r="C413" t="s">
        <v>62</v>
      </c>
      <c r="D413" t="s">
        <v>574</v>
      </c>
      <c r="E413" t="s">
        <v>63</v>
      </c>
      <c r="F413" t="s">
        <v>429</v>
      </c>
      <c r="G413" t="s">
        <v>459</v>
      </c>
      <c r="H413" s="64" t="s">
        <v>996</v>
      </c>
      <c r="I413" t="s">
        <v>64</v>
      </c>
      <c r="J413" s="14">
        <v>10</v>
      </c>
      <c r="K413" s="14" t="s">
        <v>439</v>
      </c>
      <c r="L413" t="s">
        <v>5</v>
      </c>
      <c r="M413" s="14">
        <v>30</v>
      </c>
      <c r="N413" s="14">
        <v>10</v>
      </c>
      <c r="P413" s="20"/>
      <c r="AH413" s="16">
        <f t="shared" si="136"/>
        <v>10</v>
      </c>
      <c r="AI413" s="17">
        <f t="shared" si="118"/>
        <v>0</v>
      </c>
      <c r="AJ413" s="17">
        <f t="shared" si="119"/>
        <v>10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1:52" x14ac:dyDescent="0.25">
      <c r="A414" s="63">
        <v>19999</v>
      </c>
      <c r="B414" s="15">
        <v>43779</v>
      </c>
      <c r="C414" t="s">
        <v>62</v>
      </c>
      <c r="D414" t="s">
        <v>722</v>
      </c>
      <c r="E414" t="s">
        <v>63</v>
      </c>
      <c r="F414" t="s">
        <v>429</v>
      </c>
      <c r="G414" t="s">
        <v>537</v>
      </c>
      <c r="H414" s="64" t="s">
        <v>1020</v>
      </c>
      <c r="I414" t="s">
        <v>67</v>
      </c>
      <c r="J414" s="14">
        <v>50</v>
      </c>
      <c r="K414" s="14" t="s">
        <v>62</v>
      </c>
      <c r="L414" t="s">
        <v>4</v>
      </c>
      <c r="M414" s="14">
        <v>7</v>
      </c>
      <c r="N414" s="14">
        <v>6</v>
      </c>
      <c r="P414" s="20"/>
      <c r="AH414" s="16">
        <f t="shared" si="136"/>
        <v>6</v>
      </c>
      <c r="AI414" s="17">
        <f t="shared" si="118"/>
        <v>0</v>
      </c>
      <c r="AJ414" s="17">
        <f t="shared" si="119"/>
        <v>6</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1:52" x14ac:dyDescent="0.25">
      <c r="A415" s="63">
        <v>20005</v>
      </c>
      <c r="B415" s="15">
        <v>43792</v>
      </c>
      <c r="C415" t="s">
        <v>62</v>
      </c>
      <c r="D415" t="s">
        <v>723</v>
      </c>
      <c r="E415" t="s">
        <v>63</v>
      </c>
      <c r="F415" t="s">
        <v>429</v>
      </c>
      <c r="G415" t="s">
        <v>438</v>
      </c>
      <c r="H415" s="65" t="s">
        <v>831</v>
      </c>
      <c r="I415" t="s">
        <v>64</v>
      </c>
      <c r="J415" s="14">
        <v>9</v>
      </c>
      <c r="K415" s="14" t="s">
        <v>62</v>
      </c>
      <c r="L415" t="s">
        <v>4</v>
      </c>
      <c r="M415" s="14">
        <v>30</v>
      </c>
      <c r="N415" s="14">
        <v>10</v>
      </c>
      <c r="P415" s="20"/>
      <c r="AH415" s="16">
        <f t="shared" si="136"/>
        <v>10</v>
      </c>
      <c r="AI415" s="17">
        <f t="shared" si="118"/>
        <v>0</v>
      </c>
      <c r="AJ415" s="17">
        <f t="shared" si="119"/>
        <v>10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1:52" x14ac:dyDescent="0.25">
      <c r="A416" s="63">
        <v>20010</v>
      </c>
      <c r="B416" s="15">
        <v>43796</v>
      </c>
      <c r="C416" t="s">
        <v>62</v>
      </c>
      <c r="D416" t="s">
        <v>574</v>
      </c>
      <c r="E416" t="s">
        <v>63</v>
      </c>
      <c r="F416" t="s">
        <v>429</v>
      </c>
      <c r="G416" t="s">
        <v>561</v>
      </c>
      <c r="H416" s="60" t="s">
        <v>1021</v>
      </c>
      <c r="I416" t="s">
        <v>67</v>
      </c>
      <c r="J416" s="14">
        <v>21</v>
      </c>
      <c r="K416" s="14" t="s">
        <v>439</v>
      </c>
      <c r="L416" t="s">
        <v>5</v>
      </c>
      <c r="M416" s="14">
        <v>2.625</v>
      </c>
      <c r="N416" s="14">
        <v>2.625</v>
      </c>
      <c r="P416" s="20"/>
      <c r="AH416" s="16">
        <f t="shared" si="136"/>
        <v>2.625</v>
      </c>
      <c r="AI416" s="17">
        <f t="shared" si="118"/>
        <v>0</v>
      </c>
      <c r="AJ416" s="17">
        <f t="shared" si="119"/>
        <v>2.625</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1:52" x14ac:dyDescent="0.25">
      <c r="A417" s="63">
        <v>20013</v>
      </c>
      <c r="B417" s="15">
        <v>43800</v>
      </c>
      <c r="C417" t="s">
        <v>62</v>
      </c>
      <c r="D417" t="s">
        <v>718</v>
      </c>
      <c r="E417" t="s">
        <v>63</v>
      </c>
      <c r="F417" t="s">
        <v>429</v>
      </c>
      <c r="G417" t="s">
        <v>508</v>
      </c>
      <c r="H417" s="60" t="s">
        <v>724</v>
      </c>
      <c r="I417" t="s">
        <v>67</v>
      </c>
      <c r="J417" s="14">
        <v>17</v>
      </c>
      <c r="K417" s="14" t="s">
        <v>439</v>
      </c>
      <c r="L417" t="s">
        <v>5</v>
      </c>
      <c r="M417" s="14">
        <v>2.125</v>
      </c>
      <c r="N417" s="14">
        <v>2.125</v>
      </c>
      <c r="P417" s="20"/>
      <c r="AH417" s="16">
        <f t="shared" si="136"/>
        <v>2.125</v>
      </c>
      <c r="AI417" s="17">
        <f t="shared" si="118"/>
        <v>0</v>
      </c>
      <c r="AJ417" s="17">
        <f t="shared" si="119"/>
        <v>2.125</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1:52" x14ac:dyDescent="0.25">
      <c r="A418" s="63">
        <v>20014</v>
      </c>
      <c r="B418" s="15">
        <v>43800</v>
      </c>
      <c r="C418" t="s">
        <v>62</v>
      </c>
      <c r="D418" t="s">
        <v>718</v>
      </c>
      <c r="E418" t="s">
        <v>63</v>
      </c>
      <c r="F418" t="s">
        <v>429</v>
      </c>
      <c r="G418" t="s">
        <v>508</v>
      </c>
      <c r="H418" s="60" t="s">
        <v>725</v>
      </c>
      <c r="I418" t="s">
        <v>67</v>
      </c>
      <c r="J418" s="14">
        <v>12</v>
      </c>
      <c r="K418" s="14" t="s">
        <v>62</v>
      </c>
      <c r="L418" t="s">
        <v>3</v>
      </c>
      <c r="M418" s="14">
        <v>2.1799999999999997</v>
      </c>
      <c r="N418" s="14">
        <v>1.32</v>
      </c>
      <c r="P418" s="20"/>
      <c r="AH418" s="16">
        <f t="shared" si="136"/>
        <v>1.32</v>
      </c>
      <c r="AI418" s="17">
        <f t="shared" si="118"/>
        <v>0</v>
      </c>
      <c r="AJ418" s="17">
        <f t="shared" si="119"/>
        <v>1.32</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1:52" x14ac:dyDescent="0.25">
      <c r="A419" s="63">
        <v>20043</v>
      </c>
      <c r="B419" s="15">
        <v>43814</v>
      </c>
      <c r="C419" t="s">
        <v>62</v>
      </c>
      <c r="D419" t="s">
        <v>429</v>
      </c>
      <c r="E419" t="s">
        <v>63</v>
      </c>
      <c r="F419" t="s">
        <v>552</v>
      </c>
      <c r="G419" t="s">
        <v>561</v>
      </c>
      <c r="H419" s="60" t="s">
        <v>916</v>
      </c>
      <c r="I419" t="s">
        <v>68</v>
      </c>
      <c r="J419" s="14">
        <v>5</v>
      </c>
      <c r="K419" s="14" t="s">
        <v>439</v>
      </c>
      <c r="L419" t="s">
        <v>5</v>
      </c>
      <c r="M419" s="14">
        <v>1.25</v>
      </c>
      <c r="N419" s="14">
        <v>1.25</v>
      </c>
      <c r="P419" s="20"/>
      <c r="AH419" s="16">
        <f t="shared" si="136"/>
        <v>1.25</v>
      </c>
      <c r="AI419" s="17">
        <f t="shared" si="118"/>
        <v>1.25</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1:52" x14ac:dyDescent="0.25">
      <c r="A420" s="63">
        <v>20047</v>
      </c>
      <c r="B420" s="15">
        <v>43818</v>
      </c>
      <c r="C420" t="s">
        <v>62</v>
      </c>
      <c r="D420" t="s">
        <v>515</v>
      </c>
      <c r="E420" t="s">
        <v>63</v>
      </c>
      <c r="F420" t="s">
        <v>429</v>
      </c>
      <c r="G420" t="s">
        <v>493</v>
      </c>
      <c r="H420" s="64" t="s">
        <v>990</v>
      </c>
      <c r="I420" t="s">
        <v>67</v>
      </c>
      <c r="J420" s="14">
        <v>10</v>
      </c>
      <c r="K420" s="14" t="s">
        <v>439</v>
      </c>
      <c r="L420" t="s">
        <v>5</v>
      </c>
      <c r="M420" s="14">
        <v>1.25</v>
      </c>
      <c r="N420" s="14">
        <v>1.25</v>
      </c>
      <c r="P420" s="20"/>
      <c r="AH420" s="16">
        <f t="shared" si="136"/>
        <v>1.25</v>
      </c>
      <c r="AI420" s="17">
        <f t="shared" si="118"/>
        <v>0</v>
      </c>
      <c r="AJ420" s="17">
        <f t="shared" si="119"/>
        <v>1.25</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1:52" x14ac:dyDescent="0.25">
      <c r="A421" s="63">
        <v>20056</v>
      </c>
      <c r="B421" s="15">
        <v>43824</v>
      </c>
      <c r="C421" t="s">
        <v>62</v>
      </c>
      <c r="D421" t="s">
        <v>726</v>
      </c>
      <c r="E421" t="s">
        <v>63</v>
      </c>
      <c r="F421" t="s">
        <v>429</v>
      </c>
      <c r="G421" t="s">
        <v>508</v>
      </c>
      <c r="H421" s="64" t="s">
        <v>1004</v>
      </c>
      <c r="I421" t="s">
        <v>64</v>
      </c>
      <c r="J421" s="14">
        <v>12</v>
      </c>
      <c r="K421" s="14" t="s">
        <v>62</v>
      </c>
      <c r="L421" t="s">
        <v>3</v>
      </c>
      <c r="M421" s="14">
        <v>30</v>
      </c>
      <c r="N421" s="14">
        <v>10</v>
      </c>
      <c r="P421" s="20"/>
      <c r="AH421" s="16">
        <f t="shared" si="136"/>
        <v>10</v>
      </c>
      <c r="AI421" s="17">
        <f t="shared" si="118"/>
        <v>0</v>
      </c>
      <c r="AJ421" s="17">
        <f t="shared" si="119"/>
        <v>10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1:52" x14ac:dyDescent="0.25">
      <c r="A422" s="63">
        <v>20058</v>
      </c>
      <c r="B422" s="15">
        <v>43826</v>
      </c>
      <c r="C422" t="s">
        <v>62</v>
      </c>
      <c r="D422" t="s">
        <v>727</v>
      </c>
      <c r="E422" t="s">
        <v>63</v>
      </c>
      <c r="F422" t="s">
        <v>429</v>
      </c>
      <c r="G422" t="s">
        <v>438</v>
      </c>
      <c r="H422" s="64" t="s">
        <v>877</v>
      </c>
      <c r="I422" t="s">
        <v>64</v>
      </c>
      <c r="J422" s="14">
        <v>9</v>
      </c>
      <c r="K422" s="14" t="s">
        <v>62</v>
      </c>
      <c r="L422" t="s">
        <v>4</v>
      </c>
      <c r="M422" s="14">
        <v>30</v>
      </c>
      <c r="N422" s="14">
        <v>10</v>
      </c>
      <c r="P422" s="20"/>
      <c r="AH422" s="16">
        <f t="shared" si="136"/>
        <v>10</v>
      </c>
      <c r="AI422" s="17">
        <f t="shared" si="118"/>
        <v>0</v>
      </c>
      <c r="AJ422" s="17">
        <f t="shared" si="119"/>
        <v>10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1:52" x14ac:dyDescent="0.25">
      <c r="A423" s="63">
        <v>20059</v>
      </c>
      <c r="B423" s="15">
        <v>43826</v>
      </c>
      <c r="C423" t="s">
        <v>62</v>
      </c>
      <c r="D423" t="s">
        <v>726</v>
      </c>
      <c r="E423" t="s">
        <v>63</v>
      </c>
      <c r="F423" t="s">
        <v>429</v>
      </c>
      <c r="G423" t="s">
        <v>638</v>
      </c>
      <c r="H423" s="64" t="s">
        <v>889</v>
      </c>
      <c r="I423" t="s">
        <v>67</v>
      </c>
      <c r="J423" s="14">
        <v>12</v>
      </c>
      <c r="K423" s="14" t="s">
        <v>62</v>
      </c>
      <c r="L423" t="s">
        <v>3</v>
      </c>
      <c r="M423" s="14">
        <v>2.1799999999999997</v>
      </c>
      <c r="N423" s="14">
        <v>1.32</v>
      </c>
      <c r="P423" s="20"/>
      <c r="AH423" s="16">
        <f t="shared" si="136"/>
        <v>1.32</v>
      </c>
      <c r="AI423" s="17">
        <f t="shared" si="118"/>
        <v>0</v>
      </c>
      <c r="AJ423" s="17">
        <f t="shared" si="119"/>
        <v>1.32</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1:52" x14ac:dyDescent="0.25">
      <c r="A424" s="63">
        <v>20061</v>
      </c>
      <c r="B424" s="15">
        <v>43829</v>
      </c>
      <c r="C424" t="s">
        <v>62</v>
      </c>
      <c r="D424" t="s">
        <v>429</v>
      </c>
      <c r="E424" t="s">
        <v>63</v>
      </c>
      <c r="F424" t="s">
        <v>562</v>
      </c>
      <c r="G424" t="s">
        <v>438</v>
      </c>
      <c r="H424" s="65" t="s">
        <v>831</v>
      </c>
      <c r="I424" t="s">
        <v>68</v>
      </c>
      <c r="J424" s="14">
        <v>15</v>
      </c>
      <c r="K424" s="14" t="s">
        <v>63</v>
      </c>
      <c r="L424" t="s">
        <v>4</v>
      </c>
      <c r="M424" s="14">
        <v>3.6</v>
      </c>
      <c r="N424" s="14">
        <v>4.9000000000000004</v>
      </c>
      <c r="P424" s="20"/>
      <c r="AH424" s="16">
        <f t="shared" si="136"/>
        <v>3.6</v>
      </c>
      <c r="AI424" s="17">
        <f t="shared" si="118"/>
        <v>3.6</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1:52" x14ac:dyDescent="0.25">
      <c r="A425" s="63">
        <v>20088</v>
      </c>
      <c r="B425" s="15">
        <v>43842</v>
      </c>
      <c r="C425" t="s">
        <v>62</v>
      </c>
      <c r="D425" t="s">
        <v>728</v>
      </c>
      <c r="E425" t="s">
        <v>63</v>
      </c>
      <c r="F425" t="s">
        <v>429</v>
      </c>
      <c r="G425" t="s">
        <v>440</v>
      </c>
      <c r="H425" s="64" t="s">
        <v>831</v>
      </c>
      <c r="I425" t="s">
        <v>64</v>
      </c>
      <c r="J425" s="14">
        <v>9</v>
      </c>
      <c r="K425" s="14" t="s">
        <v>63</v>
      </c>
      <c r="L425" t="s">
        <v>3</v>
      </c>
      <c r="M425" s="14">
        <v>30</v>
      </c>
      <c r="N425" s="14">
        <v>10</v>
      </c>
      <c r="P425" s="20"/>
      <c r="AH425" s="16">
        <f t="shared" si="136"/>
        <v>10</v>
      </c>
      <c r="AI425" s="17">
        <f t="shared" si="118"/>
        <v>0</v>
      </c>
      <c r="AJ425" s="17">
        <f t="shared" si="119"/>
        <v>10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1:52" x14ac:dyDescent="0.25">
      <c r="A426" s="63">
        <v>20090</v>
      </c>
      <c r="B426" s="15">
        <v>43846</v>
      </c>
      <c r="C426" t="s">
        <v>62</v>
      </c>
      <c r="D426" t="s">
        <v>429</v>
      </c>
      <c r="E426" t="s">
        <v>63</v>
      </c>
      <c r="F426" t="s">
        <v>552</v>
      </c>
      <c r="G426" t="s">
        <v>561</v>
      </c>
      <c r="H426" s="60" t="s">
        <v>916</v>
      </c>
      <c r="I426" t="s">
        <v>68</v>
      </c>
      <c r="J426" s="14">
        <v>8</v>
      </c>
      <c r="K426" s="14" t="s">
        <v>439</v>
      </c>
      <c r="L426" t="s">
        <v>5</v>
      </c>
      <c r="M426" s="14">
        <v>2</v>
      </c>
      <c r="N426" s="14">
        <v>2</v>
      </c>
      <c r="P426" s="20"/>
      <c r="AH426" s="16">
        <f t="shared" si="136"/>
        <v>2</v>
      </c>
      <c r="AI426" s="17">
        <f t="shared" si="118"/>
        <v>2</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1:52" x14ac:dyDescent="0.25">
      <c r="A427" s="63">
        <v>20091</v>
      </c>
      <c r="B427" s="15">
        <v>43846</v>
      </c>
      <c r="C427" t="s">
        <v>62</v>
      </c>
      <c r="D427" t="s">
        <v>429</v>
      </c>
      <c r="E427" t="s">
        <v>63</v>
      </c>
      <c r="F427" t="s">
        <v>552</v>
      </c>
      <c r="G427" t="s">
        <v>561</v>
      </c>
      <c r="H427" s="60" t="s">
        <v>917</v>
      </c>
      <c r="I427" t="s">
        <v>68</v>
      </c>
      <c r="J427" s="14">
        <v>19</v>
      </c>
      <c r="K427" s="14" t="s">
        <v>439</v>
      </c>
      <c r="L427" t="s">
        <v>5</v>
      </c>
      <c r="M427" s="14">
        <v>4.75</v>
      </c>
      <c r="N427" s="14">
        <v>4.75</v>
      </c>
      <c r="P427" s="20"/>
      <c r="AH427" s="16">
        <f t="shared" si="136"/>
        <v>4.75</v>
      </c>
      <c r="AI427" s="17">
        <f t="shared" si="118"/>
        <v>4.75</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1:52" x14ac:dyDescent="0.25">
      <c r="A428" s="63">
        <v>20093</v>
      </c>
      <c r="B428" s="15">
        <v>43846</v>
      </c>
      <c r="C428" t="s">
        <v>62</v>
      </c>
      <c r="D428" t="s">
        <v>429</v>
      </c>
      <c r="E428" t="s">
        <v>63</v>
      </c>
      <c r="F428" t="s">
        <v>552</v>
      </c>
      <c r="G428" t="s">
        <v>561</v>
      </c>
      <c r="H428" s="60" t="s">
        <v>918</v>
      </c>
      <c r="I428" t="s">
        <v>68</v>
      </c>
      <c r="J428" s="14">
        <v>19</v>
      </c>
      <c r="K428" s="14" t="s">
        <v>439</v>
      </c>
      <c r="L428" t="s">
        <v>5</v>
      </c>
      <c r="M428" s="14">
        <v>4.75</v>
      </c>
      <c r="N428" s="14">
        <v>4.75</v>
      </c>
      <c r="P428" s="20"/>
      <c r="AH428" s="16">
        <f t="shared" si="136"/>
        <v>4.75</v>
      </c>
      <c r="AI428" s="17">
        <f t="shared" si="118"/>
        <v>4.75</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1:52" x14ac:dyDescent="0.25">
      <c r="A429" s="63">
        <v>20126</v>
      </c>
      <c r="B429" s="15">
        <v>43871</v>
      </c>
      <c r="C429" t="s">
        <v>62</v>
      </c>
      <c r="D429" t="s">
        <v>574</v>
      </c>
      <c r="E429" t="s">
        <v>63</v>
      </c>
      <c r="F429" t="s">
        <v>429</v>
      </c>
      <c r="G429" t="s">
        <v>438</v>
      </c>
      <c r="H429" s="64" t="s">
        <v>895</v>
      </c>
      <c r="I429" t="s">
        <v>67</v>
      </c>
      <c r="J429" s="14">
        <v>18</v>
      </c>
      <c r="K429" s="14" t="s">
        <v>439</v>
      </c>
      <c r="L429" t="s">
        <v>5</v>
      </c>
      <c r="M429" s="14">
        <v>2.25</v>
      </c>
      <c r="N429" s="14">
        <v>2.25</v>
      </c>
      <c r="P429" s="20"/>
      <c r="AH429" s="16">
        <f t="shared" si="136"/>
        <v>2.25</v>
      </c>
      <c r="AI429" s="17">
        <f t="shared" si="118"/>
        <v>0</v>
      </c>
      <c r="AJ429" s="17">
        <f t="shared" si="119"/>
        <v>2.25</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1:52" x14ac:dyDescent="0.25">
      <c r="A430" s="63">
        <v>20166</v>
      </c>
      <c r="B430" s="15">
        <v>43892</v>
      </c>
      <c r="C430" t="s">
        <v>62</v>
      </c>
      <c r="D430" t="s">
        <v>429</v>
      </c>
      <c r="E430" t="s">
        <v>63</v>
      </c>
      <c r="F430" t="s">
        <v>500</v>
      </c>
      <c r="G430" t="s">
        <v>493</v>
      </c>
      <c r="H430" s="60" t="s">
        <v>563</v>
      </c>
      <c r="I430" t="s">
        <v>68</v>
      </c>
      <c r="J430" s="14">
        <v>36</v>
      </c>
      <c r="K430" s="14" t="s">
        <v>439</v>
      </c>
      <c r="L430" t="s">
        <v>5</v>
      </c>
      <c r="M430" s="14">
        <v>9</v>
      </c>
      <c r="N430" s="14">
        <v>9</v>
      </c>
      <c r="P430" s="20"/>
      <c r="AH430" s="16">
        <f t="shared" si="136"/>
        <v>9</v>
      </c>
      <c r="AI430" s="17">
        <f t="shared" si="118"/>
        <v>9</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1:52" x14ac:dyDescent="0.25">
      <c r="A431" s="63">
        <v>20176</v>
      </c>
      <c r="B431" s="15">
        <v>43900</v>
      </c>
      <c r="C431" t="s">
        <v>62</v>
      </c>
      <c r="D431" t="s">
        <v>634</v>
      </c>
      <c r="E431" t="s">
        <v>63</v>
      </c>
      <c r="F431" t="s">
        <v>429</v>
      </c>
      <c r="G431" t="s">
        <v>431</v>
      </c>
      <c r="H431" s="64" t="s">
        <v>824</v>
      </c>
      <c r="I431" t="s">
        <v>67</v>
      </c>
      <c r="J431" s="14">
        <v>24</v>
      </c>
      <c r="K431" s="14" t="s">
        <v>62</v>
      </c>
      <c r="L431" t="s">
        <v>3</v>
      </c>
      <c r="M431" s="14">
        <v>3.86</v>
      </c>
      <c r="N431" s="14">
        <v>2.64</v>
      </c>
      <c r="P431" s="20"/>
      <c r="AH431" s="16">
        <f t="shared" si="136"/>
        <v>2.64</v>
      </c>
      <c r="AI431" s="17">
        <f t="shared" si="118"/>
        <v>0</v>
      </c>
      <c r="AJ431" s="17">
        <f t="shared" si="119"/>
        <v>2.64</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1:52" x14ac:dyDescent="0.25">
      <c r="A432" s="63">
        <v>20177</v>
      </c>
      <c r="B432" s="15">
        <v>43900</v>
      </c>
      <c r="C432" t="s">
        <v>62</v>
      </c>
      <c r="D432" t="s">
        <v>429</v>
      </c>
      <c r="E432" t="s">
        <v>63</v>
      </c>
      <c r="F432" t="s">
        <v>564</v>
      </c>
      <c r="G432" t="s">
        <v>493</v>
      </c>
      <c r="H432" s="64" t="s">
        <v>875</v>
      </c>
      <c r="I432" t="s">
        <v>67</v>
      </c>
      <c r="J432" s="14">
        <v>35</v>
      </c>
      <c r="K432" s="14" t="s">
        <v>439</v>
      </c>
      <c r="L432" t="s">
        <v>5</v>
      </c>
      <c r="M432" s="14">
        <v>4.375</v>
      </c>
      <c r="N432" s="14">
        <v>4.375</v>
      </c>
      <c r="P432" s="20"/>
      <c r="AH432" s="16">
        <f t="shared" si="136"/>
        <v>4.375</v>
      </c>
      <c r="AI432" s="17">
        <f t="shared" si="118"/>
        <v>4.375</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1:52" x14ac:dyDescent="0.25">
      <c r="A433" s="63">
        <v>20183</v>
      </c>
      <c r="B433" s="15">
        <v>43904</v>
      </c>
      <c r="C433" t="s">
        <v>62</v>
      </c>
      <c r="D433" t="s">
        <v>429</v>
      </c>
      <c r="E433" t="s">
        <v>63</v>
      </c>
      <c r="F433" t="s">
        <v>565</v>
      </c>
      <c r="G433" t="s">
        <v>561</v>
      </c>
      <c r="H433" s="60" t="s">
        <v>919</v>
      </c>
      <c r="I433" t="s">
        <v>68</v>
      </c>
      <c r="J433" s="14">
        <v>10</v>
      </c>
      <c r="K433" s="14" t="s">
        <v>439</v>
      </c>
      <c r="L433" t="s">
        <v>5</v>
      </c>
      <c r="M433" s="14">
        <v>2.5</v>
      </c>
      <c r="N433" s="14">
        <v>2.5</v>
      </c>
      <c r="P433" s="20"/>
      <c r="AH433" s="16">
        <f t="shared" si="136"/>
        <v>2.5</v>
      </c>
      <c r="AI433" s="17">
        <f t="shared" si="118"/>
        <v>2.5</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1:52" x14ac:dyDescent="0.25">
      <c r="A434" s="63">
        <v>20196</v>
      </c>
      <c r="B434" s="15">
        <v>43912</v>
      </c>
      <c r="C434" t="s">
        <v>62</v>
      </c>
      <c r="D434" t="s">
        <v>729</v>
      </c>
      <c r="E434" t="s">
        <v>63</v>
      </c>
      <c r="F434" t="s">
        <v>429</v>
      </c>
      <c r="G434" t="s">
        <v>435</v>
      </c>
      <c r="H434" s="64" t="s">
        <v>1011</v>
      </c>
      <c r="I434" t="s">
        <v>64</v>
      </c>
      <c r="J434" s="14">
        <v>10</v>
      </c>
      <c r="K434" s="14" t="s">
        <v>62</v>
      </c>
      <c r="L434" t="s">
        <v>3</v>
      </c>
      <c r="M434" s="14">
        <v>30</v>
      </c>
      <c r="N434" s="14">
        <v>10</v>
      </c>
      <c r="P434" s="20"/>
      <c r="AH434" s="16">
        <f t="shared" si="136"/>
        <v>10</v>
      </c>
      <c r="AI434" s="17">
        <f t="shared" si="118"/>
        <v>0</v>
      </c>
      <c r="AJ434" s="17">
        <f t="shared" si="119"/>
        <v>10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1:52" x14ac:dyDescent="0.25">
      <c r="A435" s="63">
        <v>20198</v>
      </c>
      <c r="B435" s="15">
        <v>43912</v>
      </c>
      <c r="C435" t="s">
        <v>62</v>
      </c>
      <c r="D435" t="s">
        <v>730</v>
      </c>
      <c r="E435" t="s">
        <v>63</v>
      </c>
      <c r="F435" t="s">
        <v>429</v>
      </c>
      <c r="G435" t="s">
        <v>493</v>
      </c>
      <c r="H435" s="64" t="s">
        <v>999</v>
      </c>
      <c r="I435" t="s">
        <v>64</v>
      </c>
      <c r="J435" s="14">
        <v>12</v>
      </c>
      <c r="K435" s="14" t="s">
        <v>439</v>
      </c>
      <c r="L435" t="s">
        <v>5</v>
      </c>
      <c r="M435" s="14">
        <v>30</v>
      </c>
      <c r="N435" s="14">
        <v>10</v>
      </c>
      <c r="P435" s="20"/>
      <c r="AH435" s="16">
        <f t="shared" si="136"/>
        <v>10</v>
      </c>
      <c r="AI435" s="17">
        <f t="shared" si="118"/>
        <v>0</v>
      </c>
      <c r="AJ435" s="17">
        <f t="shared" si="119"/>
        <v>10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1:52" x14ac:dyDescent="0.25">
      <c r="A436" s="63">
        <v>20215</v>
      </c>
      <c r="B436" s="15">
        <v>43917</v>
      </c>
      <c r="C436" t="s">
        <v>62</v>
      </c>
      <c r="D436" t="s">
        <v>729</v>
      </c>
      <c r="E436" t="s">
        <v>63</v>
      </c>
      <c r="F436" t="s">
        <v>429</v>
      </c>
      <c r="G436" t="s">
        <v>435</v>
      </c>
      <c r="H436" s="64" t="s">
        <v>833</v>
      </c>
      <c r="I436" t="s">
        <v>67</v>
      </c>
      <c r="J436" s="14">
        <v>14</v>
      </c>
      <c r="K436" s="14" t="s">
        <v>439</v>
      </c>
      <c r="L436" t="s">
        <v>5</v>
      </c>
      <c r="M436" s="14">
        <v>1.75</v>
      </c>
      <c r="N436" s="14">
        <v>1.75</v>
      </c>
      <c r="P436" s="20"/>
      <c r="AH436" s="16">
        <f t="shared" si="136"/>
        <v>1.75</v>
      </c>
      <c r="AI436" s="17">
        <f t="shared" si="118"/>
        <v>0</v>
      </c>
      <c r="AJ436" s="17">
        <f t="shared" si="119"/>
        <v>1.75</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1:52" x14ac:dyDescent="0.25">
      <c r="A437" s="63">
        <v>20218</v>
      </c>
      <c r="B437" s="15">
        <v>43918</v>
      </c>
      <c r="C437" t="s">
        <v>62</v>
      </c>
      <c r="D437" t="s">
        <v>429</v>
      </c>
      <c r="E437" t="s">
        <v>63</v>
      </c>
      <c r="F437" t="s">
        <v>565</v>
      </c>
      <c r="G437" t="s">
        <v>440</v>
      </c>
      <c r="H437" s="64" t="s">
        <v>888</v>
      </c>
      <c r="I437" t="s">
        <v>68</v>
      </c>
      <c r="J437" s="14">
        <v>10</v>
      </c>
      <c r="K437" s="14" t="s">
        <v>439</v>
      </c>
      <c r="L437" t="s">
        <v>5</v>
      </c>
      <c r="M437" s="14">
        <v>2.5</v>
      </c>
      <c r="N437" s="14">
        <v>2.5</v>
      </c>
      <c r="P437" s="20"/>
      <c r="AH437" s="16">
        <f t="shared" si="136"/>
        <v>2.5</v>
      </c>
      <c r="AI437" s="17">
        <f t="shared" si="118"/>
        <v>2.5</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1:52" x14ac:dyDescent="0.25">
      <c r="A438" s="63">
        <v>20220</v>
      </c>
      <c r="B438" s="15">
        <v>43918</v>
      </c>
      <c r="C438" t="s">
        <v>62</v>
      </c>
      <c r="D438" t="s">
        <v>429</v>
      </c>
      <c r="E438" t="s">
        <v>63</v>
      </c>
      <c r="F438" t="s">
        <v>565</v>
      </c>
      <c r="G438" t="s">
        <v>561</v>
      </c>
      <c r="H438" s="60" t="s">
        <v>920</v>
      </c>
      <c r="I438" t="s">
        <v>68</v>
      </c>
      <c r="J438" s="14">
        <v>15</v>
      </c>
      <c r="K438" s="14" t="s">
        <v>63</v>
      </c>
      <c r="L438" t="s">
        <v>4</v>
      </c>
      <c r="M438" s="14">
        <v>3.6</v>
      </c>
      <c r="N438" s="14">
        <v>4.9000000000000004</v>
      </c>
      <c r="P438" s="20"/>
      <c r="AH438" s="16">
        <f t="shared" si="136"/>
        <v>3.6</v>
      </c>
      <c r="AI438" s="17">
        <f t="shared" si="118"/>
        <v>3.6</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1:52" x14ac:dyDescent="0.25">
      <c r="A439" s="63">
        <v>20234</v>
      </c>
      <c r="B439" s="15">
        <v>43924</v>
      </c>
      <c r="C439" t="s">
        <v>62</v>
      </c>
      <c r="D439" t="s">
        <v>429</v>
      </c>
      <c r="E439" t="s">
        <v>63</v>
      </c>
      <c r="F439" t="s">
        <v>565</v>
      </c>
      <c r="G439" t="s">
        <v>440</v>
      </c>
      <c r="H439" s="64" t="s">
        <v>905</v>
      </c>
      <c r="I439" t="s">
        <v>68</v>
      </c>
      <c r="J439" s="14">
        <v>12</v>
      </c>
      <c r="K439" s="14" t="s">
        <v>62</v>
      </c>
      <c r="L439" t="s">
        <v>3</v>
      </c>
      <c r="M439" s="14">
        <v>4.3599999999999994</v>
      </c>
      <c r="N439" s="14">
        <v>2.64</v>
      </c>
      <c r="P439" s="20"/>
      <c r="AH439" s="16">
        <f t="shared" si="136"/>
        <v>4.3599999999999994</v>
      </c>
      <c r="AI439" s="17">
        <f t="shared" si="118"/>
        <v>4.3599999999999994</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1:52" x14ac:dyDescent="0.25">
      <c r="A440" s="63">
        <v>20239</v>
      </c>
      <c r="B440" s="15">
        <v>43927</v>
      </c>
      <c r="C440" t="s">
        <v>62</v>
      </c>
      <c r="D440" t="s">
        <v>574</v>
      </c>
      <c r="E440" t="s">
        <v>63</v>
      </c>
      <c r="F440" t="s">
        <v>429</v>
      </c>
      <c r="G440" t="s">
        <v>435</v>
      </c>
      <c r="H440" s="64" t="s">
        <v>902</v>
      </c>
      <c r="I440" t="s">
        <v>67</v>
      </c>
      <c r="J440" s="14">
        <v>21</v>
      </c>
      <c r="K440" s="14" t="s">
        <v>439</v>
      </c>
      <c r="L440" t="s">
        <v>5</v>
      </c>
      <c r="M440" s="14">
        <v>2.625</v>
      </c>
      <c r="N440" s="14">
        <v>2.625</v>
      </c>
      <c r="P440" s="20"/>
      <c r="AH440" s="16">
        <f t="shared" si="136"/>
        <v>2.625</v>
      </c>
      <c r="AI440" s="17">
        <f t="shared" si="118"/>
        <v>0</v>
      </c>
      <c r="AJ440" s="17">
        <f t="shared" si="119"/>
        <v>2.625</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1:52" x14ac:dyDescent="0.25">
      <c r="A441" s="63">
        <v>20276</v>
      </c>
      <c r="B441" s="15">
        <v>43940</v>
      </c>
      <c r="C441" t="s">
        <v>62</v>
      </c>
      <c r="D441" t="s">
        <v>720</v>
      </c>
      <c r="E441" t="s">
        <v>63</v>
      </c>
      <c r="F441" t="s">
        <v>429</v>
      </c>
      <c r="G441" t="s">
        <v>438</v>
      </c>
      <c r="H441" s="64" t="s">
        <v>877</v>
      </c>
      <c r="I441" t="s">
        <v>64</v>
      </c>
      <c r="J441" s="14">
        <v>6</v>
      </c>
      <c r="K441" s="14" t="s">
        <v>439</v>
      </c>
      <c r="L441" t="s">
        <v>5</v>
      </c>
      <c r="M441" s="14">
        <v>30</v>
      </c>
      <c r="N441" s="14">
        <v>10</v>
      </c>
      <c r="P441" s="20"/>
      <c r="AH441" s="16">
        <f t="shared" si="136"/>
        <v>10</v>
      </c>
      <c r="AI441" s="17">
        <f t="shared" si="118"/>
        <v>0</v>
      </c>
      <c r="AJ441" s="17">
        <f t="shared" si="119"/>
        <v>10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1:52" x14ac:dyDescent="0.25">
      <c r="A442" s="63">
        <v>20278</v>
      </c>
      <c r="B442" s="15">
        <v>43940</v>
      </c>
      <c r="C442" t="s">
        <v>62</v>
      </c>
      <c r="D442" t="s">
        <v>720</v>
      </c>
      <c r="E442" t="s">
        <v>63</v>
      </c>
      <c r="F442" t="s">
        <v>429</v>
      </c>
      <c r="G442" t="s">
        <v>487</v>
      </c>
      <c r="H442" s="65" t="s">
        <v>1022</v>
      </c>
      <c r="I442" t="s">
        <v>67</v>
      </c>
      <c r="J442" s="14">
        <v>21</v>
      </c>
      <c r="K442" s="14" t="s">
        <v>439</v>
      </c>
      <c r="L442" t="s">
        <v>5</v>
      </c>
      <c r="M442" s="14">
        <v>2.625</v>
      </c>
      <c r="N442" s="14">
        <v>2.625</v>
      </c>
      <c r="P442" s="20"/>
      <c r="AH442" s="16">
        <f t="shared" si="136"/>
        <v>2.625</v>
      </c>
      <c r="AI442" s="17">
        <f t="shared" si="118"/>
        <v>0</v>
      </c>
      <c r="AJ442" s="17">
        <f t="shared" si="119"/>
        <v>2.625</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1:52" x14ac:dyDescent="0.25">
      <c r="A443" s="63">
        <v>20305</v>
      </c>
      <c r="B443" s="15">
        <v>43949</v>
      </c>
      <c r="C443" t="s">
        <v>62</v>
      </c>
      <c r="D443" t="s">
        <v>539</v>
      </c>
      <c r="E443" t="s">
        <v>63</v>
      </c>
      <c r="F443" t="s">
        <v>429</v>
      </c>
      <c r="G443" t="s">
        <v>537</v>
      </c>
      <c r="H443" s="64" t="s">
        <v>1023</v>
      </c>
      <c r="I443" t="s">
        <v>67</v>
      </c>
      <c r="J443" s="14">
        <v>30</v>
      </c>
      <c r="K443" s="14" t="s">
        <v>62</v>
      </c>
      <c r="L443" t="s">
        <v>3</v>
      </c>
      <c r="M443" s="14">
        <v>4.7</v>
      </c>
      <c r="N443" s="14">
        <v>3.3</v>
      </c>
      <c r="P443" s="20"/>
      <c r="AH443" s="16">
        <f t="shared" si="136"/>
        <v>3.3</v>
      </c>
      <c r="AI443" s="17">
        <f t="shared" si="118"/>
        <v>0</v>
      </c>
      <c r="AJ443" s="17">
        <f t="shared" si="119"/>
        <v>3.3</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1:52" x14ac:dyDescent="0.25">
      <c r="A444" s="63">
        <v>20315</v>
      </c>
      <c r="B444" s="15">
        <v>43952</v>
      </c>
      <c r="C444" t="s">
        <v>62</v>
      </c>
      <c r="D444" t="s">
        <v>429</v>
      </c>
      <c r="E444" t="s">
        <v>63</v>
      </c>
      <c r="F444" t="s">
        <v>566</v>
      </c>
      <c r="G444" t="s">
        <v>484</v>
      </c>
      <c r="H444" s="64" t="s">
        <v>831</v>
      </c>
      <c r="I444" t="s">
        <v>67</v>
      </c>
      <c r="J444" s="14">
        <v>21</v>
      </c>
      <c r="K444" s="14" t="s">
        <v>439</v>
      </c>
      <c r="L444" t="s">
        <v>5</v>
      </c>
      <c r="M444" s="14">
        <v>2.625</v>
      </c>
      <c r="N444" s="14">
        <v>2.625</v>
      </c>
      <c r="P444" s="20"/>
      <c r="AH444" s="16">
        <f t="shared" si="136"/>
        <v>2.625</v>
      </c>
      <c r="AI444" s="17">
        <f t="shared" si="118"/>
        <v>2.625</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1:52" x14ac:dyDescent="0.25">
      <c r="A445" s="63">
        <v>20321</v>
      </c>
      <c r="B445" s="15">
        <v>43956</v>
      </c>
      <c r="C445" t="s">
        <v>62</v>
      </c>
      <c r="D445" t="s">
        <v>429</v>
      </c>
      <c r="E445" t="s">
        <v>63</v>
      </c>
      <c r="F445" t="s">
        <v>520</v>
      </c>
      <c r="G445" t="s">
        <v>537</v>
      </c>
      <c r="H445" s="64" t="s">
        <v>831</v>
      </c>
      <c r="I445" t="s">
        <v>68</v>
      </c>
      <c r="J445" s="14">
        <v>45</v>
      </c>
      <c r="K445" s="14" t="s">
        <v>63</v>
      </c>
      <c r="L445" t="s">
        <v>3</v>
      </c>
      <c r="M445" s="14">
        <v>9.9</v>
      </c>
      <c r="N445" s="14">
        <v>13.6</v>
      </c>
      <c r="P445" s="20"/>
      <c r="AH445" s="16">
        <f t="shared" si="136"/>
        <v>9.9</v>
      </c>
      <c r="AI445" s="17">
        <f t="shared" si="118"/>
        <v>9.9</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1:52" x14ac:dyDescent="0.25">
      <c r="A446" s="63">
        <v>20341</v>
      </c>
      <c r="B446" s="15">
        <v>43962</v>
      </c>
      <c r="C446" t="s">
        <v>62</v>
      </c>
      <c r="D446" t="s">
        <v>574</v>
      </c>
      <c r="E446" t="s">
        <v>63</v>
      </c>
      <c r="F446" t="s">
        <v>429</v>
      </c>
      <c r="G446" t="s">
        <v>493</v>
      </c>
      <c r="H446" s="64" t="s">
        <v>1002</v>
      </c>
      <c r="I446" t="s">
        <v>67</v>
      </c>
      <c r="J446" s="14">
        <v>10</v>
      </c>
      <c r="K446" s="14" t="s">
        <v>439</v>
      </c>
      <c r="L446" t="s">
        <v>5</v>
      </c>
      <c r="M446" s="14">
        <v>1.25</v>
      </c>
      <c r="N446" s="14">
        <v>1.25</v>
      </c>
      <c r="P446" s="20"/>
      <c r="AH446" s="16">
        <f t="shared" si="136"/>
        <v>1.25</v>
      </c>
      <c r="AI446" s="17">
        <f t="shared" si="118"/>
        <v>0</v>
      </c>
      <c r="AJ446" s="17">
        <f t="shared" si="119"/>
        <v>1.25</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1:52" x14ac:dyDescent="0.25">
      <c r="A447" s="63">
        <v>20343</v>
      </c>
      <c r="B447" s="15">
        <v>43963</v>
      </c>
      <c r="C447" t="s">
        <v>62</v>
      </c>
      <c r="D447" t="s">
        <v>731</v>
      </c>
      <c r="E447" t="s">
        <v>63</v>
      </c>
      <c r="F447" t="s">
        <v>429</v>
      </c>
      <c r="G447" t="s">
        <v>537</v>
      </c>
      <c r="H447" s="64" t="s">
        <v>1024</v>
      </c>
      <c r="I447" t="s">
        <v>67</v>
      </c>
      <c r="J447" s="14">
        <v>12</v>
      </c>
      <c r="K447" s="14" t="s">
        <v>439</v>
      </c>
      <c r="L447" t="s">
        <v>5</v>
      </c>
      <c r="M447" s="14">
        <v>1.5</v>
      </c>
      <c r="N447" s="14">
        <v>1.5</v>
      </c>
      <c r="P447" s="20"/>
      <c r="AH447" s="16">
        <f t="shared" si="136"/>
        <v>1.5</v>
      </c>
      <c r="AI447" s="17">
        <f t="shared" si="118"/>
        <v>0</v>
      </c>
      <c r="AJ447" s="17">
        <f t="shared" si="119"/>
        <v>1.5</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1:52" x14ac:dyDescent="0.25">
      <c r="A448" s="63">
        <v>20428</v>
      </c>
      <c r="B448" s="15">
        <v>43996</v>
      </c>
      <c r="C448" t="s">
        <v>62</v>
      </c>
      <c r="D448" t="s">
        <v>732</v>
      </c>
      <c r="E448" t="s">
        <v>63</v>
      </c>
      <c r="F448" t="s">
        <v>429</v>
      </c>
      <c r="G448" t="s">
        <v>438</v>
      </c>
      <c r="H448" s="65" t="s">
        <v>831</v>
      </c>
      <c r="I448" t="s">
        <v>64</v>
      </c>
      <c r="J448" s="14">
        <v>9</v>
      </c>
      <c r="K448" s="14" t="s">
        <v>62</v>
      </c>
      <c r="L448" t="s">
        <v>4</v>
      </c>
      <c r="M448" s="14">
        <v>30</v>
      </c>
      <c r="N448" s="14">
        <v>10</v>
      </c>
      <c r="P448" s="20"/>
      <c r="AH448" s="16">
        <f t="shared" si="136"/>
        <v>10</v>
      </c>
      <c r="AI448" s="17">
        <f t="shared" si="118"/>
        <v>0</v>
      </c>
      <c r="AJ448" s="17">
        <f t="shared" si="119"/>
        <v>10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1:52" x14ac:dyDescent="0.25">
      <c r="A449" s="63">
        <v>20473</v>
      </c>
      <c r="B449" s="15">
        <v>44019</v>
      </c>
      <c r="C449" t="s">
        <v>62</v>
      </c>
      <c r="D449" t="s">
        <v>429</v>
      </c>
      <c r="E449" t="s">
        <v>63</v>
      </c>
      <c r="F449" t="s">
        <v>567</v>
      </c>
      <c r="G449" t="s">
        <v>455</v>
      </c>
      <c r="H449" s="65" t="s">
        <v>921</v>
      </c>
      <c r="I449" t="s">
        <v>68</v>
      </c>
      <c r="J449" s="14">
        <v>12</v>
      </c>
      <c r="K449" s="14" t="s">
        <v>439</v>
      </c>
      <c r="L449" t="s">
        <v>5</v>
      </c>
      <c r="M449" s="14">
        <v>3</v>
      </c>
      <c r="N449" s="14">
        <v>3</v>
      </c>
      <c r="P449" s="20"/>
      <c r="AH449" s="16">
        <f t="shared" si="136"/>
        <v>3</v>
      </c>
      <c r="AI449" s="17">
        <f t="shared" si="118"/>
        <v>3</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1:52" x14ac:dyDescent="0.25">
      <c r="A450" s="63">
        <v>20476</v>
      </c>
      <c r="B450" s="15">
        <v>44020</v>
      </c>
      <c r="C450" t="s">
        <v>62</v>
      </c>
      <c r="D450" t="s">
        <v>733</v>
      </c>
      <c r="E450" t="s">
        <v>63</v>
      </c>
      <c r="F450" t="s">
        <v>429</v>
      </c>
      <c r="G450" t="s">
        <v>459</v>
      </c>
      <c r="H450" s="64" t="s">
        <v>996</v>
      </c>
      <c r="I450" t="s">
        <v>64</v>
      </c>
      <c r="J450" s="14">
        <v>10</v>
      </c>
      <c r="K450" s="14" t="s">
        <v>439</v>
      </c>
      <c r="L450" t="s">
        <v>5</v>
      </c>
      <c r="M450" s="14">
        <v>30</v>
      </c>
      <c r="N450" s="14">
        <v>10</v>
      </c>
      <c r="P450" s="20"/>
      <c r="AH450" s="16">
        <f t="shared" si="136"/>
        <v>10</v>
      </c>
      <c r="AI450" s="17">
        <f t="shared" ref="AI450:AI513" si="137">SUMIFS(M450,D450,"*"&amp;$BB$1&amp;"*")</f>
        <v>0</v>
      </c>
      <c r="AJ450" s="17">
        <f t="shared" ref="AJ450:AJ513" si="138">SUMIFS(N450,F450,"*"&amp;$BB$1&amp;"*")</f>
        <v>10</v>
      </c>
      <c r="AK450" s="17">
        <f t="shared" ref="AK450:AK463" si="139">SUMIFS(M450,P450,"*"&amp;$BB$1&amp;"*",O450,"CSA")</f>
        <v>0</v>
      </c>
      <c r="AL450" s="17">
        <f t="shared" ref="AL450:AL463" si="140">SUMIFS(N450,P450,"*"&amp;$BB$1&amp;"*",O450,"USA")</f>
        <v>0</v>
      </c>
      <c r="AM450" s="17">
        <f t="shared" ref="AM450:AM463" si="141">SUMIFS(M450,R450,"*"&amp;$BB$1&amp;"*",Q450,"CSA")</f>
        <v>0</v>
      </c>
      <c r="AN450" s="17">
        <f t="shared" ref="AN450:AN463" si="142">SUMIFS(N450,R450,"*"&amp;$BB$1&amp;"*",Q450,"USA")</f>
        <v>0</v>
      </c>
      <c r="AO450" s="17">
        <f t="shared" ref="AO450:AO463" si="143">SUMIFS(M450,T450,"*"&amp;$BB$1&amp;"*",S450,"CSA")</f>
        <v>0</v>
      </c>
      <c r="AP450" s="17">
        <f t="shared" ref="AP450:AP463" si="144">SUMIFS(N450,T450,"*"&amp;$BB$1&amp;"*",S450,"USA")</f>
        <v>0</v>
      </c>
      <c r="AQ450" s="17">
        <f t="shared" ref="AQ450:AQ463" si="145">SUMIFS(M450,V450,"*"&amp;$BB$1&amp;"*",U450,"CSA")</f>
        <v>0</v>
      </c>
      <c r="AR450" s="17">
        <f t="shared" ref="AR450:AR463" si="146">SUMIFS(N450,V450,"*"&amp;$BB$1&amp;"*",U450,"USA")</f>
        <v>0</v>
      </c>
      <c r="AS450" s="17">
        <f t="shared" ref="AS450:AS463" si="147">SUMIFS(M450,X450,"*"&amp;$BB$1&amp;"*",W450,"CSA")</f>
        <v>0</v>
      </c>
      <c r="AT450" s="17">
        <f t="shared" ref="AT450:AT463" si="148">SUMIFS(N450,X450,"*"&amp;$BB$1&amp;"*",W450,"USA")</f>
        <v>0</v>
      </c>
      <c r="AU450" s="17">
        <f t="shared" ref="AU450:AU463" si="149">SUMIFS(M450,Z450,"*"&amp;$BB$1&amp;"*",Y450,"CSA")</f>
        <v>0</v>
      </c>
      <c r="AV450" s="17">
        <f t="shared" ref="AV450:AV463" si="150">SUMIFS(N450,Z450,"*"&amp;$BB$1&amp;"*",Y450,"USA")</f>
        <v>0</v>
      </c>
      <c r="AW450" s="17">
        <f t="shared" ref="AW450:AW463" si="151">SUMIFS(M450,AB450,"*"&amp;$BB$1&amp;"*",AA450,"CSA")</f>
        <v>0</v>
      </c>
      <c r="AX450" s="17">
        <f t="shared" ref="AX450:AX463" si="152">SUMIFS(N450,AB450,"*"&amp;$BB$1&amp;"*",AA450,"USA")</f>
        <v>0</v>
      </c>
      <c r="AY450" s="17">
        <f t="shared" ref="AY450:AY463" si="153">SUMIFS(M450,AD450,"*"&amp;$BB$1&amp;"*",AC450,"CSA")</f>
        <v>0</v>
      </c>
      <c r="AZ450" s="17">
        <f t="shared" ref="AZ450:AZ463" si="154">SUMIFS(N450,AD450,"*"&amp;$BB$1&amp;"*",AC450,"USA")</f>
        <v>0</v>
      </c>
    </row>
    <row r="451" spans="1:52" x14ac:dyDescent="0.25">
      <c r="A451" s="63">
        <v>20496</v>
      </c>
      <c r="B451" s="15">
        <v>44029</v>
      </c>
      <c r="C451" t="s">
        <v>62</v>
      </c>
      <c r="D451" t="s">
        <v>734</v>
      </c>
      <c r="E451" t="s">
        <v>63</v>
      </c>
      <c r="F451" t="s">
        <v>429</v>
      </c>
      <c r="G451" t="s">
        <v>559</v>
      </c>
      <c r="H451" s="64" t="s">
        <v>1008</v>
      </c>
      <c r="I451" t="s">
        <v>64</v>
      </c>
      <c r="J451" s="14">
        <v>8</v>
      </c>
      <c r="K451" s="14" t="s">
        <v>62</v>
      </c>
      <c r="L451" t="s">
        <v>4</v>
      </c>
      <c r="M451" s="14">
        <v>30</v>
      </c>
      <c r="N451" s="14">
        <v>10</v>
      </c>
      <c r="P451" s="20"/>
      <c r="AH451" s="16">
        <f t="shared" ref="AH451:AH513" si="155">SUM(AI451:AZ451)</f>
        <v>10</v>
      </c>
      <c r="AI451" s="17">
        <f t="shared" si="137"/>
        <v>0</v>
      </c>
      <c r="AJ451" s="17">
        <f t="shared" si="138"/>
        <v>10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1:52" x14ac:dyDescent="0.25">
      <c r="A452" s="63">
        <v>20508</v>
      </c>
      <c r="B452" s="15">
        <v>44035</v>
      </c>
      <c r="C452" t="s">
        <v>62</v>
      </c>
      <c r="D452" t="s">
        <v>429</v>
      </c>
      <c r="E452" t="s">
        <v>63</v>
      </c>
      <c r="F452" t="s">
        <v>552</v>
      </c>
      <c r="G452" t="s">
        <v>561</v>
      </c>
      <c r="H452" s="60" t="s">
        <v>922</v>
      </c>
      <c r="I452" t="s">
        <v>68</v>
      </c>
      <c r="J452" s="14">
        <v>10</v>
      </c>
      <c r="K452" s="14" t="s">
        <v>63</v>
      </c>
      <c r="L452" t="s">
        <v>4</v>
      </c>
      <c r="M452" s="14">
        <v>2.4</v>
      </c>
      <c r="N452" s="14">
        <v>3.6</v>
      </c>
      <c r="P452" s="20"/>
      <c r="AH452" s="16">
        <f t="shared" si="155"/>
        <v>2.4</v>
      </c>
      <c r="AI452" s="17">
        <f t="shared" si="137"/>
        <v>2.4</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1:52" x14ac:dyDescent="0.25">
      <c r="A453" s="63">
        <v>20526</v>
      </c>
      <c r="B453" s="15">
        <v>44041</v>
      </c>
      <c r="C453" t="s">
        <v>62</v>
      </c>
      <c r="D453" t="s">
        <v>735</v>
      </c>
      <c r="E453" t="s">
        <v>63</v>
      </c>
      <c r="F453" t="s">
        <v>429</v>
      </c>
      <c r="G453" t="s">
        <v>508</v>
      </c>
      <c r="H453" s="64" t="s">
        <v>1004</v>
      </c>
      <c r="I453" t="s">
        <v>64</v>
      </c>
      <c r="J453" s="14">
        <v>12</v>
      </c>
      <c r="K453" s="14" t="s">
        <v>439</v>
      </c>
      <c r="L453" t="s">
        <v>5</v>
      </c>
      <c r="M453" s="14">
        <v>30</v>
      </c>
      <c r="N453" s="14">
        <v>10</v>
      </c>
      <c r="P453" s="20"/>
      <c r="AH453" s="16">
        <f t="shared" si="155"/>
        <v>10</v>
      </c>
      <c r="AI453" s="17">
        <f t="shared" si="137"/>
        <v>0</v>
      </c>
      <c r="AJ453" s="17">
        <f t="shared" si="138"/>
        <v>10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1:52" x14ac:dyDescent="0.25">
      <c r="A454" s="63">
        <v>20531</v>
      </c>
      <c r="B454" s="15">
        <v>44043</v>
      </c>
      <c r="C454" t="s">
        <v>62</v>
      </c>
      <c r="D454" t="s">
        <v>560</v>
      </c>
      <c r="E454" t="s">
        <v>63</v>
      </c>
      <c r="F454" t="s">
        <v>429</v>
      </c>
      <c r="G454" t="s">
        <v>493</v>
      </c>
      <c r="H454" s="64" t="s">
        <v>1025</v>
      </c>
      <c r="I454" t="s">
        <v>67</v>
      </c>
      <c r="J454" s="14">
        <v>38</v>
      </c>
      <c r="K454" s="14" t="s">
        <v>439</v>
      </c>
      <c r="L454" t="s">
        <v>5</v>
      </c>
      <c r="M454" s="14">
        <v>4.75</v>
      </c>
      <c r="N454" s="14">
        <v>4.75</v>
      </c>
      <c r="P454" s="20"/>
      <c r="AH454" s="16">
        <f t="shared" si="155"/>
        <v>4.75</v>
      </c>
      <c r="AI454" s="17">
        <f t="shared" si="137"/>
        <v>0</v>
      </c>
      <c r="AJ454" s="17">
        <f t="shared" si="138"/>
        <v>4.75</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1:52" x14ac:dyDescent="0.25">
      <c r="A455" s="63">
        <v>20532</v>
      </c>
      <c r="B455" s="15">
        <v>44043</v>
      </c>
      <c r="C455" t="s">
        <v>62</v>
      </c>
      <c r="D455" t="s">
        <v>429</v>
      </c>
      <c r="E455" t="s">
        <v>63</v>
      </c>
      <c r="F455" t="s">
        <v>568</v>
      </c>
      <c r="G455" t="s">
        <v>484</v>
      </c>
      <c r="H455" s="60" t="s">
        <v>569</v>
      </c>
      <c r="I455" t="s">
        <v>68</v>
      </c>
      <c r="J455" s="14">
        <v>22</v>
      </c>
      <c r="K455" s="14" t="s">
        <v>63</v>
      </c>
      <c r="L455" t="s">
        <v>3</v>
      </c>
      <c r="M455" s="14">
        <v>4.84</v>
      </c>
      <c r="N455" s="14">
        <v>7.16</v>
      </c>
      <c r="P455" s="20"/>
      <c r="AH455" s="16">
        <f t="shared" si="155"/>
        <v>4.84</v>
      </c>
      <c r="AI455" s="17">
        <f t="shared" si="137"/>
        <v>4.84</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1:52" x14ac:dyDescent="0.25">
      <c r="A456" s="63">
        <v>20536</v>
      </c>
      <c r="B456" s="15">
        <v>44045</v>
      </c>
      <c r="C456" t="s">
        <v>62</v>
      </c>
      <c r="D456" t="s">
        <v>736</v>
      </c>
      <c r="E456" t="s">
        <v>63</v>
      </c>
      <c r="F456" t="s">
        <v>429</v>
      </c>
      <c r="G456" t="s">
        <v>438</v>
      </c>
      <c r="H456" s="65" t="s">
        <v>831</v>
      </c>
      <c r="I456" t="s">
        <v>67</v>
      </c>
      <c r="J456" s="14">
        <v>9</v>
      </c>
      <c r="K456" s="14" t="s">
        <v>62</v>
      </c>
      <c r="L456" t="s">
        <v>4</v>
      </c>
      <c r="M456" s="14">
        <v>1.67</v>
      </c>
      <c r="N456" s="14">
        <v>1.08</v>
      </c>
      <c r="P456" s="20"/>
      <c r="AH456" s="16">
        <f t="shared" si="155"/>
        <v>1.08</v>
      </c>
      <c r="AI456" s="17">
        <f t="shared" si="137"/>
        <v>0</v>
      </c>
      <c r="AJ456" s="17">
        <f t="shared" si="138"/>
        <v>1.08</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1:52" x14ac:dyDescent="0.25">
      <c r="A457" s="63">
        <v>20538</v>
      </c>
      <c r="B457" s="15">
        <v>44047</v>
      </c>
      <c r="C457" t="s">
        <v>62</v>
      </c>
      <c r="D457" t="s">
        <v>586</v>
      </c>
      <c r="E457" t="s">
        <v>63</v>
      </c>
      <c r="F457" t="s">
        <v>429</v>
      </c>
      <c r="G457" t="s">
        <v>459</v>
      </c>
      <c r="H457" s="64" t="s">
        <v>867</v>
      </c>
      <c r="I457" t="s">
        <v>67</v>
      </c>
      <c r="J457" s="14">
        <v>62</v>
      </c>
      <c r="K457" s="14" t="s">
        <v>62</v>
      </c>
      <c r="L457" t="s">
        <v>3</v>
      </c>
      <c r="M457" s="14">
        <v>9.18</v>
      </c>
      <c r="N457" s="14">
        <v>6.82</v>
      </c>
      <c r="P457" s="20"/>
      <c r="AH457" s="16">
        <f t="shared" si="155"/>
        <v>6.82</v>
      </c>
      <c r="AI457" s="17">
        <f t="shared" si="137"/>
        <v>0</v>
      </c>
      <c r="AJ457" s="17">
        <f t="shared" si="138"/>
        <v>6.82</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1:52" x14ac:dyDescent="0.25">
      <c r="A458" s="63">
        <v>20541</v>
      </c>
      <c r="B458" s="15">
        <v>44047</v>
      </c>
      <c r="C458" t="s">
        <v>62</v>
      </c>
      <c r="D458" t="s">
        <v>586</v>
      </c>
      <c r="E458" t="s">
        <v>63</v>
      </c>
      <c r="F458" t="s">
        <v>429</v>
      </c>
      <c r="G458" t="s">
        <v>438</v>
      </c>
      <c r="H458" s="65" t="s">
        <v>831</v>
      </c>
      <c r="I458" t="s">
        <v>67</v>
      </c>
      <c r="J458" s="14">
        <v>9</v>
      </c>
      <c r="K458" s="14" t="s">
        <v>62</v>
      </c>
      <c r="L458" t="s">
        <v>4</v>
      </c>
      <c r="M458" s="14">
        <v>1.67</v>
      </c>
      <c r="N458" s="14">
        <v>1.08</v>
      </c>
      <c r="P458" s="20"/>
      <c r="AH458" s="16">
        <f t="shared" si="155"/>
        <v>1.08</v>
      </c>
      <c r="AI458" s="17">
        <f t="shared" si="137"/>
        <v>0</v>
      </c>
      <c r="AJ458" s="17">
        <f t="shared" si="138"/>
        <v>1.08</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1:52" x14ac:dyDescent="0.25">
      <c r="A459" s="63">
        <v>20555</v>
      </c>
      <c r="B459" s="15">
        <v>44050</v>
      </c>
      <c r="C459" t="s">
        <v>62</v>
      </c>
      <c r="D459" t="s">
        <v>429</v>
      </c>
      <c r="E459" t="s">
        <v>63</v>
      </c>
      <c r="F459" t="s">
        <v>552</v>
      </c>
      <c r="G459" t="s">
        <v>561</v>
      </c>
      <c r="H459" s="60" t="s">
        <v>923</v>
      </c>
      <c r="I459" t="s">
        <v>68</v>
      </c>
      <c r="J459" s="14">
        <v>13</v>
      </c>
      <c r="K459" s="14" t="s">
        <v>63</v>
      </c>
      <c r="L459" t="s">
        <v>4</v>
      </c>
      <c r="M459" s="14">
        <v>3.12</v>
      </c>
      <c r="N459" s="14">
        <v>4.38</v>
      </c>
      <c r="P459" s="20"/>
      <c r="AH459" s="16">
        <f t="shared" si="155"/>
        <v>3.12</v>
      </c>
      <c r="AI459" s="17">
        <f t="shared" si="137"/>
        <v>3.12</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1:52" x14ac:dyDescent="0.25">
      <c r="A460" s="63">
        <v>20579</v>
      </c>
      <c r="B460" s="15">
        <v>44062</v>
      </c>
      <c r="C460" t="s">
        <v>62</v>
      </c>
      <c r="D460" t="s">
        <v>718</v>
      </c>
      <c r="E460" t="s">
        <v>63</v>
      </c>
      <c r="F460" t="s">
        <v>429</v>
      </c>
      <c r="G460" t="s">
        <v>508</v>
      </c>
      <c r="H460" s="60" t="s">
        <v>1014</v>
      </c>
      <c r="I460" t="s">
        <v>67</v>
      </c>
      <c r="J460" s="14">
        <v>43</v>
      </c>
      <c r="K460" s="14" t="s">
        <v>439</v>
      </c>
      <c r="L460" t="s">
        <v>5</v>
      </c>
      <c r="M460" s="14">
        <v>5.375</v>
      </c>
      <c r="N460" s="14">
        <v>5.375</v>
      </c>
      <c r="P460" s="20"/>
      <c r="AH460" s="16">
        <f t="shared" si="155"/>
        <v>5.375</v>
      </c>
      <c r="AI460" s="17">
        <f t="shared" si="137"/>
        <v>0</v>
      </c>
      <c r="AJ460" s="17">
        <f t="shared" si="138"/>
        <v>5.375</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1:52" x14ac:dyDescent="0.25">
      <c r="A461" s="63">
        <v>20602</v>
      </c>
      <c r="B461" s="15">
        <v>44073</v>
      </c>
      <c r="C461" t="s">
        <v>62</v>
      </c>
      <c r="D461" t="s">
        <v>715</v>
      </c>
      <c r="E461" t="s">
        <v>63</v>
      </c>
      <c r="F461" t="s">
        <v>522</v>
      </c>
      <c r="G461" t="s">
        <v>438</v>
      </c>
      <c r="H461" s="64" t="s">
        <v>1046</v>
      </c>
      <c r="I461" t="s">
        <v>82</v>
      </c>
      <c r="J461" s="14">
        <v>38</v>
      </c>
      <c r="K461" s="14" t="s">
        <v>439</v>
      </c>
      <c r="L461" t="s">
        <v>5</v>
      </c>
      <c r="M461" s="14">
        <v>9.5</v>
      </c>
      <c r="N461" s="14">
        <v>9.5</v>
      </c>
      <c r="O461" t="s">
        <v>62</v>
      </c>
      <c r="P461" s="20" t="s">
        <v>429</v>
      </c>
      <c r="Q461" t="s">
        <v>62</v>
      </c>
      <c r="R461" t="s">
        <v>716</v>
      </c>
      <c r="S461" t="s">
        <v>62</v>
      </c>
      <c r="T461" t="s">
        <v>468</v>
      </c>
      <c r="U461" t="s">
        <v>62</v>
      </c>
      <c r="V461" t="s">
        <v>783</v>
      </c>
      <c r="W461" t="s">
        <v>63</v>
      </c>
      <c r="X461" t="s">
        <v>784</v>
      </c>
      <c r="Y461" t="s">
        <v>63</v>
      </c>
      <c r="Z461" t="s">
        <v>785</v>
      </c>
      <c r="AA461" t="s">
        <v>439</v>
      </c>
      <c r="AH461" s="16">
        <f t="shared" si="155"/>
        <v>9.5</v>
      </c>
      <c r="AI461" s="17">
        <f t="shared" si="137"/>
        <v>0</v>
      </c>
      <c r="AJ461" s="17">
        <f t="shared" si="138"/>
        <v>0</v>
      </c>
      <c r="AK461" s="17">
        <f t="shared" si="139"/>
        <v>9.5</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1:52" x14ac:dyDescent="0.25">
      <c r="A462" s="63">
        <v>20605</v>
      </c>
      <c r="B462" s="15">
        <v>44073</v>
      </c>
      <c r="C462" t="s">
        <v>62</v>
      </c>
      <c r="D462" t="s">
        <v>720</v>
      </c>
      <c r="E462" t="s">
        <v>63</v>
      </c>
      <c r="F462" t="s">
        <v>429</v>
      </c>
      <c r="G462" t="s">
        <v>537</v>
      </c>
      <c r="H462" s="60" t="s">
        <v>1026</v>
      </c>
      <c r="I462" t="s">
        <v>67</v>
      </c>
      <c r="J462" s="14">
        <v>21</v>
      </c>
      <c r="K462" s="14" t="s">
        <v>439</v>
      </c>
      <c r="L462" t="s">
        <v>5</v>
      </c>
      <c r="M462" s="14">
        <v>2.625</v>
      </c>
      <c r="N462" s="14">
        <v>2.625</v>
      </c>
      <c r="P462" s="20"/>
      <c r="AH462" s="16">
        <f t="shared" si="155"/>
        <v>2.625</v>
      </c>
      <c r="AI462" s="17">
        <f t="shared" si="137"/>
        <v>0</v>
      </c>
      <c r="AJ462" s="17">
        <f t="shared" si="138"/>
        <v>2.625</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1:52" x14ac:dyDescent="0.25">
      <c r="A463" s="63">
        <v>20647</v>
      </c>
      <c r="B463" s="15">
        <v>44089</v>
      </c>
      <c r="C463" t="s">
        <v>62</v>
      </c>
      <c r="D463" t="s">
        <v>429</v>
      </c>
      <c r="E463" t="s">
        <v>63</v>
      </c>
      <c r="F463" t="s">
        <v>570</v>
      </c>
      <c r="G463" t="s">
        <v>454</v>
      </c>
      <c r="H463" s="64" t="s">
        <v>924</v>
      </c>
      <c r="I463" t="s">
        <v>68</v>
      </c>
      <c r="J463" s="14">
        <v>61</v>
      </c>
      <c r="K463" s="14" t="s">
        <v>439</v>
      </c>
      <c r="L463" t="s">
        <v>5</v>
      </c>
      <c r="M463" s="14">
        <v>15.25</v>
      </c>
      <c r="N463" s="14">
        <v>15.25</v>
      </c>
      <c r="P463" s="20"/>
      <c r="AH463" s="16">
        <f t="shared" si="155"/>
        <v>15.25</v>
      </c>
      <c r="AI463" s="17">
        <f t="shared" si="137"/>
        <v>15.25</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1:52" x14ac:dyDescent="0.25">
      <c r="A464" s="63">
        <v>20669</v>
      </c>
      <c r="B464" s="15">
        <v>44096</v>
      </c>
      <c r="C464" t="s">
        <v>62</v>
      </c>
      <c r="D464" t="s">
        <v>429</v>
      </c>
      <c r="E464" t="s">
        <v>63</v>
      </c>
      <c r="F464" t="s">
        <v>547</v>
      </c>
      <c r="G464" t="s">
        <v>484</v>
      </c>
      <c r="H464" s="64" t="s">
        <v>831</v>
      </c>
      <c r="I464" t="s">
        <v>82</v>
      </c>
      <c r="J464" s="14">
        <v>22</v>
      </c>
      <c r="K464" s="14" t="s">
        <v>63</v>
      </c>
      <c r="L464" t="s">
        <v>3</v>
      </c>
      <c r="M464" s="14">
        <v>4.84</v>
      </c>
      <c r="N464" s="14">
        <v>7.16</v>
      </c>
      <c r="O464" t="s">
        <v>62</v>
      </c>
      <c r="P464" s="20" t="s">
        <v>566</v>
      </c>
      <c r="Q464" t="s">
        <v>63</v>
      </c>
      <c r="R464" t="s">
        <v>571</v>
      </c>
      <c r="S464" t="s">
        <v>62</v>
      </c>
      <c r="T464" t="s">
        <v>572</v>
      </c>
      <c r="U464" t="s">
        <v>63</v>
      </c>
      <c r="V464" t="s">
        <v>573</v>
      </c>
      <c r="W464" t="s">
        <v>439</v>
      </c>
      <c r="Y464" t="s">
        <v>439</v>
      </c>
      <c r="AA464" t="s">
        <v>439</v>
      </c>
      <c r="AC464" t="s">
        <v>439</v>
      </c>
      <c r="AH464" s="16">
        <f t="shared" si="155"/>
        <v>4.84</v>
      </c>
      <c r="AI464" s="17">
        <f t="shared" si="137"/>
        <v>4.84</v>
      </c>
      <c r="AJ464" s="17">
        <f t="shared" si="138"/>
        <v>0</v>
      </c>
      <c r="AK464" s="17">
        <f t="shared" ref="AK464:AK495" si="156">SUMIFS(M464,P464,"*"&amp;$BB$1&amp;"*",O464,"CSA")</f>
        <v>0</v>
      </c>
      <c r="AL464" s="17">
        <f t="shared" ref="AL464:AL495" si="157">SUMIFS(N464,P464,"*"&amp;$BB$1&amp;"*",O464,"USA")</f>
        <v>0</v>
      </c>
      <c r="AM464" s="17">
        <f t="shared" ref="AM464:AM495" si="158">SUMIFS(M464,R464,"*"&amp;$BB$1&amp;"*",Q464,"CSA")</f>
        <v>0</v>
      </c>
      <c r="AN464" s="17">
        <f t="shared" ref="AN464:AN495" si="159">SUMIFS(N464,R464,"*"&amp;$BB$1&amp;"*",Q464,"USA")</f>
        <v>0</v>
      </c>
      <c r="AO464" s="17">
        <f t="shared" ref="AO464:AO495" si="160">SUMIFS(M464,T464,"*"&amp;$BB$1&amp;"*",S464,"CSA")</f>
        <v>0</v>
      </c>
      <c r="AP464" s="17">
        <f t="shared" ref="AP464:AP495" si="161">SUMIFS(N464,T464,"*"&amp;$BB$1&amp;"*",S464,"USA")</f>
        <v>0</v>
      </c>
      <c r="AQ464" s="17">
        <f t="shared" ref="AQ464:AQ495" si="162">SUMIFS(M464,V464,"*"&amp;$BB$1&amp;"*",U464,"CSA")</f>
        <v>0</v>
      </c>
      <c r="AR464" s="17">
        <f t="shared" ref="AR464:AR495" si="163">SUMIFS(N464,V464,"*"&amp;$BB$1&amp;"*",U464,"USA")</f>
        <v>0</v>
      </c>
      <c r="AS464" s="17">
        <f t="shared" ref="AS464:AS495" si="164">SUMIFS(M464,X464,"*"&amp;$BB$1&amp;"*",W464,"CSA")</f>
        <v>0</v>
      </c>
      <c r="AT464" s="17">
        <f t="shared" ref="AT464:AT495" si="165">SUMIFS(N464,X464,"*"&amp;$BB$1&amp;"*",W464,"USA")</f>
        <v>0</v>
      </c>
      <c r="AU464" s="17">
        <f t="shared" ref="AU464:AU495" si="166">SUMIFS(M464,Z464,"*"&amp;$BB$1&amp;"*",Y464,"CSA")</f>
        <v>0</v>
      </c>
      <c r="AV464" s="17">
        <f t="shared" ref="AV464:AV495" si="167">SUMIFS(N464,Z464,"*"&amp;$BB$1&amp;"*",Y464,"USA")</f>
        <v>0</v>
      </c>
      <c r="AW464" s="17">
        <f t="shared" ref="AW464:AW495" si="168">SUMIFS(M464,AB464,"*"&amp;$BB$1&amp;"*",AA464,"CSA")</f>
        <v>0</v>
      </c>
      <c r="AX464" s="17">
        <f t="shared" ref="AX464:AX495" si="169">SUMIFS(N464,AB464,"*"&amp;$BB$1&amp;"*",AA464,"USA")</f>
        <v>0</v>
      </c>
      <c r="AY464" s="17">
        <f t="shared" ref="AY464:AY495" si="170">SUMIFS(M464,AD464,"*"&amp;$BB$1&amp;"*",AC464,"CSA")</f>
        <v>0</v>
      </c>
      <c r="AZ464" s="17">
        <f t="shared" ref="AZ464:AZ495" si="171">SUMIFS(N464,AD464,"*"&amp;$BB$1&amp;"*",AC464,"USA")</f>
        <v>0</v>
      </c>
    </row>
    <row r="465" spans="1:52" x14ac:dyDescent="0.25">
      <c r="A465" s="63">
        <v>20679</v>
      </c>
      <c r="B465" s="15">
        <v>44102</v>
      </c>
      <c r="C465" t="s">
        <v>62</v>
      </c>
      <c r="D465" t="s">
        <v>429</v>
      </c>
      <c r="E465" t="s">
        <v>63</v>
      </c>
      <c r="F465" t="s">
        <v>558</v>
      </c>
      <c r="G465" t="s">
        <v>559</v>
      </c>
      <c r="H465" s="64" t="s">
        <v>925</v>
      </c>
      <c r="I465" t="s">
        <v>67</v>
      </c>
      <c r="J465" s="14">
        <v>14</v>
      </c>
      <c r="K465" s="14" t="s">
        <v>439</v>
      </c>
      <c r="L465" t="s">
        <v>5</v>
      </c>
      <c r="M465" s="14">
        <v>1.75</v>
      </c>
      <c r="N465" s="14">
        <v>1.75</v>
      </c>
      <c r="P465" s="20"/>
      <c r="AH465" s="16">
        <f t="shared" si="155"/>
        <v>1.75</v>
      </c>
      <c r="AI465" s="17">
        <f t="shared" si="137"/>
        <v>1.75</v>
      </c>
      <c r="AJ465" s="17">
        <f t="shared" si="138"/>
        <v>0</v>
      </c>
      <c r="AK465" s="17">
        <f t="shared" si="156"/>
        <v>0</v>
      </c>
      <c r="AL465" s="17">
        <f t="shared" si="157"/>
        <v>0</v>
      </c>
      <c r="AM465" s="17">
        <f t="shared" si="158"/>
        <v>0</v>
      </c>
      <c r="AN465" s="17">
        <f t="shared" si="159"/>
        <v>0</v>
      </c>
      <c r="AO465" s="17">
        <f t="shared" si="160"/>
        <v>0</v>
      </c>
      <c r="AP465" s="17">
        <f t="shared" si="161"/>
        <v>0</v>
      </c>
      <c r="AQ465" s="17">
        <f t="shared" si="162"/>
        <v>0</v>
      </c>
      <c r="AR465" s="17">
        <f t="shared" si="163"/>
        <v>0</v>
      </c>
      <c r="AS465" s="17">
        <f t="shared" si="164"/>
        <v>0</v>
      </c>
      <c r="AT465" s="17">
        <f t="shared" si="165"/>
        <v>0</v>
      </c>
      <c r="AU465" s="17">
        <f t="shared" si="166"/>
        <v>0</v>
      </c>
      <c r="AV465" s="17">
        <f t="shared" si="167"/>
        <v>0</v>
      </c>
      <c r="AW465" s="17">
        <f t="shared" si="168"/>
        <v>0</v>
      </c>
      <c r="AX465" s="17">
        <f t="shared" si="169"/>
        <v>0</v>
      </c>
      <c r="AY465" s="17">
        <f t="shared" si="170"/>
        <v>0</v>
      </c>
      <c r="AZ465" s="17">
        <f t="shared" si="171"/>
        <v>0</v>
      </c>
    </row>
    <row r="466" spans="1:52" x14ac:dyDescent="0.25">
      <c r="A466" s="63">
        <v>20681</v>
      </c>
      <c r="B466" s="15">
        <v>44102</v>
      </c>
      <c r="C466" t="s">
        <v>62</v>
      </c>
      <c r="D466" t="s">
        <v>558</v>
      </c>
      <c r="E466" t="s">
        <v>63</v>
      </c>
      <c r="F466" t="s">
        <v>429</v>
      </c>
      <c r="G466" t="s">
        <v>438</v>
      </c>
      <c r="H466" s="64" t="s">
        <v>1027</v>
      </c>
      <c r="I466" t="s">
        <v>67</v>
      </c>
      <c r="J466" s="14">
        <v>16</v>
      </c>
      <c r="K466" s="14" t="s">
        <v>439</v>
      </c>
      <c r="L466" t="s">
        <v>5</v>
      </c>
      <c r="M466" s="14">
        <v>2</v>
      </c>
      <c r="N466" s="14">
        <v>2</v>
      </c>
      <c r="P466" s="20"/>
      <c r="AH466" s="16">
        <f t="shared" si="155"/>
        <v>2</v>
      </c>
      <c r="AI466" s="17">
        <f t="shared" si="137"/>
        <v>0</v>
      </c>
      <c r="AJ466" s="17">
        <f t="shared" si="138"/>
        <v>2</v>
      </c>
      <c r="AK466" s="17">
        <f t="shared" si="156"/>
        <v>0</v>
      </c>
      <c r="AL466" s="17">
        <f t="shared" si="157"/>
        <v>0</v>
      </c>
      <c r="AM466" s="17">
        <f t="shared" si="158"/>
        <v>0</v>
      </c>
      <c r="AN466" s="17">
        <f t="shared" si="159"/>
        <v>0</v>
      </c>
      <c r="AO466" s="17">
        <f t="shared" si="160"/>
        <v>0</v>
      </c>
      <c r="AP466" s="17">
        <f t="shared" si="161"/>
        <v>0</v>
      </c>
      <c r="AQ466" s="17">
        <f t="shared" si="162"/>
        <v>0</v>
      </c>
      <c r="AR466" s="17">
        <f t="shared" si="163"/>
        <v>0</v>
      </c>
      <c r="AS466" s="17">
        <f t="shared" si="164"/>
        <v>0</v>
      </c>
      <c r="AT466" s="17">
        <f t="shared" si="165"/>
        <v>0</v>
      </c>
      <c r="AU466" s="17">
        <f t="shared" si="166"/>
        <v>0</v>
      </c>
      <c r="AV466" s="17">
        <f t="shared" si="167"/>
        <v>0</v>
      </c>
      <c r="AW466" s="17">
        <f t="shared" si="168"/>
        <v>0</v>
      </c>
      <c r="AX466" s="17">
        <f t="shared" si="169"/>
        <v>0</v>
      </c>
      <c r="AY466" s="17">
        <f t="shared" si="170"/>
        <v>0</v>
      </c>
      <c r="AZ466" s="17">
        <f t="shared" si="171"/>
        <v>0</v>
      </c>
    </row>
    <row r="467" spans="1:52" x14ac:dyDescent="0.25">
      <c r="A467" s="63">
        <v>20683</v>
      </c>
      <c r="B467" s="15">
        <v>44103</v>
      </c>
      <c r="C467" t="s">
        <v>62</v>
      </c>
      <c r="D467" t="s">
        <v>555</v>
      </c>
      <c r="E467" t="s">
        <v>63</v>
      </c>
      <c r="F467" t="s">
        <v>429</v>
      </c>
      <c r="G467" t="s">
        <v>561</v>
      </c>
      <c r="H467" s="60" t="s">
        <v>1028</v>
      </c>
      <c r="I467" t="s">
        <v>67</v>
      </c>
      <c r="J467" s="14">
        <v>21</v>
      </c>
      <c r="K467" s="14" t="s">
        <v>439</v>
      </c>
      <c r="L467" t="s">
        <v>5</v>
      </c>
      <c r="M467" s="14">
        <v>2.625</v>
      </c>
      <c r="N467" s="14">
        <v>2.625</v>
      </c>
      <c r="P467" s="20"/>
      <c r="AH467" s="16">
        <f t="shared" si="155"/>
        <v>2.625</v>
      </c>
      <c r="AI467" s="17">
        <f t="shared" si="137"/>
        <v>0</v>
      </c>
      <c r="AJ467" s="17">
        <f t="shared" si="138"/>
        <v>2.625</v>
      </c>
      <c r="AK467" s="17">
        <f t="shared" si="156"/>
        <v>0</v>
      </c>
      <c r="AL467" s="17">
        <f t="shared" si="157"/>
        <v>0</v>
      </c>
      <c r="AM467" s="17">
        <f t="shared" si="158"/>
        <v>0</v>
      </c>
      <c r="AN467" s="17">
        <f t="shared" si="159"/>
        <v>0</v>
      </c>
      <c r="AO467" s="17">
        <f t="shared" si="160"/>
        <v>0</v>
      </c>
      <c r="AP467" s="17">
        <f t="shared" si="161"/>
        <v>0</v>
      </c>
      <c r="AQ467" s="17">
        <f t="shared" si="162"/>
        <v>0</v>
      </c>
      <c r="AR467" s="17">
        <f t="shared" si="163"/>
        <v>0</v>
      </c>
      <c r="AS467" s="17">
        <f t="shared" si="164"/>
        <v>0</v>
      </c>
      <c r="AT467" s="17">
        <f t="shared" si="165"/>
        <v>0</v>
      </c>
      <c r="AU467" s="17">
        <f t="shared" si="166"/>
        <v>0</v>
      </c>
      <c r="AV467" s="17">
        <f t="shared" si="167"/>
        <v>0</v>
      </c>
      <c r="AW467" s="17">
        <f t="shared" si="168"/>
        <v>0</v>
      </c>
      <c r="AX467" s="17">
        <f t="shared" si="169"/>
        <v>0</v>
      </c>
      <c r="AY467" s="17">
        <f t="shared" si="170"/>
        <v>0</v>
      </c>
      <c r="AZ467" s="17">
        <f t="shared" si="171"/>
        <v>0</v>
      </c>
    </row>
    <row r="468" spans="1:52" x14ac:dyDescent="0.25">
      <c r="A468" s="63">
        <v>20686</v>
      </c>
      <c r="B468" s="15">
        <v>44104</v>
      </c>
      <c r="C468" t="s">
        <v>62</v>
      </c>
      <c r="D468" t="s">
        <v>429</v>
      </c>
      <c r="E468" t="s">
        <v>63</v>
      </c>
      <c r="F468" t="s">
        <v>574</v>
      </c>
      <c r="G468" t="s">
        <v>459</v>
      </c>
      <c r="H468" s="64" t="s">
        <v>856</v>
      </c>
      <c r="I468" t="s">
        <v>67</v>
      </c>
      <c r="J468" s="14">
        <v>12</v>
      </c>
      <c r="K468" s="14" t="s">
        <v>439</v>
      </c>
      <c r="L468" t="s">
        <v>5</v>
      </c>
      <c r="M468" s="14">
        <v>1.5</v>
      </c>
      <c r="N468" s="14">
        <v>1.5</v>
      </c>
      <c r="P468" s="20"/>
      <c r="AH468" s="16">
        <f t="shared" si="155"/>
        <v>1.5</v>
      </c>
      <c r="AI468" s="17">
        <f t="shared" si="137"/>
        <v>1.5</v>
      </c>
      <c r="AJ468" s="17">
        <f t="shared" si="138"/>
        <v>0</v>
      </c>
      <c r="AK468" s="17">
        <f t="shared" si="156"/>
        <v>0</v>
      </c>
      <c r="AL468" s="17">
        <f t="shared" si="157"/>
        <v>0</v>
      </c>
      <c r="AM468" s="17">
        <f t="shared" si="158"/>
        <v>0</v>
      </c>
      <c r="AN468" s="17">
        <f t="shared" si="159"/>
        <v>0</v>
      </c>
      <c r="AO468" s="17">
        <f t="shared" si="160"/>
        <v>0</v>
      </c>
      <c r="AP468" s="17">
        <f t="shared" si="161"/>
        <v>0</v>
      </c>
      <c r="AQ468" s="17">
        <f t="shared" si="162"/>
        <v>0</v>
      </c>
      <c r="AR468" s="17">
        <f t="shared" si="163"/>
        <v>0</v>
      </c>
      <c r="AS468" s="17">
        <f t="shared" si="164"/>
        <v>0</v>
      </c>
      <c r="AT468" s="17">
        <f t="shared" si="165"/>
        <v>0</v>
      </c>
      <c r="AU468" s="17">
        <f t="shared" si="166"/>
        <v>0</v>
      </c>
      <c r="AV468" s="17">
        <f t="shared" si="167"/>
        <v>0</v>
      </c>
      <c r="AW468" s="17">
        <f t="shared" si="168"/>
        <v>0</v>
      </c>
      <c r="AX468" s="17">
        <f t="shared" si="169"/>
        <v>0</v>
      </c>
      <c r="AY468" s="17">
        <f t="shared" si="170"/>
        <v>0</v>
      </c>
      <c r="AZ468" s="17">
        <f t="shared" si="171"/>
        <v>0</v>
      </c>
    </row>
    <row r="469" spans="1:52" x14ac:dyDescent="0.25">
      <c r="A469" s="63">
        <v>20687</v>
      </c>
      <c r="B469" s="15">
        <v>44104</v>
      </c>
      <c r="C469" t="s">
        <v>62</v>
      </c>
      <c r="D469" t="s">
        <v>574</v>
      </c>
      <c r="E469" t="s">
        <v>63</v>
      </c>
      <c r="F469" t="s">
        <v>429</v>
      </c>
      <c r="G469" t="s">
        <v>459</v>
      </c>
      <c r="H469" s="64" t="s">
        <v>1029</v>
      </c>
      <c r="I469" t="s">
        <v>67</v>
      </c>
      <c r="J469" s="14">
        <v>23</v>
      </c>
      <c r="K469" s="14" t="s">
        <v>439</v>
      </c>
      <c r="L469" t="s">
        <v>5</v>
      </c>
      <c r="M469" s="14">
        <v>2.875</v>
      </c>
      <c r="N469" s="14">
        <v>2.875</v>
      </c>
      <c r="P469" s="20"/>
      <c r="AH469" s="16">
        <f t="shared" si="155"/>
        <v>2.875</v>
      </c>
      <c r="AI469" s="17">
        <f t="shared" si="137"/>
        <v>0</v>
      </c>
      <c r="AJ469" s="17">
        <f t="shared" si="138"/>
        <v>2.875</v>
      </c>
      <c r="AK469" s="17">
        <f t="shared" si="156"/>
        <v>0</v>
      </c>
      <c r="AL469" s="17">
        <f t="shared" si="157"/>
        <v>0</v>
      </c>
      <c r="AM469" s="17">
        <f t="shared" si="158"/>
        <v>0</v>
      </c>
      <c r="AN469" s="17">
        <f t="shared" si="159"/>
        <v>0</v>
      </c>
      <c r="AO469" s="17">
        <f t="shared" si="160"/>
        <v>0</v>
      </c>
      <c r="AP469" s="17">
        <f t="shared" si="161"/>
        <v>0</v>
      </c>
      <c r="AQ469" s="17">
        <f t="shared" si="162"/>
        <v>0</v>
      </c>
      <c r="AR469" s="17">
        <f t="shared" si="163"/>
        <v>0</v>
      </c>
      <c r="AS469" s="17">
        <f t="shared" si="164"/>
        <v>0</v>
      </c>
      <c r="AT469" s="17">
        <f t="shared" si="165"/>
        <v>0</v>
      </c>
      <c r="AU469" s="17">
        <f t="shared" si="166"/>
        <v>0</v>
      </c>
      <c r="AV469" s="17">
        <f t="shared" si="167"/>
        <v>0</v>
      </c>
      <c r="AW469" s="17">
        <f t="shared" si="168"/>
        <v>0</v>
      </c>
      <c r="AX469" s="17">
        <f t="shared" si="169"/>
        <v>0</v>
      </c>
      <c r="AY469" s="17">
        <f t="shared" si="170"/>
        <v>0</v>
      </c>
      <c r="AZ469" s="17">
        <f t="shared" si="171"/>
        <v>0</v>
      </c>
    </row>
    <row r="470" spans="1:52" x14ac:dyDescent="0.25">
      <c r="A470" s="63">
        <v>20730</v>
      </c>
      <c r="B470" s="15">
        <v>44130</v>
      </c>
      <c r="C470" t="s">
        <v>62</v>
      </c>
      <c r="D470" t="s">
        <v>575</v>
      </c>
      <c r="E470" t="s">
        <v>63</v>
      </c>
      <c r="F470" t="s">
        <v>429</v>
      </c>
      <c r="G470" t="s">
        <v>561</v>
      </c>
      <c r="H470" s="60" t="s">
        <v>916</v>
      </c>
      <c r="I470" t="s">
        <v>67</v>
      </c>
      <c r="J470" s="14">
        <v>16</v>
      </c>
      <c r="K470" s="14" t="s">
        <v>439</v>
      </c>
      <c r="L470" t="s">
        <v>5</v>
      </c>
      <c r="M470" s="14">
        <v>2</v>
      </c>
      <c r="N470" s="14">
        <v>2</v>
      </c>
      <c r="P470" s="20"/>
      <c r="AH470" s="16">
        <f t="shared" si="155"/>
        <v>2</v>
      </c>
      <c r="AI470" s="17">
        <f t="shared" si="137"/>
        <v>0</v>
      </c>
      <c r="AJ470" s="17">
        <f t="shared" si="138"/>
        <v>2</v>
      </c>
      <c r="AK470" s="17">
        <f t="shared" si="156"/>
        <v>0</v>
      </c>
      <c r="AL470" s="17">
        <f t="shared" si="157"/>
        <v>0</v>
      </c>
      <c r="AM470" s="17">
        <f t="shared" si="158"/>
        <v>0</v>
      </c>
      <c r="AN470" s="17">
        <f t="shared" si="159"/>
        <v>0</v>
      </c>
      <c r="AO470" s="17">
        <f t="shared" si="160"/>
        <v>0</v>
      </c>
      <c r="AP470" s="17">
        <f t="shared" si="161"/>
        <v>0</v>
      </c>
      <c r="AQ470" s="17">
        <f t="shared" si="162"/>
        <v>0</v>
      </c>
      <c r="AR470" s="17">
        <f t="shared" si="163"/>
        <v>0</v>
      </c>
      <c r="AS470" s="17">
        <f t="shared" si="164"/>
        <v>0</v>
      </c>
      <c r="AT470" s="17">
        <f t="shared" si="165"/>
        <v>0</v>
      </c>
      <c r="AU470" s="17">
        <f t="shared" si="166"/>
        <v>0</v>
      </c>
      <c r="AV470" s="17">
        <f t="shared" si="167"/>
        <v>0</v>
      </c>
      <c r="AW470" s="17">
        <f t="shared" si="168"/>
        <v>0</v>
      </c>
      <c r="AX470" s="17">
        <f t="shared" si="169"/>
        <v>0</v>
      </c>
      <c r="AY470" s="17">
        <f t="shared" si="170"/>
        <v>0</v>
      </c>
      <c r="AZ470" s="17">
        <f t="shared" si="171"/>
        <v>0</v>
      </c>
    </row>
    <row r="471" spans="1:52" x14ac:dyDescent="0.25">
      <c r="A471" s="63">
        <v>20731</v>
      </c>
      <c r="B471" s="15">
        <v>44130</v>
      </c>
      <c r="C471" t="s">
        <v>62</v>
      </c>
      <c r="D471" t="s">
        <v>429</v>
      </c>
      <c r="E471" t="s">
        <v>63</v>
      </c>
      <c r="F471" t="s">
        <v>575</v>
      </c>
      <c r="G471" t="s">
        <v>559</v>
      </c>
      <c r="H471" s="64" t="s">
        <v>926</v>
      </c>
      <c r="I471" t="s">
        <v>67</v>
      </c>
      <c r="J471" s="14">
        <v>19</v>
      </c>
      <c r="K471" s="14" t="s">
        <v>63</v>
      </c>
      <c r="L471" t="s">
        <v>3</v>
      </c>
      <c r="M471" s="14">
        <v>2.09</v>
      </c>
      <c r="N471" s="14">
        <v>3.16</v>
      </c>
      <c r="P471" s="20"/>
      <c r="AH471" s="16">
        <f t="shared" si="155"/>
        <v>2.09</v>
      </c>
      <c r="AI471" s="17">
        <f t="shared" si="137"/>
        <v>2.09</v>
      </c>
      <c r="AJ471" s="17">
        <f t="shared" si="138"/>
        <v>0</v>
      </c>
      <c r="AK471" s="17">
        <f t="shared" si="156"/>
        <v>0</v>
      </c>
      <c r="AL471" s="17">
        <f t="shared" si="157"/>
        <v>0</v>
      </c>
      <c r="AM471" s="17">
        <f t="shared" si="158"/>
        <v>0</v>
      </c>
      <c r="AN471" s="17">
        <f t="shared" si="159"/>
        <v>0</v>
      </c>
      <c r="AO471" s="17">
        <f t="shared" si="160"/>
        <v>0</v>
      </c>
      <c r="AP471" s="17">
        <f t="shared" si="161"/>
        <v>0</v>
      </c>
      <c r="AQ471" s="17">
        <f t="shared" si="162"/>
        <v>0</v>
      </c>
      <c r="AR471" s="17">
        <f t="shared" si="163"/>
        <v>0</v>
      </c>
      <c r="AS471" s="17">
        <f t="shared" si="164"/>
        <v>0</v>
      </c>
      <c r="AT471" s="17">
        <f t="shared" si="165"/>
        <v>0</v>
      </c>
      <c r="AU471" s="17">
        <f t="shared" si="166"/>
        <v>0</v>
      </c>
      <c r="AV471" s="17">
        <f t="shared" si="167"/>
        <v>0</v>
      </c>
      <c r="AW471" s="17">
        <f t="shared" si="168"/>
        <v>0</v>
      </c>
      <c r="AX471" s="17">
        <f t="shared" si="169"/>
        <v>0</v>
      </c>
      <c r="AY471" s="17">
        <f t="shared" si="170"/>
        <v>0</v>
      </c>
      <c r="AZ471" s="17">
        <f t="shared" si="171"/>
        <v>0</v>
      </c>
    </row>
    <row r="472" spans="1:52" x14ac:dyDescent="0.25">
      <c r="A472" s="63">
        <v>20745</v>
      </c>
      <c r="B472" s="15">
        <v>44134</v>
      </c>
      <c r="C472" t="s">
        <v>62</v>
      </c>
      <c r="D472" t="s">
        <v>718</v>
      </c>
      <c r="E472" t="s">
        <v>63</v>
      </c>
      <c r="F472" t="s">
        <v>429</v>
      </c>
      <c r="G472" t="s">
        <v>508</v>
      </c>
      <c r="H472" s="60" t="s">
        <v>737</v>
      </c>
      <c r="I472" t="s">
        <v>67</v>
      </c>
      <c r="J472" s="14">
        <v>15</v>
      </c>
      <c r="K472" s="14" t="s">
        <v>62</v>
      </c>
      <c r="L472" t="s">
        <v>3</v>
      </c>
      <c r="M472" s="14">
        <v>2.6</v>
      </c>
      <c r="N472" s="14">
        <v>1.65</v>
      </c>
      <c r="P472" s="20"/>
      <c r="AH472" s="16">
        <f t="shared" si="155"/>
        <v>1.65</v>
      </c>
      <c r="AI472" s="17">
        <f t="shared" si="137"/>
        <v>0</v>
      </c>
      <c r="AJ472" s="17">
        <f t="shared" si="138"/>
        <v>1.65</v>
      </c>
      <c r="AK472" s="17">
        <f t="shared" si="156"/>
        <v>0</v>
      </c>
      <c r="AL472" s="17">
        <f t="shared" si="157"/>
        <v>0</v>
      </c>
      <c r="AM472" s="17">
        <f t="shared" si="158"/>
        <v>0</v>
      </c>
      <c r="AN472" s="17">
        <f t="shared" si="159"/>
        <v>0</v>
      </c>
      <c r="AO472" s="17">
        <f t="shared" si="160"/>
        <v>0</v>
      </c>
      <c r="AP472" s="17">
        <f t="shared" si="161"/>
        <v>0</v>
      </c>
      <c r="AQ472" s="17">
        <f t="shared" si="162"/>
        <v>0</v>
      </c>
      <c r="AR472" s="17">
        <f t="shared" si="163"/>
        <v>0</v>
      </c>
      <c r="AS472" s="17">
        <f t="shared" si="164"/>
        <v>0</v>
      </c>
      <c r="AT472" s="17">
        <f t="shared" si="165"/>
        <v>0</v>
      </c>
      <c r="AU472" s="17">
        <f t="shared" si="166"/>
        <v>0</v>
      </c>
      <c r="AV472" s="17">
        <f t="shared" si="167"/>
        <v>0</v>
      </c>
      <c r="AW472" s="17">
        <f t="shared" si="168"/>
        <v>0</v>
      </c>
      <c r="AX472" s="17">
        <f t="shared" si="169"/>
        <v>0</v>
      </c>
      <c r="AY472" s="17">
        <f t="shared" si="170"/>
        <v>0</v>
      </c>
      <c r="AZ472" s="17">
        <f t="shared" si="171"/>
        <v>0</v>
      </c>
    </row>
    <row r="473" spans="1:52" x14ac:dyDescent="0.25">
      <c r="A473" s="63">
        <v>20746</v>
      </c>
      <c r="B473" s="15">
        <v>44134</v>
      </c>
      <c r="C473" t="s">
        <v>62</v>
      </c>
      <c r="D473" t="s">
        <v>718</v>
      </c>
      <c r="E473" t="s">
        <v>63</v>
      </c>
      <c r="F473" t="s">
        <v>429</v>
      </c>
      <c r="G473" t="s">
        <v>508</v>
      </c>
      <c r="H473" s="60" t="s">
        <v>738</v>
      </c>
      <c r="I473" t="s">
        <v>67</v>
      </c>
      <c r="J473" s="14">
        <v>33</v>
      </c>
      <c r="K473" s="14" t="s">
        <v>439</v>
      </c>
      <c r="L473" t="s">
        <v>5</v>
      </c>
      <c r="M473" s="14">
        <v>4.125</v>
      </c>
      <c r="N473" s="14">
        <v>4.125</v>
      </c>
      <c r="P473" s="20"/>
      <c r="AH473" s="16">
        <f t="shared" si="155"/>
        <v>4.125</v>
      </c>
      <c r="AI473" s="17">
        <f t="shared" si="137"/>
        <v>0</v>
      </c>
      <c r="AJ473" s="17">
        <f t="shared" si="138"/>
        <v>4.125</v>
      </c>
      <c r="AK473" s="17">
        <f t="shared" si="156"/>
        <v>0</v>
      </c>
      <c r="AL473" s="17">
        <f t="shared" si="157"/>
        <v>0</v>
      </c>
      <c r="AM473" s="17">
        <f t="shared" si="158"/>
        <v>0</v>
      </c>
      <c r="AN473" s="17">
        <f t="shared" si="159"/>
        <v>0</v>
      </c>
      <c r="AO473" s="17">
        <f t="shared" si="160"/>
        <v>0</v>
      </c>
      <c r="AP473" s="17">
        <f t="shared" si="161"/>
        <v>0</v>
      </c>
      <c r="AQ473" s="17">
        <f t="shared" si="162"/>
        <v>0</v>
      </c>
      <c r="AR473" s="17">
        <f t="shared" si="163"/>
        <v>0</v>
      </c>
      <c r="AS473" s="17">
        <f t="shared" si="164"/>
        <v>0</v>
      </c>
      <c r="AT473" s="17">
        <f t="shared" si="165"/>
        <v>0</v>
      </c>
      <c r="AU473" s="17">
        <f t="shared" si="166"/>
        <v>0</v>
      </c>
      <c r="AV473" s="17">
        <f t="shared" si="167"/>
        <v>0</v>
      </c>
      <c r="AW473" s="17">
        <f t="shared" si="168"/>
        <v>0</v>
      </c>
      <c r="AX473" s="17">
        <f t="shared" si="169"/>
        <v>0</v>
      </c>
      <c r="AY473" s="17">
        <f t="shared" si="170"/>
        <v>0</v>
      </c>
      <c r="AZ473" s="17">
        <f t="shared" si="171"/>
        <v>0</v>
      </c>
    </row>
    <row r="474" spans="1:52" x14ac:dyDescent="0.25">
      <c r="A474" s="63">
        <v>20754</v>
      </c>
      <c r="B474" s="15">
        <v>44137</v>
      </c>
      <c r="C474" t="s">
        <v>62</v>
      </c>
      <c r="D474" t="s">
        <v>429</v>
      </c>
      <c r="E474" t="s">
        <v>63</v>
      </c>
      <c r="F474" t="s">
        <v>552</v>
      </c>
      <c r="G474" t="s">
        <v>561</v>
      </c>
      <c r="H474" s="66" t="s">
        <v>927</v>
      </c>
      <c r="I474" t="s">
        <v>68</v>
      </c>
      <c r="J474" s="14">
        <v>15</v>
      </c>
      <c r="K474" s="14" t="s">
        <v>439</v>
      </c>
      <c r="L474" t="s">
        <v>5</v>
      </c>
      <c r="M474" s="14">
        <v>3.75</v>
      </c>
      <c r="N474" s="14">
        <v>3.75</v>
      </c>
      <c r="P474" s="20"/>
      <c r="AH474" s="16">
        <f t="shared" si="155"/>
        <v>3.75</v>
      </c>
      <c r="AI474" s="17">
        <f t="shared" si="137"/>
        <v>3.75</v>
      </c>
      <c r="AJ474" s="17">
        <f t="shared" si="138"/>
        <v>0</v>
      </c>
      <c r="AK474" s="17">
        <f t="shared" si="156"/>
        <v>0</v>
      </c>
      <c r="AL474" s="17">
        <f t="shared" si="157"/>
        <v>0</v>
      </c>
      <c r="AM474" s="17">
        <f t="shared" si="158"/>
        <v>0</v>
      </c>
      <c r="AN474" s="17">
        <f t="shared" si="159"/>
        <v>0</v>
      </c>
      <c r="AO474" s="17">
        <f t="shared" si="160"/>
        <v>0</v>
      </c>
      <c r="AP474" s="17">
        <f t="shared" si="161"/>
        <v>0</v>
      </c>
      <c r="AQ474" s="17">
        <f t="shared" si="162"/>
        <v>0</v>
      </c>
      <c r="AR474" s="17">
        <f t="shared" si="163"/>
        <v>0</v>
      </c>
      <c r="AS474" s="17">
        <f t="shared" si="164"/>
        <v>0</v>
      </c>
      <c r="AT474" s="17">
        <f t="shared" si="165"/>
        <v>0</v>
      </c>
      <c r="AU474" s="17">
        <f t="shared" si="166"/>
        <v>0</v>
      </c>
      <c r="AV474" s="17">
        <f t="shared" si="167"/>
        <v>0</v>
      </c>
      <c r="AW474" s="17">
        <f t="shared" si="168"/>
        <v>0</v>
      </c>
      <c r="AX474" s="17">
        <f t="shared" si="169"/>
        <v>0</v>
      </c>
      <c r="AY474" s="17">
        <f t="shared" si="170"/>
        <v>0</v>
      </c>
      <c r="AZ474" s="17">
        <f t="shared" si="171"/>
        <v>0</v>
      </c>
    </row>
    <row r="475" spans="1:52" x14ac:dyDescent="0.25">
      <c r="A475" s="63">
        <v>20834</v>
      </c>
      <c r="B475" s="15">
        <v>44180</v>
      </c>
      <c r="C475" t="s">
        <v>62</v>
      </c>
      <c r="D475" t="s">
        <v>739</v>
      </c>
      <c r="E475" t="s">
        <v>63</v>
      </c>
      <c r="F475" t="s">
        <v>429</v>
      </c>
      <c r="G475" t="s">
        <v>440</v>
      </c>
      <c r="H475" s="64" t="s">
        <v>831</v>
      </c>
      <c r="I475" t="s">
        <v>64</v>
      </c>
      <c r="J475" s="14">
        <v>9</v>
      </c>
      <c r="K475" s="14" t="s">
        <v>62</v>
      </c>
      <c r="L475" t="s">
        <v>4</v>
      </c>
      <c r="M475" s="14">
        <v>30</v>
      </c>
      <c r="N475" s="14">
        <v>10</v>
      </c>
      <c r="P475" s="20"/>
      <c r="AH475" s="16">
        <f t="shared" si="155"/>
        <v>10</v>
      </c>
      <c r="AI475" s="17">
        <f t="shared" si="137"/>
        <v>0</v>
      </c>
      <c r="AJ475" s="17">
        <f t="shared" si="138"/>
        <v>10</v>
      </c>
      <c r="AK475" s="17">
        <f t="shared" si="156"/>
        <v>0</v>
      </c>
      <c r="AL475" s="17">
        <f t="shared" si="157"/>
        <v>0</v>
      </c>
      <c r="AM475" s="17">
        <f t="shared" si="158"/>
        <v>0</v>
      </c>
      <c r="AN475" s="17">
        <f t="shared" si="159"/>
        <v>0</v>
      </c>
      <c r="AO475" s="17">
        <f t="shared" si="160"/>
        <v>0</v>
      </c>
      <c r="AP475" s="17">
        <f t="shared" si="161"/>
        <v>0</v>
      </c>
      <c r="AQ475" s="17">
        <f t="shared" si="162"/>
        <v>0</v>
      </c>
      <c r="AR475" s="17">
        <f t="shared" si="163"/>
        <v>0</v>
      </c>
      <c r="AS475" s="17">
        <f t="shared" si="164"/>
        <v>0</v>
      </c>
      <c r="AT475" s="17">
        <f t="shared" si="165"/>
        <v>0</v>
      </c>
      <c r="AU475" s="17">
        <f t="shared" si="166"/>
        <v>0</v>
      </c>
      <c r="AV475" s="17">
        <f t="shared" si="167"/>
        <v>0</v>
      </c>
      <c r="AW475" s="17">
        <f t="shared" si="168"/>
        <v>0</v>
      </c>
      <c r="AX475" s="17">
        <f t="shared" si="169"/>
        <v>0</v>
      </c>
      <c r="AY475" s="17">
        <f t="shared" si="170"/>
        <v>0</v>
      </c>
      <c r="AZ475" s="17">
        <f t="shared" si="171"/>
        <v>0</v>
      </c>
    </row>
    <row r="476" spans="1:52" x14ac:dyDescent="0.25">
      <c r="A476" s="63">
        <v>20931</v>
      </c>
      <c r="B476" s="15">
        <v>44231</v>
      </c>
      <c r="C476" t="s">
        <v>62</v>
      </c>
      <c r="D476" t="s">
        <v>740</v>
      </c>
      <c r="E476" t="s">
        <v>63</v>
      </c>
      <c r="F476" t="s">
        <v>429</v>
      </c>
      <c r="G476" t="s">
        <v>581</v>
      </c>
      <c r="H476" s="64" t="s">
        <v>831</v>
      </c>
      <c r="I476" t="s">
        <v>67</v>
      </c>
      <c r="J476" s="14">
        <v>15</v>
      </c>
      <c r="K476" s="14" t="s">
        <v>439</v>
      </c>
      <c r="L476" t="s">
        <v>5</v>
      </c>
      <c r="M476" s="14">
        <v>1.875</v>
      </c>
      <c r="N476" s="14">
        <v>1.875</v>
      </c>
      <c r="P476" s="20"/>
      <c r="AH476" s="16">
        <f t="shared" si="155"/>
        <v>1.875</v>
      </c>
      <c r="AI476" s="17">
        <f t="shared" si="137"/>
        <v>0</v>
      </c>
      <c r="AJ476" s="17">
        <f t="shared" si="138"/>
        <v>1.875</v>
      </c>
      <c r="AK476" s="17">
        <f t="shared" si="156"/>
        <v>0</v>
      </c>
      <c r="AL476" s="17">
        <f t="shared" si="157"/>
        <v>0</v>
      </c>
      <c r="AM476" s="17">
        <f t="shared" si="158"/>
        <v>0</v>
      </c>
      <c r="AN476" s="17">
        <f t="shared" si="159"/>
        <v>0</v>
      </c>
      <c r="AO476" s="17">
        <f t="shared" si="160"/>
        <v>0</v>
      </c>
      <c r="AP476" s="17">
        <f t="shared" si="161"/>
        <v>0</v>
      </c>
      <c r="AQ476" s="17">
        <f t="shared" si="162"/>
        <v>0</v>
      </c>
      <c r="AR476" s="17">
        <f t="shared" si="163"/>
        <v>0</v>
      </c>
      <c r="AS476" s="17">
        <f t="shared" si="164"/>
        <v>0</v>
      </c>
      <c r="AT476" s="17">
        <f t="shared" si="165"/>
        <v>0</v>
      </c>
      <c r="AU476" s="17">
        <f t="shared" si="166"/>
        <v>0</v>
      </c>
      <c r="AV476" s="17">
        <f t="shared" si="167"/>
        <v>0</v>
      </c>
      <c r="AW476" s="17">
        <f t="shared" si="168"/>
        <v>0</v>
      </c>
      <c r="AX476" s="17">
        <f t="shared" si="169"/>
        <v>0</v>
      </c>
      <c r="AY476" s="17">
        <f t="shared" si="170"/>
        <v>0</v>
      </c>
      <c r="AZ476" s="17">
        <f t="shared" si="171"/>
        <v>0</v>
      </c>
    </row>
    <row r="477" spans="1:52" x14ac:dyDescent="0.25">
      <c r="A477" s="63">
        <v>20937</v>
      </c>
      <c r="B477" s="15">
        <v>44233</v>
      </c>
      <c r="C477" t="s">
        <v>62</v>
      </c>
      <c r="D477" t="s">
        <v>575</v>
      </c>
      <c r="E477" t="s">
        <v>63</v>
      </c>
      <c r="F477" t="s">
        <v>429</v>
      </c>
      <c r="G477" t="s">
        <v>455</v>
      </c>
      <c r="H477" s="64" t="s">
        <v>894</v>
      </c>
      <c r="I477" t="s">
        <v>67</v>
      </c>
      <c r="J477" s="14">
        <v>30</v>
      </c>
      <c r="K477" s="14" t="s">
        <v>63</v>
      </c>
      <c r="L477" t="s">
        <v>4</v>
      </c>
      <c r="M477" s="14">
        <v>3.6</v>
      </c>
      <c r="N477" s="14">
        <v>4.4000000000000004</v>
      </c>
      <c r="P477" s="20"/>
      <c r="AH477" s="16">
        <f t="shared" si="155"/>
        <v>4.4000000000000004</v>
      </c>
      <c r="AI477" s="17">
        <f t="shared" si="137"/>
        <v>0</v>
      </c>
      <c r="AJ477" s="17">
        <f t="shared" si="138"/>
        <v>4.4000000000000004</v>
      </c>
      <c r="AK477" s="17">
        <f t="shared" si="156"/>
        <v>0</v>
      </c>
      <c r="AL477" s="17">
        <f t="shared" si="157"/>
        <v>0</v>
      </c>
      <c r="AM477" s="17">
        <f t="shared" si="158"/>
        <v>0</v>
      </c>
      <c r="AN477" s="17">
        <f t="shared" si="159"/>
        <v>0</v>
      </c>
      <c r="AO477" s="17">
        <f t="shared" si="160"/>
        <v>0</v>
      </c>
      <c r="AP477" s="17">
        <f t="shared" si="161"/>
        <v>0</v>
      </c>
      <c r="AQ477" s="17">
        <f t="shared" si="162"/>
        <v>0</v>
      </c>
      <c r="AR477" s="17">
        <f t="shared" si="163"/>
        <v>0</v>
      </c>
      <c r="AS477" s="17">
        <f t="shared" si="164"/>
        <v>0</v>
      </c>
      <c r="AT477" s="17">
        <f t="shared" si="165"/>
        <v>0</v>
      </c>
      <c r="AU477" s="17">
        <f t="shared" si="166"/>
        <v>0</v>
      </c>
      <c r="AV477" s="17">
        <f t="shared" si="167"/>
        <v>0</v>
      </c>
      <c r="AW477" s="17">
        <f t="shared" si="168"/>
        <v>0</v>
      </c>
      <c r="AX477" s="17">
        <f t="shared" si="169"/>
        <v>0</v>
      </c>
      <c r="AY477" s="17">
        <f t="shared" si="170"/>
        <v>0</v>
      </c>
      <c r="AZ477" s="17">
        <f t="shared" si="171"/>
        <v>0</v>
      </c>
    </row>
    <row r="478" spans="1:52" x14ac:dyDescent="0.25">
      <c r="A478" s="63">
        <v>20968</v>
      </c>
      <c r="B478" s="15">
        <v>44244</v>
      </c>
      <c r="C478" t="s">
        <v>62</v>
      </c>
      <c r="D478" t="s">
        <v>429</v>
      </c>
      <c r="E478" t="s">
        <v>63</v>
      </c>
      <c r="F478" t="s">
        <v>570</v>
      </c>
      <c r="G478" t="s">
        <v>508</v>
      </c>
      <c r="H478" s="64" t="s">
        <v>928</v>
      </c>
      <c r="I478" t="s">
        <v>68</v>
      </c>
      <c r="J478" s="14">
        <v>34</v>
      </c>
      <c r="K478" s="14" t="s">
        <v>62</v>
      </c>
      <c r="L478" t="s">
        <v>3</v>
      </c>
      <c r="M478" s="14">
        <v>10.52</v>
      </c>
      <c r="N478" s="14">
        <v>7.48</v>
      </c>
      <c r="P478" s="20"/>
      <c r="AH478" s="16">
        <f t="shared" si="155"/>
        <v>10.52</v>
      </c>
      <c r="AI478" s="17">
        <f t="shared" si="137"/>
        <v>10.52</v>
      </c>
      <c r="AJ478" s="17">
        <f t="shared" si="138"/>
        <v>0</v>
      </c>
      <c r="AK478" s="17">
        <f t="shared" si="156"/>
        <v>0</v>
      </c>
      <c r="AL478" s="17">
        <f t="shared" si="157"/>
        <v>0</v>
      </c>
      <c r="AM478" s="17">
        <f t="shared" si="158"/>
        <v>0</v>
      </c>
      <c r="AN478" s="17">
        <f t="shared" si="159"/>
        <v>0</v>
      </c>
      <c r="AO478" s="17">
        <f t="shared" si="160"/>
        <v>0</v>
      </c>
      <c r="AP478" s="17">
        <f t="shared" si="161"/>
        <v>0</v>
      </c>
      <c r="AQ478" s="17">
        <f t="shared" si="162"/>
        <v>0</v>
      </c>
      <c r="AR478" s="17">
        <f t="shared" si="163"/>
        <v>0</v>
      </c>
      <c r="AS478" s="17">
        <f t="shared" si="164"/>
        <v>0</v>
      </c>
      <c r="AT478" s="17">
        <f t="shared" si="165"/>
        <v>0</v>
      </c>
      <c r="AU478" s="17">
        <f t="shared" si="166"/>
        <v>0</v>
      </c>
      <c r="AV478" s="17">
        <f t="shared" si="167"/>
        <v>0</v>
      </c>
      <c r="AW478" s="17">
        <f t="shared" si="168"/>
        <v>0</v>
      </c>
      <c r="AX478" s="17">
        <f t="shared" si="169"/>
        <v>0</v>
      </c>
      <c r="AY478" s="17">
        <f t="shared" si="170"/>
        <v>0</v>
      </c>
      <c r="AZ478" s="17">
        <f t="shared" si="171"/>
        <v>0</v>
      </c>
    </row>
    <row r="479" spans="1:52" x14ac:dyDescent="0.25">
      <c r="A479" s="63">
        <v>20997</v>
      </c>
      <c r="B479" s="15">
        <v>44254</v>
      </c>
      <c r="C479" t="s">
        <v>62</v>
      </c>
      <c r="D479" t="s">
        <v>715</v>
      </c>
      <c r="E479" t="s">
        <v>63</v>
      </c>
      <c r="F479" t="s">
        <v>562</v>
      </c>
      <c r="G479" t="s">
        <v>476</v>
      </c>
      <c r="H479" s="64" t="s">
        <v>831</v>
      </c>
      <c r="I479" t="s">
        <v>82</v>
      </c>
      <c r="J479" s="14">
        <v>25</v>
      </c>
      <c r="K479" s="14" t="s">
        <v>439</v>
      </c>
      <c r="L479" t="s">
        <v>5</v>
      </c>
      <c r="M479" s="14">
        <v>6.25</v>
      </c>
      <c r="N479" s="14">
        <v>6.25</v>
      </c>
      <c r="O479" t="s">
        <v>62</v>
      </c>
      <c r="P479" s="20" t="s">
        <v>429</v>
      </c>
      <c r="Q479" t="s">
        <v>63</v>
      </c>
      <c r="R479" t="s">
        <v>784</v>
      </c>
      <c r="S479" t="s">
        <v>62</v>
      </c>
      <c r="T479" t="s">
        <v>786</v>
      </c>
      <c r="U479" t="s">
        <v>63</v>
      </c>
      <c r="V479" t="s">
        <v>787</v>
      </c>
      <c r="W479" t="s">
        <v>62</v>
      </c>
      <c r="X479" t="s">
        <v>788</v>
      </c>
      <c r="Y479" t="s">
        <v>63</v>
      </c>
      <c r="Z479" t="s">
        <v>789</v>
      </c>
      <c r="AA479" t="s">
        <v>63</v>
      </c>
      <c r="AB479" t="s">
        <v>477</v>
      </c>
      <c r="AH479" s="16">
        <f t="shared" si="155"/>
        <v>6.25</v>
      </c>
      <c r="AI479" s="17">
        <f t="shared" si="137"/>
        <v>0</v>
      </c>
      <c r="AJ479" s="17">
        <f t="shared" si="138"/>
        <v>0</v>
      </c>
      <c r="AK479" s="17">
        <f t="shared" si="156"/>
        <v>6.25</v>
      </c>
      <c r="AL479" s="17">
        <f t="shared" si="157"/>
        <v>0</v>
      </c>
      <c r="AM479" s="17">
        <f t="shared" si="158"/>
        <v>0</v>
      </c>
      <c r="AN479" s="17">
        <f t="shared" si="159"/>
        <v>0</v>
      </c>
      <c r="AO479" s="17">
        <f t="shared" si="160"/>
        <v>0</v>
      </c>
      <c r="AP479" s="17">
        <f t="shared" si="161"/>
        <v>0</v>
      </c>
      <c r="AQ479" s="17">
        <f t="shared" si="162"/>
        <v>0</v>
      </c>
      <c r="AR479" s="17">
        <f t="shared" si="163"/>
        <v>0</v>
      </c>
      <c r="AS479" s="17">
        <f t="shared" si="164"/>
        <v>0</v>
      </c>
      <c r="AT479" s="17">
        <f t="shared" si="165"/>
        <v>0</v>
      </c>
      <c r="AU479" s="17">
        <f t="shared" si="166"/>
        <v>0</v>
      </c>
      <c r="AV479" s="17">
        <f t="shared" si="167"/>
        <v>0</v>
      </c>
      <c r="AW479" s="17">
        <f t="shared" si="168"/>
        <v>0</v>
      </c>
      <c r="AX479" s="17">
        <f t="shared" si="169"/>
        <v>0</v>
      </c>
      <c r="AY479" s="17">
        <f t="shared" si="170"/>
        <v>0</v>
      </c>
      <c r="AZ479" s="17">
        <f t="shared" si="171"/>
        <v>0</v>
      </c>
    </row>
    <row r="480" spans="1:52" x14ac:dyDescent="0.25">
      <c r="A480" s="63">
        <v>21037</v>
      </c>
      <c r="B480" s="15">
        <v>44270</v>
      </c>
      <c r="C480" t="s">
        <v>62</v>
      </c>
      <c r="D480" t="s">
        <v>586</v>
      </c>
      <c r="E480" t="s">
        <v>63</v>
      </c>
      <c r="F480" t="s">
        <v>429</v>
      </c>
      <c r="G480" t="s">
        <v>454</v>
      </c>
      <c r="H480" s="64" t="s">
        <v>961</v>
      </c>
      <c r="I480" t="s">
        <v>67</v>
      </c>
      <c r="J480" s="14">
        <v>51</v>
      </c>
      <c r="K480" s="14" t="s">
        <v>439</v>
      </c>
      <c r="L480" t="s">
        <v>5</v>
      </c>
      <c r="M480" s="14">
        <v>6.375</v>
      </c>
      <c r="N480" s="14">
        <v>6.375</v>
      </c>
      <c r="P480" s="20"/>
      <c r="AH480" s="16">
        <f t="shared" si="155"/>
        <v>6.375</v>
      </c>
      <c r="AI480" s="17">
        <f t="shared" si="137"/>
        <v>0</v>
      </c>
      <c r="AJ480" s="17">
        <f t="shared" si="138"/>
        <v>6.375</v>
      </c>
      <c r="AK480" s="17">
        <f t="shared" si="156"/>
        <v>0</v>
      </c>
      <c r="AL480" s="17">
        <f t="shared" si="157"/>
        <v>0</v>
      </c>
      <c r="AM480" s="17">
        <f t="shared" si="158"/>
        <v>0</v>
      </c>
      <c r="AN480" s="17">
        <f t="shared" si="159"/>
        <v>0</v>
      </c>
      <c r="AO480" s="17">
        <f t="shared" si="160"/>
        <v>0</v>
      </c>
      <c r="AP480" s="17">
        <f t="shared" si="161"/>
        <v>0</v>
      </c>
      <c r="AQ480" s="17">
        <f t="shared" si="162"/>
        <v>0</v>
      </c>
      <c r="AR480" s="17">
        <f t="shared" si="163"/>
        <v>0</v>
      </c>
      <c r="AS480" s="17">
        <f t="shared" si="164"/>
        <v>0</v>
      </c>
      <c r="AT480" s="17">
        <f t="shared" si="165"/>
        <v>0</v>
      </c>
      <c r="AU480" s="17">
        <f t="shared" si="166"/>
        <v>0</v>
      </c>
      <c r="AV480" s="17">
        <f t="shared" si="167"/>
        <v>0</v>
      </c>
      <c r="AW480" s="17">
        <f t="shared" si="168"/>
        <v>0</v>
      </c>
      <c r="AX480" s="17">
        <f t="shared" si="169"/>
        <v>0</v>
      </c>
      <c r="AY480" s="17">
        <f t="shared" si="170"/>
        <v>0</v>
      </c>
      <c r="AZ480" s="17">
        <f t="shared" si="171"/>
        <v>0</v>
      </c>
    </row>
    <row r="481" spans="1:52" x14ac:dyDescent="0.25">
      <c r="A481" s="63">
        <v>21066</v>
      </c>
      <c r="B481" s="15">
        <v>44284</v>
      </c>
      <c r="C481" t="s">
        <v>62</v>
      </c>
      <c r="D481" t="s">
        <v>741</v>
      </c>
      <c r="E481" t="s">
        <v>63</v>
      </c>
      <c r="F481" t="s">
        <v>429</v>
      </c>
      <c r="G481" t="s">
        <v>561</v>
      </c>
      <c r="H481" s="60" t="s">
        <v>1028</v>
      </c>
      <c r="I481" t="s">
        <v>67</v>
      </c>
      <c r="J481" s="14">
        <v>18</v>
      </c>
      <c r="K481" s="14" t="s">
        <v>439</v>
      </c>
      <c r="L481" t="s">
        <v>5</v>
      </c>
      <c r="M481" s="14">
        <v>2.25</v>
      </c>
      <c r="N481" s="14">
        <v>2.25</v>
      </c>
      <c r="P481" s="20"/>
      <c r="AH481" s="16">
        <f t="shared" si="155"/>
        <v>2.25</v>
      </c>
      <c r="AI481" s="17">
        <f t="shared" si="137"/>
        <v>0</v>
      </c>
      <c r="AJ481" s="17">
        <f t="shared" si="138"/>
        <v>2.25</v>
      </c>
      <c r="AK481" s="17">
        <f t="shared" si="156"/>
        <v>0</v>
      </c>
      <c r="AL481" s="17">
        <f t="shared" si="157"/>
        <v>0</v>
      </c>
      <c r="AM481" s="17">
        <f t="shared" si="158"/>
        <v>0</v>
      </c>
      <c r="AN481" s="17">
        <f t="shared" si="159"/>
        <v>0</v>
      </c>
      <c r="AO481" s="17">
        <f t="shared" si="160"/>
        <v>0</v>
      </c>
      <c r="AP481" s="17">
        <f t="shared" si="161"/>
        <v>0</v>
      </c>
      <c r="AQ481" s="17">
        <f t="shared" si="162"/>
        <v>0</v>
      </c>
      <c r="AR481" s="17">
        <f t="shared" si="163"/>
        <v>0</v>
      </c>
      <c r="AS481" s="17">
        <f t="shared" si="164"/>
        <v>0</v>
      </c>
      <c r="AT481" s="17">
        <f t="shared" si="165"/>
        <v>0</v>
      </c>
      <c r="AU481" s="17">
        <f t="shared" si="166"/>
        <v>0</v>
      </c>
      <c r="AV481" s="17">
        <f t="shared" si="167"/>
        <v>0</v>
      </c>
      <c r="AW481" s="17">
        <f t="shared" si="168"/>
        <v>0</v>
      </c>
      <c r="AX481" s="17">
        <f t="shared" si="169"/>
        <v>0</v>
      </c>
      <c r="AY481" s="17">
        <f t="shared" si="170"/>
        <v>0</v>
      </c>
      <c r="AZ481" s="17">
        <f t="shared" si="171"/>
        <v>0</v>
      </c>
    </row>
    <row r="482" spans="1:52" x14ac:dyDescent="0.25">
      <c r="A482" s="63">
        <v>21067</v>
      </c>
      <c r="B482" s="15">
        <v>44284</v>
      </c>
      <c r="C482" t="s">
        <v>62</v>
      </c>
      <c r="D482" t="s">
        <v>505</v>
      </c>
      <c r="E482" t="s">
        <v>63</v>
      </c>
      <c r="F482" t="s">
        <v>429</v>
      </c>
      <c r="G482" t="s">
        <v>561</v>
      </c>
      <c r="H482" s="60" t="s">
        <v>919</v>
      </c>
      <c r="I482" t="s">
        <v>67</v>
      </c>
      <c r="J482" s="14">
        <v>12</v>
      </c>
      <c r="K482" s="14" t="s">
        <v>439</v>
      </c>
      <c r="L482" t="s">
        <v>5</v>
      </c>
      <c r="M482" s="14">
        <v>1.5</v>
      </c>
      <c r="N482" s="14">
        <v>1.5</v>
      </c>
      <c r="P482" s="20"/>
      <c r="AH482" s="16">
        <f t="shared" si="155"/>
        <v>1.5</v>
      </c>
      <c r="AI482" s="17">
        <f t="shared" si="137"/>
        <v>0</v>
      </c>
      <c r="AJ482" s="17">
        <f t="shared" si="138"/>
        <v>1.5</v>
      </c>
      <c r="AK482" s="17">
        <f t="shared" si="156"/>
        <v>0</v>
      </c>
      <c r="AL482" s="17">
        <f t="shared" si="157"/>
        <v>0</v>
      </c>
      <c r="AM482" s="17">
        <f t="shared" si="158"/>
        <v>0</v>
      </c>
      <c r="AN482" s="17">
        <f t="shared" si="159"/>
        <v>0</v>
      </c>
      <c r="AO482" s="17">
        <f t="shared" si="160"/>
        <v>0</v>
      </c>
      <c r="AP482" s="17">
        <f t="shared" si="161"/>
        <v>0</v>
      </c>
      <c r="AQ482" s="17">
        <f t="shared" si="162"/>
        <v>0</v>
      </c>
      <c r="AR482" s="17">
        <f t="shared" si="163"/>
        <v>0</v>
      </c>
      <c r="AS482" s="17">
        <f t="shared" si="164"/>
        <v>0</v>
      </c>
      <c r="AT482" s="17">
        <f t="shared" si="165"/>
        <v>0</v>
      </c>
      <c r="AU482" s="17">
        <f t="shared" si="166"/>
        <v>0</v>
      </c>
      <c r="AV482" s="17">
        <f t="shared" si="167"/>
        <v>0</v>
      </c>
      <c r="AW482" s="17">
        <f t="shared" si="168"/>
        <v>0</v>
      </c>
      <c r="AX482" s="17">
        <f t="shared" si="169"/>
        <v>0</v>
      </c>
      <c r="AY482" s="17">
        <f t="shared" si="170"/>
        <v>0</v>
      </c>
      <c r="AZ482" s="17">
        <f t="shared" si="171"/>
        <v>0</v>
      </c>
    </row>
    <row r="483" spans="1:52" x14ac:dyDescent="0.25">
      <c r="A483" s="63">
        <v>21221</v>
      </c>
      <c r="B483" s="15">
        <v>44345</v>
      </c>
      <c r="C483" t="s">
        <v>62</v>
      </c>
      <c r="D483" t="s">
        <v>711</v>
      </c>
      <c r="E483" t="s">
        <v>63</v>
      </c>
      <c r="F483" t="s">
        <v>429</v>
      </c>
      <c r="G483" t="s">
        <v>493</v>
      </c>
      <c r="H483" s="64" t="s">
        <v>1030</v>
      </c>
      <c r="I483" t="s">
        <v>67</v>
      </c>
      <c r="J483" s="14">
        <v>65</v>
      </c>
      <c r="K483" s="14" t="s">
        <v>62</v>
      </c>
      <c r="L483" t="s">
        <v>3</v>
      </c>
      <c r="M483" s="14">
        <v>9.6</v>
      </c>
      <c r="N483" s="14">
        <v>7.15</v>
      </c>
      <c r="P483" s="20"/>
      <c r="AH483" s="16">
        <f t="shared" si="155"/>
        <v>7.15</v>
      </c>
      <c r="AI483" s="17">
        <f t="shared" si="137"/>
        <v>0</v>
      </c>
      <c r="AJ483" s="17">
        <f t="shared" si="138"/>
        <v>7.15</v>
      </c>
      <c r="AK483" s="17">
        <f t="shared" si="156"/>
        <v>0</v>
      </c>
      <c r="AL483" s="17">
        <f t="shared" si="157"/>
        <v>0</v>
      </c>
      <c r="AM483" s="17">
        <f t="shared" si="158"/>
        <v>0</v>
      </c>
      <c r="AN483" s="17">
        <f t="shared" si="159"/>
        <v>0</v>
      </c>
      <c r="AO483" s="17">
        <f t="shared" si="160"/>
        <v>0</v>
      </c>
      <c r="AP483" s="17">
        <f t="shared" si="161"/>
        <v>0</v>
      </c>
      <c r="AQ483" s="17">
        <f t="shared" si="162"/>
        <v>0</v>
      </c>
      <c r="AR483" s="17">
        <f t="shared" si="163"/>
        <v>0</v>
      </c>
      <c r="AS483" s="17">
        <f t="shared" si="164"/>
        <v>0</v>
      </c>
      <c r="AT483" s="17">
        <f t="shared" si="165"/>
        <v>0</v>
      </c>
      <c r="AU483" s="17">
        <f t="shared" si="166"/>
        <v>0</v>
      </c>
      <c r="AV483" s="17">
        <f t="shared" si="167"/>
        <v>0</v>
      </c>
      <c r="AW483" s="17">
        <f t="shared" si="168"/>
        <v>0</v>
      </c>
      <c r="AX483" s="17">
        <f t="shared" si="169"/>
        <v>0</v>
      </c>
      <c r="AY483" s="17">
        <f t="shared" si="170"/>
        <v>0</v>
      </c>
      <c r="AZ483" s="17">
        <f t="shared" si="171"/>
        <v>0</v>
      </c>
    </row>
    <row r="484" spans="1:52" x14ac:dyDescent="0.25">
      <c r="A484" s="63">
        <v>21223</v>
      </c>
      <c r="B484" s="15">
        <v>44345</v>
      </c>
      <c r="C484" t="s">
        <v>62</v>
      </c>
      <c r="D484" t="s">
        <v>742</v>
      </c>
      <c r="E484" t="s">
        <v>63</v>
      </c>
      <c r="F484" t="s">
        <v>429</v>
      </c>
      <c r="G484" t="s">
        <v>493</v>
      </c>
      <c r="H484" s="64" t="s">
        <v>1031</v>
      </c>
      <c r="I484" t="s">
        <v>67</v>
      </c>
      <c r="J484" s="14">
        <v>12</v>
      </c>
      <c r="K484" s="14" t="s">
        <v>63</v>
      </c>
      <c r="L484" t="s">
        <v>4</v>
      </c>
      <c r="M484" s="14">
        <v>1.44</v>
      </c>
      <c r="N484" s="14">
        <v>2.06</v>
      </c>
      <c r="P484" s="20"/>
      <c r="AH484" s="16">
        <f t="shared" si="155"/>
        <v>2.06</v>
      </c>
      <c r="AI484" s="17">
        <f t="shared" si="137"/>
        <v>0</v>
      </c>
      <c r="AJ484" s="17">
        <f t="shared" si="138"/>
        <v>2.06</v>
      </c>
      <c r="AK484" s="17">
        <f t="shared" si="156"/>
        <v>0</v>
      </c>
      <c r="AL484" s="17">
        <f t="shared" si="157"/>
        <v>0</v>
      </c>
      <c r="AM484" s="17">
        <f t="shared" si="158"/>
        <v>0</v>
      </c>
      <c r="AN484" s="17">
        <f t="shared" si="159"/>
        <v>0</v>
      </c>
      <c r="AO484" s="17">
        <f t="shared" si="160"/>
        <v>0</v>
      </c>
      <c r="AP484" s="17">
        <f t="shared" si="161"/>
        <v>0</v>
      </c>
      <c r="AQ484" s="17">
        <f t="shared" si="162"/>
        <v>0</v>
      </c>
      <c r="AR484" s="17">
        <f t="shared" si="163"/>
        <v>0</v>
      </c>
      <c r="AS484" s="17">
        <f t="shared" si="164"/>
        <v>0</v>
      </c>
      <c r="AT484" s="17">
        <f t="shared" si="165"/>
        <v>0</v>
      </c>
      <c r="AU484" s="17">
        <f t="shared" si="166"/>
        <v>0</v>
      </c>
      <c r="AV484" s="17">
        <f t="shared" si="167"/>
        <v>0</v>
      </c>
      <c r="AW484" s="17">
        <f t="shared" si="168"/>
        <v>0</v>
      </c>
      <c r="AX484" s="17">
        <f t="shared" si="169"/>
        <v>0</v>
      </c>
      <c r="AY484" s="17">
        <f t="shared" si="170"/>
        <v>0</v>
      </c>
      <c r="AZ484" s="17">
        <f t="shared" si="171"/>
        <v>0</v>
      </c>
    </row>
    <row r="485" spans="1:52" x14ac:dyDescent="0.25">
      <c r="A485" s="63">
        <v>21236</v>
      </c>
      <c r="B485" s="15">
        <v>44350</v>
      </c>
      <c r="C485" t="s">
        <v>62</v>
      </c>
      <c r="D485" t="s">
        <v>429</v>
      </c>
      <c r="E485" t="s">
        <v>63</v>
      </c>
      <c r="F485" t="s">
        <v>576</v>
      </c>
      <c r="G485" t="s">
        <v>438</v>
      </c>
      <c r="H485" s="64" t="s">
        <v>929</v>
      </c>
      <c r="I485" t="s">
        <v>68</v>
      </c>
      <c r="J485" s="14">
        <v>5</v>
      </c>
      <c r="K485" s="14" t="s">
        <v>439</v>
      </c>
      <c r="L485" t="s">
        <v>5</v>
      </c>
      <c r="M485" s="14">
        <v>1.25</v>
      </c>
      <c r="N485" s="14">
        <v>1.25</v>
      </c>
      <c r="P485" s="20"/>
      <c r="AH485" s="16">
        <f t="shared" si="155"/>
        <v>1.25</v>
      </c>
      <c r="AI485" s="17">
        <f t="shared" si="137"/>
        <v>1.25</v>
      </c>
      <c r="AJ485" s="17">
        <f t="shared" si="138"/>
        <v>0</v>
      </c>
      <c r="AK485" s="17">
        <f t="shared" si="156"/>
        <v>0</v>
      </c>
      <c r="AL485" s="17">
        <f t="shared" si="157"/>
        <v>0</v>
      </c>
      <c r="AM485" s="17">
        <f t="shared" si="158"/>
        <v>0</v>
      </c>
      <c r="AN485" s="17">
        <f t="shared" si="159"/>
        <v>0</v>
      </c>
      <c r="AO485" s="17">
        <f t="shared" si="160"/>
        <v>0</v>
      </c>
      <c r="AP485" s="17">
        <f t="shared" si="161"/>
        <v>0</v>
      </c>
      <c r="AQ485" s="17">
        <f t="shared" si="162"/>
        <v>0</v>
      </c>
      <c r="AR485" s="17">
        <f t="shared" si="163"/>
        <v>0</v>
      </c>
      <c r="AS485" s="17">
        <f t="shared" si="164"/>
        <v>0</v>
      </c>
      <c r="AT485" s="17">
        <f t="shared" si="165"/>
        <v>0</v>
      </c>
      <c r="AU485" s="17">
        <f t="shared" si="166"/>
        <v>0</v>
      </c>
      <c r="AV485" s="17">
        <f t="shared" si="167"/>
        <v>0</v>
      </c>
      <c r="AW485" s="17">
        <f t="shared" si="168"/>
        <v>0</v>
      </c>
      <c r="AX485" s="17">
        <f t="shared" si="169"/>
        <v>0</v>
      </c>
      <c r="AY485" s="17">
        <f t="shared" si="170"/>
        <v>0</v>
      </c>
      <c r="AZ485" s="17">
        <f t="shared" si="171"/>
        <v>0</v>
      </c>
    </row>
    <row r="486" spans="1:52" x14ac:dyDescent="0.25">
      <c r="A486" s="63">
        <v>21241</v>
      </c>
      <c r="B486" s="15">
        <v>44353</v>
      </c>
      <c r="C486" t="s">
        <v>62</v>
      </c>
      <c r="D486" t="s">
        <v>429</v>
      </c>
      <c r="E486" t="s">
        <v>63</v>
      </c>
      <c r="F486" t="s">
        <v>552</v>
      </c>
      <c r="G486" t="s">
        <v>561</v>
      </c>
      <c r="H486" s="60" t="s">
        <v>930</v>
      </c>
      <c r="I486" t="s">
        <v>68</v>
      </c>
      <c r="J486" s="14">
        <v>13</v>
      </c>
      <c r="K486" s="14" t="s">
        <v>439</v>
      </c>
      <c r="L486" t="s">
        <v>5</v>
      </c>
      <c r="M486" s="14">
        <v>3.25</v>
      </c>
      <c r="N486" s="14">
        <v>3.25</v>
      </c>
      <c r="P486" s="20"/>
      <c r="AH486" s="16">
        <f t="shared" si="155"/>
        <v>3.25</v>
      </c>
      <c r="AI486" s="17">
        <f t="shared" si="137"/>
        <v>3.25</v>
      </c>
      <c r="AJ486" s="17">
        <f t="shared" si="138"/>
        <v>0</v>
      </c>
      <c r="AK486" s="17">
        <f t="shared" si="156"/>
        <v>0</v>
      </c>
      <c r="AL486" s="17">
        <f t="shared" si="157"/>
        <v>0</v>
      </c>
      <c r="AM486" s="17">
        <f t="shared" si="158"/>
        <v>0</v>
      </c>
      <c r="AN486" s="17">
        <f t="shared" si="159"/>
        <v>0</v>
      </c>
      <c r="AO486" s="17">
        <f t="shared" si="160"/>
        <v>0</v>
      </c>
      <c r="AP486" s="17">
        <f t="shared" si="161"/>
        <v>0</v>
      </c>
      <c r="AQ486" s="17">
        <f t="shared" si="162"/>
        <v>0</v>
      </c>
      <c r="AR486" s="17">
        <f t="shared" si="163"/>
        <v>0</v>
      </c>
      <c r="AS486" s="17">
        <f t="shared" si="164"/>
        <v>0</v>
      </c>
      <c r="AT486" s="17">
        <f t="shared" si="165"/>
        <v>0</v>
      </c>
      <c r="AU486" s="17">
        <f t="shared" si="166"/>
        <v>0</v>
      </c>
      <c r="AV486" s="17">
        <f t="shared" si="167"/>
        <v>0</v>
      </c>
      <c r="AW486" s="17">
        <f t="shared" si="168"/>
        <v>0</v>
      </c>
      <c r="AX486" s="17">
        <f t="shared" si="169"/>
        <v>0</v>
      </c>
      <c r="AY486" s="17">
        <f t="shared" si="170"/>
        <v>0</v>
      </c>
      <c r="AZ486" s="17">
        <f t="shared" si="171"/>
        <v>0</v>
      </c>
    </row>
    <row r="487" spans="1:52" x14ac:dyDescent="0.25">
      <c r="A487" s="63">
        <v>21250</v>
      </c>
      <c r="B487" s="15">
        <v>44359</v>
      </c>
      <c r="C487" t="s">
        <v>62</v>
      </c>
      <c r="D487" t="s">
        <v>743</v>
      </c>
      <c r="E487" t="s">
        <v>63</v>
      </c>
      <c r="F487" t="s">
        <v>429</v>
      </c>
      <c r="G487" t="s">
        <v>454</v>
      </c>
      <c r="H487" s="64" t="s">
        <v>837</v>
      </c>
      <c r="I487" t="s">
        <v>67</v>
      </c>
      <c r="J487" s="14">
        <v>37</v>
      </c>
      <c r="K487" s="14" t="s">
        <v>63</v>
      </c>
      <c r="L487" t="s">
        <v>3</v>
      </c>
      <c r="M487" s="14">
        <v>4.07</v>
      </c>
      <c r="N487" s="14">
        <v>5.68</v>
      </c>
      <c r="P487" s="20"/>
      <c r="AH487" s="16">
        <f t="shared" si="155"/>
        <v>5.68</v>
      </c>
      <c r="AI487" s="17">
        <f t="shared" si="137"/>
        <v>0</v>
      </c>
      <c r="AJ487" s="17">
        <f t="shared" si="138"/>
        <v>5.68</v>
      </c>
      <c r="AK487" s="17">
        <f t="shared" si="156"/>
        <v>0</v>
      </c>
      <c r="AL487" s="17">
        <f t="shared" si="157"/>
        <v>0</v>
      </c>
      <c r="AM487" s="17">
        <f t="shared" si="158"/>
        <v>0</v>
      </c>
      <c r="AN487" s="17">
        <f t="shared" si="159"/>
        <v>0</v>
      </c>
      <c r="AO487" s="17">
        <f t="shared" si="160"/>
        <v>0</v>
      </c>
      <c r="AP487" s="17">
        <f t="shared" si="161"/>
        <v>0</v>
      </c>
      <c r="AQ487" s="17">
        <f t="shared" si="162"/>
        <v>0</v>
      </c>
      <c r="AR487" s="17">
        <f t="shared" si="163"/>
        <v>0</v>
      </c>
      <c r="AS487" s="17">
        <f t="shared" si="164"/>
        <v>0</v>
      </c>
      <c r="AT487" s="17">
        <f t="shared" si="165"/>
        <v>0</v>
      </c>
      <c r="AU487" s="17">
        <f t="shared" si="166"/>
        <v>0</v>
      </c>
      <c r="AV487" s="17">
        <f t="shared" si="167"/>
        <v>0</v>
      </c>
      <c r="AW487" s="17">
        <f t="shared" si="168"/>
        <v>0</v>
      </c>
      <c r="AX487" s="17">
        <f t="shared" si="169"/>
        <v>0</v>
      </c>
      <c r="AY487" s="17">
        <f t="shared" si="170"/>
        <v>0</v>
      </c>
      <c r="AZ487" s="17">
        <f t="shared" si="171"/>
        <v>0</v>
      </c>
    </row>
    <row r="488" spans="1:52" x14ac:dyDescent="0.25">
      <c r="A488" s="63">
        <v>21320</v>
      </c>
      <c r="B488" s="15">
        <v>44387</v>
      </c>
      <c r="C488" t="s">
        <v>62</v>
      </c>
      <c r="D488" t="s">
        <v>429</v>
      </c>
      <c r="E488" t="s">
        <v>63</v>
      </c>
      <c r="F488" t="s">
        <v>577</v>
      </c>
      <c r="G488" t="s">
        <v>459</v>
      </c>
      <c r="H488" s="64" t="s">
        <v>931</v>
      </c>
      <c r="I488" t="s">
        <v>67</v>
      </c>
      <c r="J488" s="14">
        <v>17</v>
      </c>
      <c r="K488" s="14" t="s">
        <v>439</v>
      </c>
      <c r="L488" t="s">
        <v>5</v>
      </c>
      <c r="M488" s="14">
        <v>2.125</v>
      </c>
      <c r="N488" s="14">
        <v>2.125</v>
      </c>
      <c r="P488" s="20"/>
      <c r="AH488" s="16">
        <f t="shared" si="155"/>
        <v>2.125</v>
      </c>
      <c r="AI488" s="17">
        <f t="shared" si="137"/>
        <v>2.125</v>
      </c>
      <c r="AJ488" s="17">
        <f t="shared" si="138"/>
        <v>0</v>
      </c>
      <c r="AK488" s="17">
        <f t="shared" si="156"/>
        <v>0</v>
      </c>
      <c r="AL488" s="17">
        <f t="shared" si="157"/>
        <v>0</v>
      </c>
      <c r="AM488" s="17">
        <f t="shared" si="158"/>
        <v>0</v>
      </c>
      <c r="AN488" s="17">
        <f t="shared" si="159"/>
        <v>0</v>
      </c>
      <c r="AO488" s="17">
        <f t="shared" si="160"/>
        <v>0</v>
      </c>
      <c r="AP488" s="17">
        <f t="shared" si="161"/>
        <v>0</v>
      </c>
      <c r="AQ488" s="17">
        <f t="shared" si="162"/>
        <v>0</v>
      </c>
      <c r="AR488" s="17">
        <f t="shared" si="163"/>
        <v>0</v>
      </c>
      <c r="AS488" s="17">
        <f t="shared" si="164"/>
        <v>0</v>
      </c>
      <c r="AT488" s="17">
        <f t="shared" si="165"/>
        <v>0</v>
      </c>
      <c r="AU488" s="17">
        <f t="shared" si="166"/>
        <v>0</v>
      </c>
      <c r="AV488" s="17">
        <f t="shared" si="167"/>
        <v>0</v>
      </c>
      <c r="AW488" s="17">
        <f t="shared" si="168"/>
        <v>0</v>
      </c>
      <c r="AX488" s="17">
        <f t="shared" si="169"/>
        <v>0</v>
      </c>
      <c r="AY488" s="17">
        <f t="shared" si="170"/>
        <v>0</v>
      </c>
      <c r="AZ488" s="17">
        <f t="shared" si="171"/>
        <v>0</v>
      </c>
    </row>
    <row r="489" spans="1:52" x14ac:dyDescent="0.25">
      <c r="A489" s="63">
        <v>21343</v>
      </c>
      <c r="B489" s="15">
        <v>44391</v>
      </c>
      <c r="C489" t="s">
        <v>62</v>
      </c>
      <c r="D489" t="s">
        <v>720</v>
      </c>
      <c r="E489" t="s">
        <v>63</v>
      </c>
      <c r="F489" t="s">
        <v>429</v>
      </c>
      <c r="G489" t="s">
        <v>438</v>
      </c>
      <c r="H489" s="64" t="s">
        <v>827</v>
      </c>
      <c r="I489" t="s">
        <v>67</v>
      </c>
      <c r="J489" s="14">
        <v>35</v>
      </c>
      <c r="K489" s="14" t="s">
        <v>439</v>
      </c>
      <c r="L489" t="s">
        <v>5</v>
      </c>
      <c r="M489" s="14">
        <v>4.375</v>
      </c>
      <c r="N489" s="14">
        <v>4.375</v>
      </c>
      <c r="P489" s="20"/>
      <c r="AH489" s="16">
        <f t="shared" si="155"/>
        <v>4.375</v>
      </c>
      <c r="AI489" s="17">
        <f t="shared" si="137"/>
        <v>0</v>
      </c>
      <c r="AJ489" s="17">
        <f t="shared" si="138"/>
        <v>4.375</v>
      </c>
      <c r="AK489" s="17">
        <f t="shared" si="156"/>
        <v>0</v>
      </c>
      <c r="AL489" s="17">
        <f t="shared" si="157"/>
        <v>0</v>
      </c>
      <c r="AM489" s="17">
        <f t="shared" si="158"/>
        <v>0</v>
      </c>
      <c r="AN489" s="17">
        <f t="shared" si="159"/>
        <v>0</v>
      </c>
      <c r="AO489" s="17">
        <f t="shared" si="160"/>
        <v>0</v>
      </c>
      <c r="AP489" s="17">
        <f t="shared" si="161"/>
        <v>0</v>
      </c>
      <c r="AQ489" s="17">
        <f t="shared" si="162"/>
        <v>0</v>
      </c>
      <c r="AR489" s="17">
        <f t="shared" si="163"/>
        <v>0</v>
      </c>
      <c r="AS489" s="17">
        <f t="shared" si="164"/>
        <v>0</v>
      </c>
      <c r="AT489" s="17">
        <f t="shared" si="165"/>
        <v>0</v>
      </c>
      <c r="AU489" s="17">
        <f t="shared" si="166"/>
        <v>0</v>
      </c>
      <c r="AV489" s="17">
        <f t="shared" si="167"/>
        <v>0</v>
      </c>
      <c r="AW489" s="17">
        <f t="shared" si="168"/>
        <v>0</v>
      </c>
      <c r="AX489" s="17">
        <f t="shared" si="169"/>
        <v>0</v>
      </c>
      <c r="AY489" s="17">
        <f t="shared" si="170"/>
        <v>0</v>
      </c>
      <c r="AZ489" s="17">
        <f t="shared" si="171"/>
        <v>0</v>
      </c>
    </row>
    <row r="490" spans="1:52" x14ac:dyDescent="0.25">
      <c r="A490" s="63">
        <v>21465</v>
      </c>
      <c r="B490" s="15">
        <v>44444</v>
      </c>
      <c r="C490" t="s">
        <v>62</v>
      </c>
      <c r="D490" t="s">
        <v>740</v>
      </c>
      <c r="E490" t="s">
        <v>63</v>
      </c>
      <c r="F490" t="s">
        <v>429</v>
      </c>
      <c r="G490" t="s">
        <v>508</v>
      </c>
      <c r="H490" s="64" t="s">
        <v>831</v>
      </c>
      <c r="I490" t="s">
        <v>67</v>
      </c>
      <c r="J490" s="14">
        <v>23</v>
      </c>
      <c r="K490" s="14" t="s">
        <v>439</v>
      </c>
      <c r="L490" t="s">
        <v>5</v>
      </c>
      <c r="M490" s="14">
        <v>2.875</v>
      </c>
      <c r="N490" s="14">
        <v>2.875</v>
      </c>
      <c r="P490" s="20"/>
      <c r="AH490" s="16">
        <f t="shared" si="155"/>
        <v>2.875</v>
      </c>
      <c r="AI490" s="17">
        <f t="shared" si="137"/>
        <v>0</v>
      </c>
      <c r="AJ490" s="17">
        <f t="shared" si="138"/>
        <v>2.875</v>
      </c>
      <c r="AK490" s="17">
        <f t="shared" si="156"/>
        <v>0</v>
      </c>
      <c r="AL490" s="17">
        <f t="shared" si="157"/>
        <v>0</v>
      </c>
      <c r="AM490" s="17">
        <f t="shared" si="158"/>
        <v>0</v>
      </c>
      <c r="AN490" s="17">
        <f t="shared" si="159"/>
        <v>0</v>
      </c>
      <c r="AO490" s="17">
        <f t="shared" si="160"/>
        <v>0</v>
      </c>
      <c r="AP490" s="17">
        <f t="shared" si="161"/>
        <v>0</v>
      </c>
      <c r="AQ490" s="17">
        <f t="shared" si="162"/>
        <v>0</v>
      </c>
      <c r="AR490" s="17">
        <f t="shared" si="163"/>
        <v>0</v>
      </c>
      <c r="AS490" s="17">
        <f t="shared" si="164"/>
        <v>0</v>
      </c>
      <c r="AT490" s="17">
        <f t="shared" si="165"/>
        <v>0</v>
      </c>
      <c r="AU490" s="17">
        <f t="shared" si="166"/>
        <v>0</v>
      </c>
      <c r="AV490" s="17">
        <f t="shared" si="167"/>
        <v>0</v>
      </c>
      <c r="AW490" s="17">
        <f t="shared" si="168"/>
        <v>0</v>
      </c>
      <c r="AX490" s="17">
        <f t="shared" si="169"/>
        <v>0</v>
      </c>
      <c r="AY490" s="17">
        <f t="shared" si="170"/>
        <v>0</v>
      </c>
      <c r="AZ490" s="17">
        <f t="shared" si="171"/>
        <v>0</v>
      </c>
    </row>
    <row r="491" spans="1:52" x14ac:dyDescent="0.25">
      <c r="A491" s="63">
        <v>21493</v>
      </c>
      <c r="B491" s="15">
        <v>44460</v>
      </c>
      <c r="C491" t="s">
        <v>62</v>
      </c>
      <c r="D491" t="s">
        <v>673</v>
      </c>
      <c r="E491" t="s">
        <v>63</v>
      </c>
      <c r="F491" t="s">
        <v>429</v>
      </c>
      <c r="G491" t="s">
        <v>459</v>
      </c>
      <c r="H491" s="65" t="s">
        <v>1032</v>
      </c>
      <c r="I491" t="s">
        <v>67</v>
      </c>
      <c r="J491" s="14">
        <v>11</v>
      </c>
      <c r="K491" s="14" t="s">
        <v>63</v>
      </c>
      <c r="L491" t="s">
        <v>4</v>
      </c>
      <c r="M491" s="14">
        <v>1.32</v>
      </c>
      <c r="N491" s="14">
        <v>1.93</v>
      </c>
      <c r="P491" s="20"/>
      <c r="AH491" s="16">
        <f t="shared" si="155"/>
        <v>1.93</v>
      </c>
      <c r="AI491" s="17">
        <f t="shared" si="137"/>
        <v>0</v>
      </c>
      <c r="AJ491" s="17">
        <f t="shared" si="138"/>
        <v>1.93</v>
      </c>
      <c r="AK491" s="17">
        <f t="shared" si="156"/>
        <v>0</v>
      </c>
      <c r="AL491" s="17">
        <f t="shared" si="157"/>
        <v>0</v>
      </c>
      <c r="AM491" s="17">
        <f t="shared" si="158"/>
        <v>0</v>
      </c>
      <c r="AN491" s="17">
        <f t="shared" si="159"/>
        <v>0</v>
      </c>
      <c r="AO491" s="17">
        <f t="shared" si="160"/>
        <v>0</v>
      </c>
      <c r="AP491" s="17">
        <f t="shared" si="161"/>
        <v>0</v>
      </c>
      <c r="AQ491" s="17">
        <f t="shared" si="162"/>
        <v>0</v>
      </c>
      <c r="AR491" s="17">
        <f t="shared" si="163"/>
        <v>0</v>
      </c>
      <c r="AS491" s="17">
        <f t="shared" si="164"/>
        <v>0</v>
      </c>
      <c r="AT491" s="17">
        <f t="shared" si="165"/>
        <v>0</v>
      </c>
      <c r="AU491" s="17">
        <f t="shared" si="166"/>
        <v>0</v>
      </c>
      <c r="AV491" s="17">
        <f t="shared" si="167"/>
        <v>0</v>
      </c>
      <c r="AW491" s="17">
        <f t="shared" si="168"/>
        <v>0</v>
      </c>
      <c r="AX491" s="17">
        <f t="shared" si="169"/>
        <v>0</v>
      </c>
      <c r="AY491" s="17">
        <f t="shared" si="170"/>
        <v>0</v>
      </c>
      <c r="AZ491" s="17">
        <f t="shared" si="171"/>
        <v>0</v>
      </c>
    </row>
    <row r="492" spans="1:52" x14ac:dyDescent="0.25">
      <c r="A492" s="63">
        <v>21507</v>
      </c>
      <c r="B492" s="15">
        <v>44465</v>
      </c>
      <c r="C492" t="s">
        <v>62</v>
      </c>
      <c r="D492" t="s">
        <v>429</v>
      </c>
      <c r="E492" t="s">
        <v>63</v>
      </c>
      <c r="F492" t="s">
        <v>578</v>
      </c>
      <c r="G492" t="s">
        <v>493</v>
      </c>
      <c r="H492" s="64" t="s">
        <v>875</v>
      </c>
      <c r="I492" t="s">
        <v>68</v>
      </c>
      <c r="J492" s="14">
        <v>30</v>
      </c>
      <c r="K492" s="14" t="s">
        <v>439</v>
      </c>
      <c r="L492" t="s">
        <v>5</v>
      </c>
      <c r="M492" s="14">
        <v>7.5</v>
      </c>
      <c r="N492" s="14">
        <v>7.5</v>
      </c>
      <c r="P492" s="20"/>
      <c r="AH492" s="16">
        <f t="shared" si="155"/>
        <v>7.5</v>
      </c>
      <c r="AI492" s="17">
        <f t="shared" si="137"/>
        <v>7.5</v>
      </c>
      <c r="AJ492" s="17">
        <f t="shared" si="138"/>
        <v>0</v>
      </c>
      <c r="AK492" s="17">
        <f t="shared" si="156"/>
        <v>0</v>
      </c>
      <c r="AL492" s="17">
        <f t="shared" si="157"/>
        <v>0</v>
      </c>
      <c r="AM492" s="17">
        <f t="shared" si="158"/>
        <v>0</v>
      </c>
      <c r="AN492" s="17">
        <f t="shared" si="159"/>
        <v>0</v>
      </c>
      <c r="AO492" s="17">
        <f t="shared" si="160"/>
        <v>0</v>
      </c>
      <c r="AP492" s="17">
        <f t="shared" si="161"/>
        <v>0</v>
      </c>
      <c r="AQ492" s="17">
        <f t="shared" si="162"/>
        <v>0</v>
      </c>
      <c r="AR492" s="17">
        <f t="shared" si="163"/>
        <v>0</v>
      </c>
      <c r="AS492" s="17">
        <f t="shared" si="164"/>
        <v>0</v>
      </c>
      <c r="AT492" s="17">
        <f t="shared" si="165"/>
        <v>0</v>
      </c>
      <c r="AU492" s="17">
        <f t="shared" si="166"/>
        <v>0</v>
      </c>
      <c r="AV492" s="17">
        <f t="shared" si="167"/>
        <v>0</v>
      </c>
      <c r="AW492" s="17">
        <f t="shared" si="168"/>
        <v>0</v>
      </c>
      <c r="AX492" s="17">
        <f t="shared" si="169"/>
        <v>0</v>
      </c>
      <c r="AY492" s="17">
        <f t="shared" si="170"/>
        <v>0</v>
      </c>
      <c r="AZ492" s="17">
        <f t="shared" si="171"/>
        <v>0</v>
      </c>
    </row>
    <row r="493" spans="1:52" x14ac:dyDescent="0.25">
      <c r="A493" s="63">
        <v>21529</v>
      </c>
      <c r="B493" s="15">
        <v>44480</v>
      </c>
      <c r="C493" t="s">
        <v>62</v>
      </c>
      <c r="D493" t="s">
        <v>744</v>
      </c>
      <c r="E493" t="s">
        <v>63</v>
      </c>
      <c r="F493" t="s">
        <v>429</v>
      </c>
      <c r="G493" t="s">
        <v>438</v>
      </c>
      <c r="H493" s="65" t="s">
        <v>831</v>
      </c>
      <c r="I493" t="s">
        <v>67</v>
      </c>
      <c r="J493" s="14">
        <v>9</v>
      </c>
      <c r="K493" s="14" t="s">
        <v>439</v>
      </c>
      <c r="L493" t="s">
        <v>5</v>
      </c>
      <c r="M493" s="14">
        <v>1.125</v>
      </c>
      <c r="N493" s="14">
        <v>1.125</v>
      </c>
      <c r="P493" s="20"/>
      <c r="AH493" s="16">
        <f t="shared" si="155"/>
        <v>1.125</v>
      </c>
      <c r="AI493" s="17">
        <f t="shared" si="137"/>
        <v>0</v>
      </c>
      <c r="AJ493" s="17">
        <f t="shared" si="138"/>
        <v>1.125</v>
      </c>
      <c r="AK493" s="17">
        <f t="shared" si="156"/>
        <v>0</v>
      </c>
      <c r="AL493" s="17">
        <f t="shared" si="157"/>
        <v>0</v>
      </c>
      <c r="AM493" s="17">
        <f t="shared" si="158"/>
        <v>0</v>
      </c>
      <c r="AN493" s="17">
        <f t="shared" si="159"/>
        <v>0</v>
      </c>
      <c r="AO493" s="17">
        <f t="shared" si="160"/>
        <v>0</v>
      </c>
      <c r="AP493" s="17">
        <f t="shared" si="161"/>
        <v>0</v>
      </c>
      <c r="AQ493" s="17">
        <f t="shared" si="162"/>
        <v>0</v>
      </c>
      <c r="AR493" s="17">
        <f t="shared" si="163"/>
        <v>0</v>
      </c>
      <c r="AS493" s="17">
        <f t="shared" si="164"/>
        <v>0</v>
      </c>
      <c r="AT493" s="17">
        <f t="shared" si="165"/>
        <v>0</v>
      </c>
      <c r="AU493" s="17">
        <f t="shared" si="166"/>
        <v>0</v>
      </c>
      <c r="AV493" s="17">
        <f t="shared" si="167"/>
        <v>0</v>
      </c>
      <c r="AW493" s="17">
        <f t="shared" si="168"/>
        <v>0</v>
      </c>
      <c r="AX493" s="17">
        <f t="shared" si="169"/>
        <v>0</v>
      </c>
      <c r="AY493" s="17">
        <f t="shared" si="170"/>
        <v>0</v>
      </c>
      <c r="AZ493" s="17">
        <f t="shared" si="171"/>
        <v>0</v>
      </c>
    </row>
    <row r="494" spans="1:52" x14ac:dyDescent="0.25">
      <c r="A494" s="63">
        <v>21534</v>
      </c>
      <c r="B494" s="15">
        <v>44481</v>
      </c>
      <c r="C494" t="s">
        <v>62</v>
      </c>
      <c r="D494" t="s">
        <v>745</v>
      </c>
      <c r="E494" t="s">
        <v>63</v>
      </c>
      <c r="F494" t="s">
        <v>429</v>
      </c>
      <c r="G494" t="s">
        <v>438</v>
      </c>
      <c r="H494" s="64" t="s">
        <v>895</v>
      </c>
      <c r="I494" t="s">
        <v>67</v>
      </c>
      <c r="J494" s="14">
        <v>18</v>
      </c>
      <c r="K494" s="14" t="s">
        <v>439</v>
      </c>
      <c r="L494" t="s">
        <v>5</v>
      </c>
      <c r="M494" s="14">
        <v>2.25</v>
      </c>
      <c r="N494" s="14">
        <v>2.25</v>
      </c>
      <c r="P494" s="20"/>
      <c r="AH494" s="16">
        <f t="shared" si="155"/>
        <v>2.25</v>
      </c>
      <c r="AI494" s="17">
        <f t="shared" si="137"/>
        <v>0</v>
      </c>
      <c r="AJ494" s="17">
        <f t="shared" si="138"/>
        <v>2.25</v>
      </c>
      <c r="AK494" s="17">
        <f t="shared" si="156"/>
        <v>0</v>
      </c>
      <c r="AL494" s="17">
        <f t="shared" si="157"/>
        <v>0</v>
      </c>
      <c r="AM494" s="17">
        <f t="shared" si="158"/>
        <v>0</v>
      </c>
      <c r="AN494" s="17">
        <f t="shared" si="159"/>
        <v>0</v>
      </c>
      <c r="AO494" s="17">
        <f t="shared" si="160"/>
        <v>0</v>
      </c>
      <c r="AP494" s="17">
        <f t="shared" si="161"/>
        <v>0</v>
      </c>
      <c r="AQ494" s="17">
        <f t="shared" si="162"/>
        <v>0</v>
      </c>
      <c r="AR494" s="17">
        <f t="shared" si="163"/>
        <v>0</v>
      </c>
      <c r="AS494" s="17">
        <f t="shared" si="164"/>
        <v>0</v>
      </c>
      <c r="AT494" s="17">
        <f t="shared" si="165"/>
        <v>0</v>
      </c>
      <c r="AU494" s="17">
        <f t="shared" si="166"/>
        <v>0</v>
      </c>
      <c r="AV494" s="17">
        <f t="shared" si="167"/>
        <v>0</v>
      </c>
      <c r="AW494" s="17">
        <f t="shared" si="168"/>
        <v>0</v>
      </c>
      <c r="AX494" s="17">
        <f t="shared" si="169"/>
        <v>0</v>
      </c>
      <c r="AY494" s="17">
        <f t="shared" si="170"/>
        <v>0</v>
      </c>
      <c r="AZ494" s="17">
        <f t="shared" si="171"/>
        <v>0</v>
      </c>
    </row>
    <row r="495" spans="1:52" x14ac:dyDescent="0.25">
      <c r="A495" s="63">
        <v>21560</v>
      </c>
      <c r="B495" s="15">
        <v>44495</v>
      </c>
      <c r="C495" t="s">
        <v>62</v>
      </c>
      <c r="D495" t="s">
        <v>746</v>
      </c>
      <c r="E495" t="s">
        <v>63</v>
      </c>
      <c r="F495" t="s">
        <v>429</v>
      </c>
      <c r="G495" t="s">
        <v>508</v>
      </c>
      <c r="H495" s="64" t="s">
        <v>1033</v>
      </c>
      <c r="I495" t="s">
        <v>67</v>
      </c>
      <c r="J495" s="14">
        <v>11</v>
      </c>
      <c r="K495" s="14" t="s">
        <v>62</v>
      </c>
      <c r="L495" t="s">
        <v>3</v>
      </c>
      <c r="M495" s="14">
        <v>2.04</v>
      </c>
      <c r="N495" s="14">
        <v>1.21</v>
      </c>
      <c r="P495" s="20"/>
      <c r="AH495" s="16">
        <f t="shared" si="155"/>
        <v>1.21</v>
      </c>
      <c r="AI495" s="17">
        <f t="shared" si="137"/>
        <v>0</v>
      </c>
      <c r="AJ495" s="17">
        <f t="shared" si="138"/>
        <v>1.21</v>
      </c>
      <c r="AK495" s="17">
        <f t="shared" si="156"/>
        <v>0</v>
      </c>
      <c r="AL495" s="17">
        <f t="shared" si="157"/>
        <v>0</v>
      </c>
      <c r="AM495" s="17">
        <f t="shared" si="158"/>
        <v>0</v>
      </c>
      <c r="AN495" s="17">
        <f t="shared" si="159"/>
        <v>0</v>
      </c>
      <c r="AO495" s="17">
        <f t="shared" si="160"/>
        <v>0</v>
      </c>
      <c r="AP495" s="17">
        <f t="shared" si="161"/>
        <v>0</v>
      </c>
      <c r="AQ495" s="17">
        <f t="shared" si="162"/>
        <v>0</v>
      </c>
      <c r="AR495" s="17">
        <f t="shared" si="163"/>
        <v>0</v>
      </c>
      <c r="AS495" s="17">
        <f t="shared" si="164"/>
        <v>0</v>
      </c>
      <c r="AT495" s="17">
        <f t="shared" si="165"/>
        <v>0</v>
      </c>
      <c r="AU495" s="17">
        <f t="shared" si="166"/>
        <v>0</v>
      </c>
      <c r="AV495" s="17">
        <f t="shared" si="167"/>
        <v>0</v>
      </c>
      <c r="AW495" s="17">
        <f t="shared" si="168"/>
        <v>0</v>
      </c>
      <c r="AX495" s="17">
        <f t="shared" si="169"/>
        <v>0</v>
      </c>
      <c r="AY495" s="17">
        <f t="shared" si="170"/>
        <v>0</v>
      </c>
      <c r="AZ495" s="17">
        <f t="shared" si="171"/>
        <v>0</v>
      </c>
    </row>
    <row r="496" spans="1:52" x14ac:dyDescent="0.25">
      <c r="A496" s="63">
        <v>21562</v>
      </c>
      <c r="B496" s="15">
        <v>44497</v>
      </c>
      <c r="C496" t="s">
        <v>62</v>
      </c>
      <c r="D496" t="s">
        <v>747</v>
      </c>
      <c r="E496" t="s">
        <v>63</v>
      </c>
      <c r="F496" t="s">
        <v>429</v>
      </c>
      <c r="G496" t="s">
        <v>438</v>
      </c>
      <c r="H496" s="65" t="s">
        <v>831</v>
      </c>
      <c r="I496" t="s">
        <v>67</v>
      </c>
      <c r="J496" s="14">
        <v>9</v>
      </c>
      <c r="K496" s="14" t="s">
        <v>62</v>
      </c>
      <c r="L496" t="s">
        <v>4</v>
      </c>
      <c r="M496" s="14">
        <v>1.67</v>
      </c>
      <c r="N496" s="14">
        <v>1.08</v>
      </c>
      <c r="P496" s="20"/>
      <c r="AH496" s="16">
        <f t="shared" si="155"/>
        <v>1.08</v>
      </c>
      <c r="AI496" s="17">
        <f t="shared" si="137"/>
        <v>0</v>
      </c>
      <c r="AJ496" s="17">
        <f t="shared" si="138"/>
        <v>1.08</v>
      </c>
      <c r="AK496" s="17">
        <f t="shared" ref="AK496:AK527" si="172">SUMIFS(M496,P496,"*"&amp;$BB$1&amp;"*",O496,"CSA")</f>
        <v>0</v>
      </c>
      <c r="AL496" s="17">
        <f t="shared" ref="AL496:AL527" si="173">SUMIFS(N496,P496,"*"&amp;$BB$1&amp;"*",O496,"USA")</f>
        <v>0</v>
      </c>
      <c r="AM496" s="17">
        <f t="shared" ref="AM496:AM527" si="174">SUMIFS(M496,R496,"*"&amp;$BB$1&amp;"*",Q496,"CSA")</f>
        <v>0</v>
      </c>
      <c r="AN496" s="17">
        <f t="shared" ref="AN496:AN527" si="175">SUMIFS(N496,R496,"*"&amp;$BB$1&amp;"*",Q496,"USA")</f>
        <v>0</v>
      </c>
      <c r="AO496" s="17">
        <f t="shared" ref="AO496:AO527" si="176">SUMIFS(M496,T496,"*"&amp;$BB$1&amp;"*",S496,"CSA")</f>
        <v>0</v>
      </c>
      <c r="AP496" s="17">
        <f t="shared" ref="AP496:AP527" si="177">SUMIFS(N496,T496,"*"&amp;$BB$1&amp;"*",S496,"USA")</f>
        <v>0</v>
      </c>
      <c r="AQ496" s="17">
        <f t="shared" ref="AQ496:AQ527" si="178">SUMIFS(M496,V496,"*"&amp;$BB$1&amp;"*",U496,"CSA")</f>
        <v>0</v>
      </c>
      <c r="AR496" s="17">
        <f t="shared" ref="AR496:AR527" si="179">SUMIFS(N496,V496,"*"&amp;$BB$1&amp;"*",U496,"USA")</f>
        <v>0</v>
      </c>
      <c r="AS496" s="17">
        <f t="shared" ref="AS496:AS527" si="180">SUMIFS(M496,X496,"*"&amp;$BB$1&amp;"*",W496,"CSA")</f>
        <v>0</v>
      </c>
      <c r="AT496" s="17">
        <f t="shared" ref="AT496:AT527" si="181">SUMIFS(N496,X496,"*"&amp;$BB$1&amp;"*",W496,"USA")</f>
        <v>0</v>
      </c>
      <c r="AU496" s="17">
        <f t="shared" ref="AU496:AU527" si="182">SUMIFS(M496,Z496,"*"&amp;$BB$1&amp;"*",Y496,"CSA")</f>
        <v>0</v>
      </c>
      <c r="AV496" s="17">
        <f t="shared" ref="AV496:AV527" si="183">SUMIFS(N496,Z496,"*"&amp;$BB$1&amp;"*",Y496,"USA")</f>
        <v>0</v>
      </c>
      <c r="AW496" s="17">
        <f t="shared" ref="AW496:AW527" si="184">SUMIFS(M496,AB496,"*"&amp;$BB$1&amp;"*",AA496,"CSA")</f>
        <v>0</v>
      </c>
      <c r="AX496" s="17">
        <f t="shared" ref="AX496:AX527" si="185">SUMIFS(N496,AB496,"*"&amp;$BB$1&amp;"*",AA496,"USA")</f>
        <v>0</v>
      </c>
      <c r="AY496" s="17">
        <f t="shared" ref="AY496:AY527" si="186">SUMIFS(M496,AD496,"*"&amp;$BB$1&amp;"*",AC496,"CSA")</f>
        <v>0</v>
      </c>
      <c r="AZ496" s="17">
        <f t="shared" ref="AZ496:AZ527" si="187">SUMIFS(N496,AD496,"*"&amp;$BB$1&amp;"*",AC496,"USA")</f>
        <v>0</v>
      </c>
    </row>
    <row r="497" spans="1:52" x14ac:dyDescent="0.25">
      <c r="A497" s="63">
        <v>21593</v>
      </c>
      <c r="B497" s="15">
        <v>44516</v>
      </c>
      <c r="C497" t="s">
        <v>62</v>
      </c>
      <c r="D497" t="s">
        <v>429</v>
      </c>
      <c r="E497" t="s">
        <v>63</v>
      </c>
      <c r="F497" t="s">
        <v>579</v>
      </c>
      <c r="G497" t="s">
        <v>455</v>
      </c>
      <c r="H497" s="65" t="s">
        <v>914</v>
      </c>
      <c r="I497" t="s">
        <v>68</v>
      </c>
      <c r="J497" s="14">
        <v>61</v>
      </c>
      <c r="K497" s="14" t="s">
        <v>439</v>
      </c>
      <c r="L497" t="s">
        <v>5</v>
      </c>
      <c r="M497" s="14">
        <v>15.25</v>
      </c>
      <c r="N497" s="14">
        <v>15.25</v>
      </c>
      <c r="P497" s="20"/>
      <c r="AH497" s="16">
        <f t="shared" si="155"/>
        <v>15.25</v>
      </c>
      <c r="AI497" s="17">
        <f t="shared" si="137"/>
        <v>15.25</v>
      </c>
      <c r="AJ497" s="17">
        <f t="shared" si="138"/>
        <v>0</v>
      </c>
      <c r="AK497" s="17">
        <f t="shared" si="172"/>
        <v>0</v>
      </c>
      <c r="AL497" s="17">
        <f t="shared" si="173"/>
        <v>0</v>
      </c>
      <c r="AM497" s="17">
        <f t="shared" si="174"/>
        <v>0</v>
      </c>
      <c r="AN497" s="17">
        <f t="shared" si="175"/>
        <v>0</v>
      </c>
      <c r="AO497" s="17">
        <f t="shared" si="176"/>
        <v>0</v>
      </c>
      <c r="AP497" s="17">
        <f t="shared" si="177"/>
        <v>0</v>
      </c>
      <c r="AQ497" s="17">
        <f t="shared" si="178"/>
        <v>0</v>
      </c>
      <c r="AR497" s="17">
        <f t="shared" si="179"/>
        <v>0</v>
      </c>
      <c r="AS497" s="17">
        <f t="shared" si="180"/>
        <v>0</v>
      </c>
      <c r="AT497" s="17">
        <f t="shared" si="181"/>
        <v>0</v>
      </c>
      <c r="AU497" s="17">
        <f t="shared" si="182"/>
        <v>0</v>
      </c>
      <c r="AV497" s="17">
        <f t="shared" si="183"/>
        <v>0</v>
      </c>
      <c r="AW497" s="17">
        <f t="shared" si="184"/>
        <v>0</v>
      </c>
      <c r="AX497" s="17">
        <f t="shared" si="185"/>
        <v>0</v>
      </c>
      <c r="AY497" s="17">
        <f t="shared" si="186"/>
        <v>0</v>
      </c>
      <c r="AZ497" s="17">
        <f t="shared" si="187"/>
        <v>0</v>
      </c>
    </row>
    <row r="498" spans="1:52" x14ac:dyDescent="0.25">
      <c r="A498" s="63">
        <v>21651</v>
      </c>
      <c r="B498" s="15">
        <v>44552</v>
      </c>
      <c r="C498" t="s">
        <v>62</v>
      </c>
      <c r="D498" t="s">
        <v>429</v>
      </c>
      <c r="E498" t="s">
        <v>63</v>
      </c>
      <c r="F498" t="s">
        <v>580</v>
      </c>
      <c r="G498" t="s">
        <v>581</v>
      </c>
      <c r="H498" s="64" t="s">
        <v>932</v>
      </c>
      <c r="I498" t="s">
        <v>67</v>
      </c>
      <c r="J498" s="14">
        <v>18</v>
      </c>
      <c r="K498" s="14" t="s">
        <v>62</v>
      </c>
      <c r="L498" t="s">
        <v>3</v>
      </c>
      <c r="M498" s="14">
        <v>3.02</v>
      </c>
      <c r="N498" s="14">
        <v>1.98</v>
      </c>
      <c r="P498" s="20"/>
      <c r="AH498" s="16">
        <f t="shared" si="155"/>
        <v>3.02</v>
      </c>
      <c r="AI498" s="17">
        <f t="shared" si="137"/>
        <v>3.02</v>
      </c>
      <c r="AJ498" s="17">
        <f t="shared" si="138"/>
        <v>0</v>
      </c>
      <c r="AK498" s="17">
        <f t="shared" si="172"/>
        <v>0</v>
      </c>
      <c r="AL498" s="17">
        <f t="shared" si="173"/>
        <v>0</v>
      </c>
      <c r="AM498" s="17">
        <f t="shared" si="174"/>
        <v>0</v>
      </c>
      <c r="AN498" s="17">
        <f t="shared" si="175"/>
        <v>0</v>
      </c>
      <c r="AO498" s="17">
        <f t="shared" si="176"/>
        <v>0</v>
      </c>
      <c r="AP498" s="17">
        <f t="shared" si="177"/>
        <v>0</v>
      </c>
      <c r="AQ498" s="17">
        <f t="shared" si="178"/>
        <v>0</v>
      </c>
      <c r="AR498" s="17">
        <f t="shared" si="179"/>
        <v>0</v>
      </c>
      <c r="AS498" s="17">
        <f t="shared" si="180"/>
        <v>0</v>
      </c>
      <c r="AT498" s="17">
        <f t="shared" si="181"/>
        <v>0</v>
      </c>
      <c r="AU498" s="17">
        <f t="shared" si="182"/>
        <v>0</v>
      </c>
      <c r="AV498" s="17">
        <f t="shared" si="183"/>
        <v>0</v>
      </c>
      <c r="AW498" s="17">
        <f t="shared" si="184"/>
        <v>0</v>
      </c>
      <c r="AX498" s="17">
        <f t="shared" si="185"/>
        <v>0</v>
      </c>
      <c r="AY498" s="17">
        <f t="shared" si="186"/>
        <v>0</v>
      </c>
      <c r="AZ498" s="17">
        <f t="shared" si="187"/>
        <v>0</v>
      </c>
    </row>
    <row r="499" spans="1:52" x14ac:dyDescent="0.25">
      <c r="A499" s="63">
        <v>21653</v>
      </c>
      <c r="B499" s="15">
        <v>44553</v>
      </c>
      <c r="C499" t="s">
        <v>62</v>
      </c>
      <c r="D499" t="s">
        <v>580</v>
      </c>
      <c r="E499" t="s">
        <v>63</v>
      </c>
      <c r="F499" t="s">
        <v>429</v>
      </c>
      <c r="G499" t="s">
        <v>581</v>
      </c>
      <c r="H499" s="64" t="s">
        <v>932</v>
      </c>
      <c r="I499" t="s">
        <v>67</v>
      </c>
      <c r="J499" s="14">
        <v>13</v>
      </c>
      <c r="K499" s="14" t="s">
        <v>62</v>
      </c>
      <c r="L499" t="s">
        <v>3</v>
      </c>
      <c r="M499" s="14">
        <v>2.3200000000000003</v>
      </c>
      <c r="N499" s="14">
        <v>1.43</v>
      </c>
      <c r="P499" s="20"/>
      <c r="AH499" s="16">
        <f t="shared" si="155"/>
        <v>1.43</v>
      </c>
      <c r="AI499" s="17">
        <f t="shared" si="137"/>
        <v>0</v>
      </c>
      <c r="AJ499" s="17">
        <f t="shared" si="138"/>
        <v>1.43</v>
      </c>
      <c r="AK499" s="17">
        <f t="shared" si="172"/>
        <v>0</v>
      </c>
      <c r="AL499" s="17">
        <f t="shared" si="173"/>
        <v>0</v>
      </c>
      <c r="AM499" s="17">
        <f t="shared" si="174"/>
        <v>0</v>
      </c>
      <c r="AN499" s="17">
        <f t="shared" si="175"/>
        <v>0</v>
      </c>
      <c r="AO499" s="17">
        <f t="shared" si="176"/>
        <v>0</v>
      </c>
      <c r="AP499" s="17">
        <f t="shared" si="177"/>
        <v>0</v>
      </c>
      <c r="AQ499" s="17">
        <f t="shared" si="178"/>
        <v>0</v>
      </c>
      <c r="AR499" s="17">
        <f t="shared" si="179"/>
        <v>0</v>
      </c>
      <c r="AS499" s="17">
        <f t="shared" si="180"/>
        <v>0</v>
      </c>
      <c r="AT499" s="17">
        <f t="shared" si="181"/>
        <v>0</v>
      </c>
      <c r="AU499" s="17">
        <f t="shared" si="182"/>
        <v>0</v>
      </c>
      <c r="AV499" s="17">
        <f t="shared" si="183"/>
        <v>0</v>
      </c>
      <c r="AW499" s="17">
        <f t="shared" si="184"/>
        <v>0</v>
      </c>
      <c r="AX499" s="17">
        <f t="shared" si="185"/>
        <v>0</v>
      </c>
      <c r="AY499" s="17">
        <f t="shared" si="186"/>
        <v>0</v>
      </c>
      <c r="AZ499" s="17">
        <f t="shared" si="187"/>
        <v>0</v>
      </c>
    </row>
    <row r="500" spans="1:52" x14ac:dyDescent="0.25">
      <c r="A500" s="63">
        <v>21657</v>
      </c>
      <c r="B500" s="15">
        <v>44555</v>
      </c>
      <c r="C500" t="s">
        <v>62</v>
      </c>
      <c r="D500" t="s">
        <v>429</v>
      </c>
      <c r="E500" t="s">
        <v>63</v>
      </c>
      <c r="F500" t="s">
        <v>578</v>
      </c>
      <c r="G500" t="s">
        <v>493</v>
      </c>
      <c r="H500" s="64" t="s">
        <v>875</v>
      </c>
      <c r="I500" t="s">
        <v>68</v>
      </c>
      <c r="J500" s="14">
        <v>35</v>
      </c>
      <c r="K500" s="14" t="s">
        <v>439</v>
      </c>
      <c r="L500" t="s">
        <v>5</v>
      </c>
      <c r="M500" s="14">
        <v>8.75</v>
      </c>
      <c r="N500" s="14">
        <v>8.75</v>
      </c>
      <c r="P500" s="20"/>
      <c r="AH500" s="16">
        <f t="shared" si="155"/>
        <v>8.75</v>
      </c>
      <c r="AI500" s="17">
        <f t="shared" si="137"/>
        <v>8.75</v>
      </c>
      <c r="AJ500" s="17">
        <f t="shared" si="138"/>
        <v>0</v>
      </c>
      <c r="AK500" s="17">
        <f t="shared" si="172"/>
        <v>0</v>
      </c>
      <c r="AL500" s="17">
        <f t="shared" si="173"/>
        <v>0</v>
      </c>
      <c r="AM500" s="17">
        <f t="shared" si="174"/>
        <v>0</v>
      </c>
      <c r="AN500" s="17">
        <f t="shared" si="175"/>
        <v>0</v>
      </c>
      <c r="AO500" s="17">
        <f t="shared" si="176"/>
        <v>0</v>
      </c>
      <c r="AP500" s="17">
        <f t="shared" si="177"/>
        <v>0</v>
      </c>
      <c r="AQ500" s="17">
        <f t="shared" si="178"/>
        <v>0</v>
      </c>
      <c r="AR500" s="17">
        <f t="shared" si="179"/>
        <v>0</v>
      </c>
      <c r="AS500" s="17">
        <f t="shared" si="180"/>
        <v>0</v>
      </c>
      <c r="AT500" s="17">
        <f t="shared" si="181"/>
        <v>0</v>
      </c>
      <c r="AU500" s="17">
        <f t="shared" si="182"/>
        <v>0</v>
      </c>
      <c r="AV500" s="17">
        <f t="shared" si="183"/>
        <v>0</v>
      </c>
      <c r="AW500" s="17">
        <f t="shared" si="184"/>
        <v>0</v>
      </c>
      <c r="AX500" s="17">
        <f t="shared" si="185"/>
        <v>0</v>
      </c>
      <c r="AY500" s="17">
        <f t="shared" si="186"/>
        <v>0</v>
      </c>
      <c r="AZ500" s="17">
        <f t="shared" si="187"/>
        <v>0</v>
      </c>
    </row>
    <row r="501" spans="1:52" x14ac:dyDescent="0.25">
      <c r="A501" s="63">
        <v>21658</v>
      </c>
      <c r="B501" s="15">
        <v>44555</v>
      </c>
      <c r="C501" t="s">
        <v>62</v>
      </c>
      <c r="D501" t="s">
        <v>429</v>
      </c>
      <c r="E501" t="s">
        <v>63</v>
      </c>
      <c r="F501" t="s">
        <v>570</v>
      </c>
      <c r="G501" t="s">
        <v>493</v>
      </c>
      <c r="H501" s="64" t="s">
        <v>822</v>
      </c>
      <c r="I501" t="s">
        <v>68</v>
      </c>
      <c r="J501" s="14">
        <v>65</v>
      </c>
      <c r="K501" s="14" t="s">
        <v>62</v>
      </c>
      <c r="L501" t="s">
        <v>3</v>
      </c>
      <c r="M501" s="14">
        <v>19.2</v>
      </c>
      <c r="N501" s="14">
        <v>14.3</v>
      </c>
      <c r="P501" s="20"/>
      <c r="AH501" s="16">
        <f t="shared" si="155"/>
        <v>19.2</v>
      </c>
      <c r="AI501" s="17">
        <f t="shared" si="137"/>
        <v>19.2</v>
      </c>
      <c r="AJ501" s="17">
        <f t="shared" si="138"/>
        <v>0</v>
      </c>
      <c r="AK501" s="17">
        <f t="shared" si="172"/>
        <v>0</v>
      </c>
      <c r="AL501" s="17">
        <f t="shared" si="173"/>
        <v>0</v>
      </c>
      <c r="AM501" s="17">
        <f t="shared" si="174"/>
        <v>0</v>
      </c>
      <c r="AN501" s="17">
        <f t="shared" si="175"/>
        <v>0</v>
      </c>
      <c r="AO501" s="17">
        <f t="shared" si="176"/>
        <v>0</v>
      </c>
      <c r="AP501" s="17">
        <f t="shared" si="177"/>
        <v>0</v>
      </c>
      <c r="AQ501" s="17">
        <f t="shared" si="178"/>
        <v>0</v>
      </c>
      <c r="AR501" s="17">
        <f t="shared" si="179"/>
        <v>0</v>
      </c>
      <c r="AS501" s="17">
        <f t="shared" si="180"/>
        <v>0</v>
      </c>
      <c r="AT501" s="17">
        <f t="shared" si="181"/>
        <v>0</v>
      </c>
      <c r="AU501" s="17">
        <f t="shared" si="182"/>
        <v>0</v>
      </c>
      <c r="AV501" s="17">
        <f t="shared" si="183"/>
        <v>0</v>
      </c>
      <c r="AW501" s="17">
        <f t="shared" si="184"/>
        <v>0</v>
      </c>
      <c r="AX501" s="17">
        <f t="shared" si="185"/>
        <v>0</v>
      </c>
      <c r="AY501" s="17">
        <f t="shared" si="186"/>
        <v>0</v>
      </c>
      <c r="AZ501" s="17">
        <f t="shared" si="187"/>
        <v>0</v>
      </c>
    </row>
    <row r="502" spans="1:52" x14ac:dyDescent="0.25">
      <c r="A502" s="63">
        <v>21659</v>
      </c>
      <c r="B502" s="15">
        <v>44555</v>
      </c>
      <c r="C502" t="s">
        <v>62</v>
      </c>
      <c r="D502" t="s">
        <v>429</v>
      </c>
      <c r="E502" t="s">
        <v>63</v>
      </c>
      <c r="F502" t="s">
        <v>570</v>
      </c>
      <c r="G502" t="s">
        <v>518</v>
      </c>
      <c r="H502" s="64" t="s">
        <v>831</v>
      </c>
      <c r="I502" t="s">
        <v>68</v>
      </c>
      <c r="J502" s="14">
        <v>45</v>
      </c>
      <c r="K502" s="14" t="s">
        <v>439</v>
      </c>
      <c r="L502" t="s">
        <v>5</v>
      </c>
      <c r="M502" s="14">
        <v>11.25</v>
      </c>
      <c r="N502" s="14">
        <v>11.25</v>
      </c>
      <c r="P502" s="20"/>
      <c r="AH502" s="16">
        <f t="shared" si="155"/>
        <v>11.25</v>
      </c>
      <c r="AI502" s="17">
        <f t="shared" si="137"/>
        <v>11.25</v>
      </c>
      <c r="AJ502" s="17">
        <f t="shared" si="138"/>
        <v>0</v>
      </c>
      <c r="AK502" s="17">
        <f t="shared" si="172"/>
        <v>0</v>
      </c>
      <c r="AL502" s="17">
        <f t="shared" si="173"/>
        <v>0</v>
      </c>
      <c r="AM502" s="17">
        <f t="shared" si="174"/>
        <v>0</v>
      </c>
      <c r="AN502" s="17">
        <f t="shared" si="175"/>
        <v>0</v>
      </c>
      <c r="AO502" s="17">
        <f t="shared" si="176"/>
        <v>0</v>
      </c>
      <c r="AP502" s="17">
        <f t="shared" si="177"/>
        <v>0</v>
      </c>
      <c r="AQ502" s="17">
        <f t="shared" si="178"/>
        <v>0</v>
      </c>
      <c r="AR502" s="17">
        <f t="shared" si="179"/>
        <v>0</v>
      </c>
      <c r="AS502" s="17">
        <f t="shared" si="180"/>
        <v>0</v>
      </c>
      <c r="AT502" s="17">
        <f t="shared" si="181"/>
        <v>0</v>
      </c>
      <c r="AU502" s="17">
        <f t="shared" si="182"/>
        <v>0</v>
      </c>
      <c r="AV502" s="17">
        <f t="shared" si="183"/>
        <v>0</v>
      </c>
      <c r="AW502" s="17">
        <f t="shared" si="184"/>
        <v>0</v>
      </c>
      <c r="AX502" s="17">
        <f t="shared" si="185"/>
        <v>0</v>
      </c>
      <c r="AY502" s="17">
        <f t="shared" si="186"/>
        <v>0</v>
      </c>
      <c r="AZ502" s="17">
        <f t="shared" si="187"/>
        <v>0</v>
      </c>
    </row>
    <row r="503" spans="1:52" x14ac:dyDescent="0.25">
      <c r="A503" s="63">
        <v>21660</v>
      </c>
      <c r="B503" s="15">
        <v>44557</v>
      </c>
      <c r="C503" t="s">
        <v>62</v>
      </c>
      <c r="D503" t="s">
        <v>575</v>
      </c>
      <c r="E503" t="s">
        <v>63</v>
      </c>
      <c r="F503" t="s">
        <v>429</v>
      </c>
      <c r="G503" t="s">
        <v>459</v>
      </c>
      <c r="H503" s="64" t="s">
        <v>867</v>
      </c>
      <c r="I503" t="s">
        <v>67</v>
      </c>
      <c r="J503" s="14">
        <v>86</v>
      </c>
      <c r="K503" s="14" t="s">
        <v>439</v>
      </c>
      <c r="L503" t="s">
        <v>5</v>
      </c>
      <c r="M503" s="14">
        <v>10.75</v>
      </c>
      <c r="N503" s="14">
        <v>10.75</v>
      </c>
      <c r="P503" s="20"/>
      <c r="AH503" s="16">
        <f t="shared" si="155"/>
        <v>10.75</v>
      </c>
      <c r="AI503" s="17">
        <f t="shared" si="137"/>
        <v>0</v>
      </c>
      <c r="AJ503" s="17">
        <f t="shared" si="138"/>
        <v>10.75</v>
      </c>
      <c r="AK503" s="17">
        <f t="shared" si="172"/>
        <v>0</v>
      </c>
      <c r="AL503" s="17">
        <f t="shared" si="173"/>
        <v>0</v>
      </c>
      <c r="AM503" s="17">
        <f t="shared" si="174"/>
        <v>0</v>
      </c>
      <c r="AN503" s="17">
        <f t="shared" si="175"/>
        <v>0</v>
      </c>
      <c r="AO503" s="17">
        <f t="shared" si="176"/>
        <v>0</v>
      </c>
      <c r="AP503" s="17">
        <f t="shared" si="177"/>
        <v>0</v>
      </c>
      <c r="AQ503" s="17">
        <f t="shared" si="178"/>
        <v>0</v>
      </c>
      <c r="AR503" s="17">
        <f t="shared" si="179"/>
        <v>0</v>
      </c>
      <c r="AS503" s="17">
        <f t="shared" si="180"/>
        <v>0</v>
      </c>
      <c r="AT503" s="17">
        <f t="shared" si="181"/>
        <v>0</v>
      </c>
      <c r="AU503" s="17">
        <f t="shared" si="182"/>
        <v>0</v>
      </c>
      <c r="AV503" s="17">
        <f t="shared" si="183"/>
        <v>0</v>
      </c>
      <c r="AW503" s="17">
        <f t="shared" si="184"/>
        <v>0</v>
      </c>
      <c r="AX503" s="17">
        <f t="shared" si="185"/>
        <v>0</v>
      </c>
      <c r="AY503" s="17">
        <f t="shared" si="186"/>
        <v>0</v>
      </c>
      <c r="AZ503" s="17">
        <f t="shared" si="187"/>
        <v>0</v>
      </c>
    </row>
    <row r="504" spans="1:52" x14ac:dyDescent="0.25">
      <c r="A504" s="63">
        <v>21662</v>
      </c>
      <c r="B504" s="15">
        <v>44557</v>
      </c>
      <c r="C504" t="s">
        <v>62</v>
      </c>
      <c r="D504" t="s">
        <v>575</v>
      </c>
      <c r="E504" t="s">
        <v>63</v>
      </c>
      <c r="F504" t="s">
        <v>429</v>
      </c>
      <c r="G504" t="s">
        <v>487</v>
      </c>
      <c r="H504" s="60" t="s">
        <v>1034</v>
      </c>
      <c r="I504" t="s">
        <v>67</v>
      </c>
      <c r="J504" s="14">
        <v>16</v>
      </c>
      <c r="K504" s="14" t="s">
        <v>439</v>
      </c>
      <c r="L504" t="s">
        <v>5</v>
      </c>
      <c r="M504" s="14">
        <v>2</v>
      </c>
      <c r="N504" s="14">
        <v>2</v>
      </c>
      <c r="P504" s="20"/>
      <c r="AH504" s="16">
        <f t="shared" si="155"/>
        <v>2</v>
      </c>
      <c r="AI504" s="17">
        <f t="shared" si="137"/>
        <v>0</v>
      </c>
      <c r="AJ504" s="17">
        <f t="shared" si="138"/>
        <v>2</v>
      </c>
      <c r="AK504" s="17">
        <f t="shared" si="172"/>
        <v>0</v>
      </c>
      <c r="AL504" s="17">
        <f t="shared" si="173"/>
        <v>0</v>
      </c>
      <c r="AM504" s="17">
        <f t="shared" si="174"/>
        <v>0</v>
      </c>
      <c r="AN504" s="17">
        <f t="shared" si="175"/>
        <v>0</v>
      </c>
      <c r="AO504" s="17">
        <f t="shared" si="176"/>
        <v>0</v>
      </c>
      <c r="AP504" s="17">
        <f t="shared" si="177"/>
        <v>0</v>
      </c>
      <c r="AQ504" s="17">
        <f t="shared" si="178"/>
        <v>0</v>
      </c>
      <c r="AR504" s="17">
        <f t="shared" si="179"/>
        <v>0</v>
      </c>
      <c r="AS504" s="17">
        <f t="shared" si="180"/>
        <v>0</v>
      </c>
      <c r="AT504" s="17">
        <f t="shared" si="181"/>
        <v>0</v>
      </c>
      <c r="AU504" s="17">
        <f t="shared" si="182"/>
        <v>0</v>
      </c>
      <c r="AV504" s="17">
        <f t="shared" si="183"/>
        <v>0</v>
      </c>
      <c r="AW504" s="17">
        <f t="shared" si="184"/>
        <v>0</v>
      </c>
      <c r="AX504" s="17">
        <f t="shared" si="185"/>
        <v>0</v>
      </c>
      <c r="AY504" s="17">
        <f t="shared" si="186"/>
        <v>0</v>
      </c>
      <c r="AZ504" s="17">
        <f t="shared" si="187"/>
        <v>0</v>
      </c>
    </row>
    <row r="505" spans="1:52" x14ac:dyDescent="0.25">
      <c r="A505" s="63">
        <v>21663</v>
      </c>
      <c r="B505" s="15">
        <v>44558</v>
      </c>
      <c r="C505" t="s">
        <v>62</v>
      </c>
      <c r="D505" t="s">
        <v>582</v>
      </c>
      <c r="E505" t="s">
        <v>63</v>
      </c>
      <c r="F505" t="s">
        <v>429</v>
      </c>
      <c r="G505" t="s">
        <v>581</v>
      </c>
      <c r="H505" s="64" t="s">
        <v>933</v>
      </c>
      <c r="I505" t="s">
        <v>67</v>
      </c>
      <c r="J505" s="14">
        <v>21</v>
      </c>
      <c r="K505" s="14" t="s">
        <v>439</v>
      </c>
      <c r="L505" t="s">
        <v>5</v>
      </c>
      <c r="M505" s="14">
        <v>2.625</v>
      </c>
      <c r="N505" s="14">
        <v>2.625</v>
      </c>
      <c r="P505" s="20"/>
      <c r="AH505" s="16">
        <f t="shared" si="155"/>
        <v>2.625</v>
      </c>
      <c r="AI505" s="17">
        <f t="shared" si="137"/>
        <v>0</v>
      </c>
      <c r="AJ505" s="17">
        <f t="shared" si="138"/>
        <v>2.625</v>
      </c>
      <c r="AK505" s="17">
        <f t="shared" si="172"/>
        <v>0</v>
      </c>
      <c r="AL505" s="17">
        <f t="shared" si="173"/>
        <v>0</v>
      </c>
      <c r="AM505" s="17">
        <f t="shared" si="174"/>
        <v>0</v>
      </c>
      <c r="AN505" s="17">
        <f t="shared" si="175"/>
        <v>0</v>
      </c>
      <c r="AO505" s="17">
        <f t="shared" si="176"/>
        <v>0</v>
      </c>
      <c r="AP505" s="17">
        <f t="shared" si="177"/>
        <v>0</v>
      </c>
      <c r="AQ505" s="17">
        <f t="shared" si="178"/>
        <v>0</v>
      </c>
      <c r="AR505" s="17">
        <f t="shared" si="179"/>
        <v>0</v>
      </c>
      <c r="AS505" s="17">
        <f t="shared" si="180"/>
        <v>0</v>
      </c>
      <c r="AT505" s="17">
        <f t="shared" si="181"/>
        <v>0</v>
      </c>
      <c r="AU505" s="17">
        <f t="shared" si="182"/>
        <v>0</v>
      </c>
      <c r="AV505" s="17">
        <f t="shared" si="183"/>
        <v>0</v>
      </c>
      <c r="AW505" s="17">
        <f t="shared" si="184"/>
        <v>0</v>
      </c>
      <c r="AX505" s="17">
        <f t="shared" si="185"/>
        <v>0</v>
      </c>
      <c r="AY505" s="17">
        <f t="shared" si="186"/>
        <v>0</v>
      </c>
      <c r="AZ505" s="17">
        <f t="shared" si="187"/>
        <v>0</v>
      </c>
    </row>
    <row r="506" spans="1:52" x14ac:dyDescent="0.25">
      <c r="A506" s="63">
        <v>21664</v>
      </c>
      <c r="B506" s="15">
        <v>44558</v>
      </c>
      <c r="C506" t="s">
        <v>62</v>
      </c>
      <c r="D506" t="s">
        <v>429</v>
      </c>
      <c r="E506" t="s">
        <v>63</v>
      </c>
      <c r="F506" t="s">
        <v>582</v>
      </c>
      <c r="G506" t="s">
        <v>581</v>
      </c>
      <c r="H506" s="64" t="s">
        <v>933</v>
      </c>
      <c r="I506" t="s">
        <v>67</v>
      </c>
      <c r="J506" s="14">
        <v>17</v>
      </c>
      <c r="K506" s="14" t="s">
        <v>439</v>
      </c>
      <c r="L506" t="s">
        <v>5</v>
      </c>
      <c r="M506" s="14">
        <v>2.125</v>
      </c>
      <c r="N506" s="14">
        <v>2.125</v>
      </c>
      <c r="P506" s="20"/>
      <c r="AH506" s="16">
        <f t="shared" si="155"/>
        <v>2.125</v>
      </c>
      <c r="AI506" s="17">
        <f t="shared" si="137"/>
        <v>2.125</v>
      </c>
      <c r="AJ506" s="17">
        <f t="shared" si="138"/>
        <v>0</v>
      </c>
      <c r="AK506" s="17">
        <f t="shared" si="172"/>
        <v>0</v>
      </c>
      <c r="AL506" s="17">
        <f t="shared" si="173"/>
        <v>0</v>
      </c>
      <c r="AM506" s="17">
        <f t="shared" si="174"/>
        <v>0</v>
      </c>
      <c r="AN506" s="17">
        <f t="shared" si="175"/>
        <v>0</v>
      </c>
      <c r="AO506" s="17">
        <f t="shared" si="176"/>
        <v>0</v>
      </c>
      <c r="AP506" s="17">
        <f t="shared" si="177"/>
        <v>0</v>
      </c>
      <c r="AQ506" s="17">
        <f t="shared" si="178"/>
        <v>0</v>
      </c>
      <c r="AR506" s="17">
        <f t="shared" si="179"/>
        <v>0</v>
      </c>
      <c r="AS506" s="17">
        <f t="shared" si="180"/>
        <v>0</v>
      </c>
      <c r="AT506" s="17">
        <f t="shared" si="181"/>
        <v>0</v>
      </c>
      <c r="AU506" s="17">
        <f t="shared" si="182"/>
        <v>0</v>
      </c>
      <c r="AV506" s="17">
        <f t="shared" si="183"/>
        <v>0</v>
      </c>
      <c r="AW506" s="17">
        <f t="shared" si="184"/>
        <v>0</v>
      </c>
      <c r="AX506" s="17">
        <f t="shared" si="185"/>
        <v>0</v>
      </c>
      <c r="AY506" s="17">
        <f t="shared" si="186"/>
        <v>0</v>
      </c>
      <c r="AZ506" s="17">
        <f t="shared" si="187"/>
        <v>0</v>
      </c>
    </row>
    <row r="507" spans="1:52" x14ac:dyDescent="0.25">
      <c r="A507" s="63">
        <v>21665</v>
      </c>
      <c r="B507" s="15">
        <v>44558</v>
      </c>
      <c r="C507" t="s">
        <v>62</v>
      </c>
      <c r="D507" t="s">
        <v>429</v>
      </c>
      <c r="E507" t="s">
        <v>63</v>
      </c>
      <c r="F507" t="s">
        <v>582</v>
      </c>
      <c r="G507" t="s">
        <v>581</v>
      </c>
      <c r="H507" s="64" t="s">
        <v>934</v>
      </c>
      <c r="I507" t="s">
        <v>67</v>
      </c>
      <c r="J507" s="14">
        <v>16</v>
      </c>
      <c r="K507" s="14" t="s">
        <v>439</v>
      </c>
      <c r="L507" t="s">
        <v>5</v>
      </c>
      <c r="M507" s="14">
        <v>2</v>
      </c>
      <c r="N507" s="14">
        <v>2</v>
      </c>
      <c r="P507" s="20"/>
      <c r="AH507" s="16">
        <f t="shared" si="155"/>
        <v>2</v>
      </c>
      <c r="AI507" s="17">
        <f t="shared" si="137"/>
        <v>2</v>
      </c>
      <c r="AJ507" s="17">
        <f t="shared" si="138"/>
        <v>0</v>
      </c>
      <c r="AK507" s="17">
        <f t="shared" si="172"/>
        <v>0</v>
      </c>
      <c r="AL507" s="17">
        <f t="shared" si="173"/>
        <v>0</v>
      </c>
      <c r="AM507" s="17">
        <f t="shared" si="174"/>
        <v>0</v>
      </c>
      <c r="AN507" s="17">
        <f t="shared" si="175"/>
        <v>0</v>
      </c>
      <c r="AO507" s="17">
        <f t="shared" si="176"/>
        <v>0</v>
      </c>
      <c r="AP507" s="17">
        <f t="shared" si="177"/>
        <v>0</v>
      </c>
      <c r="AQ507" s="17">
        <f t="shared" si="178"/>
        <v>0</v>
      </c>
      <c r="AR507" s="17">
        <f t="shared" si="179"/>
        <v>0</v>
      </c>
      <c r="AS507" s="17">
        <f t="shared" si="180"/>
        <v>0</v>
      </c>
      <c r="AT507" s="17">
        <f t="shared" si="181"/>
        <v>0</v>
      </c>
      <c r="AU507" s="17">
        <f t="shared" si="182"/>
        <v>0</v>
      </c>
      <c r="AV507" s="17">
        <f t="shared" si="183"/>
        <v>0</v>
      </c>
      <c r="AW507" s="17">
        <f t="shared" si="184"/>
        <v>0</v>
      </c>
      <c r="AX507" s="17">
        <f t="shared" si="185"/>
        <v>0</v>
      </c>
      <c r="AY507" s="17">
        <f t="shared" si="186"/>
        <v>0</v>
      </c>
      <c r="AZ507" s="17">
        <f t="shared" si="187"/>
        <v>0</v>
      </c>
    </row>
    <row r="508" spans="1:52" x14ac:dyDescent="0.25">
      <c r="A508" s="63">
        <v>21686</v>
      </c>
      <c r="B508" s="15">
        <v>44565</v>
      </c>
      <c r="C508" t="s">
        <v>62</v>
      </c>
      <c r="D508" t="s">
        <v>582</v>
      </c>
      <c r="E508" t="s">
        <v>63</v>
      </c>
      <c r="F508" t="s">
        <v>429</v>
      </c>
      <c r="G508" t="s">
        <v>581</v>
      </c>
      <c r="H508" s="64" t="s">
        <v>831</v>
      </c>
      <c r="I508" t="s">
        <v>67</v>
      </c>
      <c r="J508" s="14">
        <v>25</v>
      </c>
      <c r="K508" s="14" t="s">
        <v>63</v>
      </c>
      <c r="L508" t="s">
        <v>3</v>
      </c>
      <c r="M508" s="14">
        <v>2.75</v>
      </c>
      <c r="N508" s="14">
        <v>4</v>
      </c>
      <c r="P508" s="20"/>
      <c r="AH508" s="16">
        <f t="shared" si="155"/>
        <v>4</v>
      </c>
      <c r="AI508" s="17">
        <f t="shared" si="137"/>
        <v>0</v>
      </c>
      <c r="AJ508" s="17">
        <f t="shared" si="138"/>
        <v>4</v>
      </c>
      <c r="AK508" s="17">
        <f t="shared" si="172"/>
        <v>0</v>
      </c>
      <c r="AL508" s="17">
        <f t="shared" si="173"/>
        <v>0</v>
      </c>
      <c r="AM508" s="17">
        <f t="shared" si="174"/>
        <v>0</v>
      </c>
      <c r="AN508" s="17">
        <f t="shared" si="175"/>
        <v>0</v>
      </c>
      <c r="AO508" s="17">
        <f t="shared" si="176"/>
        <v>0</v>
      </c>
      <c r="AP508" s="17">
        <f t="shared" si="177"/>
        <v>0</v>
      </c>
      <c r="AQ508" s="17">
        <f t="shared" si="178"/>
        <v>0</v>
      </c>
      <c r="AR508" s="17">
        <f t="shared" si="179"/>
        <v>0</v>
      </c>
      <c r="AS508" s="17">
        <f t="shared" si="180"/>
        <v>0</v>
      </c>
      <c r="AT508" s="17">
        <f t="shared" si="181"/>
        <v>0</v>
      </c>
      <c r="AU508" s="17">
        <f t="shared" si="182"/>
        <v>0</v>
      </c>
      <c r="AV508" s="17">
        <f t="shared" si="183"/>
        <v>0</v>
      </c>
      <c r="AW508" s="17">
        <f t="shared" si="184"/>
        <v>0</v>
      </c>
      <c r="AX508" s="17">
        <f t="shared" si="185"/>
        <v>0</v>
      </c>
      <c r="AY508" s="17">
        <f t="shared" si="186"/>
        <v>0</v>
      </c>
      <c r="AZ508" s="17">
        <f t="shared" si="187"/>
        <v>0</v>
      </c>
    </row>
    <row r="509" spans="1:52" x14ac:dyDescent="0.25">
      <c r="A509" s="63">
        <v>21698</v>
      </c>
      <c r="B509" s="15">
        <v>44570</v>
      </c>
      <c r="C509" t="s">
        <v>62</v>
      </c>
      <c r="D509" t="s">
        <v>429</v>
      </c>
      <c r="E509" t="s">
        <v>63</v>
      </c>
      <c r="F509" t="s">
        <v>583</v>
      </c>
      <c r="G509" t="s">
        <v>508</v>
      </c>
      <c r="H509" s="64" t="s">
        <v>935</v>
      </c>
      <c r="I509" t="s">
        <v>68</v>
      </c>
      <c r="J509" s="14">
        <v>13</v>
      </c>
      <c r="K509" s="14" t="s">
        <v>62</v>
      </c>
      <c r="L509" t="s">
        <v>4</v>
      </c>
      <c r="M509" s="14">
        <v>4.38</v>
      </c>
      <c r="N509" s="14">
        <v>3.12</v>
      </c>
      <c r="P509" s="20"/>
      <c r="AH509" s="16">
        <f t="shared" si="155"/>
        <v>4.38</v>
      </c>
      <c r="AI509" s="17">
        <f t="shared" si="137"/>
        <v>4.38</v>
      </c>
      <c r="AJ509" s="17">
        <f t="shared" si="138"/>
        <v>0</v>
      </c>
      <c r="AK509" s="17">
        <f t="shared" si="172"/>
        <v>0</v>
      </c>
      <c r="AL509" s="17">
        <f t="shared" si="173"/>
        <v>0</v>
      </c>
      <c r="AM509" s="17">
        <f t="shared" si="174"/>
        <v>0</v>
      </c>
      <c r="AN509" s="17">
        <f t="shared" si="175"/>
        <v>0</v>
      </c>
      <c r="AO509" s="17">
        <f t="shared" si="176"/>
        <v>0</v>
      </c>
      <c r="AP509" s="17">
        <f t="shared" si="177"/>
        <v>0</v>
      </c>
      <c r="AQ509" s="17">
        <f t="shared" si="178"/>
        <v>0</v>
      </c>
      <c r="AR509" s="17">
        <f t="shared" si="179"/>
        <v>0</v>
      </c>
      <c r="AS509" s="17">
        <f t="shared" si="180"/>
        <v>0</v>
      </c>
      <c r="AT509" s="17">
        <f t="shared" si="181"/>
        <v>0</v>
      </c>
      <c r="AU509" s="17">
        <f t="shared" si="182"/>
        <v>0</v>
      </c>
      <c r="AV509" s="17">
        <f t="shared" si="183"/>
        <v>0</v>
      </c>
      <c r="AW509" s="17">
        <f t="shared" si="184"/>
        <v>0</v>
      </c>
      <c r="AX509" s="17">
        <f t="shared" si="185"/>
        <v>0</v>
      </c>
      <c r="AY509" s="17">
        <f t="shared" si="186"/>
        <v>0</v>
      </c>
      <c r="AZ509" s="17">
        <f t="shared" si="187"/>
        <v>0</v>
      </c>
    </row>
    <row r="510" spans="1:52" x14ac:dyDescent="0.25">
      <c r="A510" s="63">
        <v>21749</v>
      </c>
      <c r="B510" s="15">
        <v>44593</v>
      </c>
      <c r="C510" t="s">
        <v>62</v>
      </c>
      <c r="D510" t="s">
        <v>748</v>
      </c>
      <c r="E510" t="s">
        <v>63</v>
      </c>
      <c r="F510" t="s">
        <v>429</v>
      </c>
      <c r="G510" t="s">
        <v>454</v>
      </c>
      <c r="H510" s="64" t="s">
        <v>961</v>
      </c>
      <c r="I510" t="s">
        <v>67</v>
      </c>
      <c r="J510" s="14">
        <v>77</v>
      </c>
      <c r="K510" s="14" t="s">
        <v>439</v>
      </c>
      <c r="L510" t="s">
        <v>5</v>
      </c>
      <c r="M510" s="14">
        <v>9.625</v>
      </c>
      <c r="N510" s="14">
        <v>9.625</v>
      </c>
      <c r="P510" s="20"/>
      <c r="AH510" s="16">
        <f t="shared" si="155"/>
        <v>9.625</v>
      </c>
      <c r="AI510" s="17">
        <f t="shared" si="137"/>
        <v>0</v>
      </c>
      <c r="AJ510" s="17">
        <f t="shared" si="138"/>
        <v>9.625</v>
      </c>
      <c r="AK510" s="17">
        <f t="shared" si="172"/>
        <v>0</v>
      </c>
      <c r="AL510" s="17">
        <f t="shared" si="173"/>
        <v>0</v>
      </c>
      <c r="AM510" s="17">
        <f t="shared" si="174"/>
        <v>0</v>
      </c>
      <c r="AN510" s="17">
        <f t="shared" si="175"/>
        <v>0</v>
      </c>
      <c r="AO510" s="17">
        <f t="shared" si="176"/>
        <v>0</v>
      </c>
      <c r="AP510" s="17">
        <f t="shared" si="177"/>
        <v>0</v>
      </c>
      <c r="AQ510" s="17">
        <f t="shared" si="178"/>
        <v>0</v>
      </c>
      <c r="AR510" s="17">
        <f t="shared" si="179"/>
        <v>0</v>
      </c>
      <c r="AS510" s="17">
        <f t="shared" si="180"/>
        <v>0</v>
      </c>
      <c r="AT510" s="17">
        <f t="shared" si="181"/>
        <v>0</v>
      </c>
      <c r="AU510" s="17">
        <f t="shared" si="182"/>
        <v>0</v>
      </c>
      <c r="AV510" s="17">
        <f t="shared" si="183"/>
        <v>0</v>
      </c>
      <c r="AW510" s="17">
        <f t="shared" si="184"/>
        <v>0</v>
      </c>
      <c r="AX510" s="17">
        <f t="shared" si="185"/>
        <v>0</v>
      </c>
      <c r="AY510" s="17">
        <f t="shared" si="186"/>
        <v>0</v>
      </c>
      <c r="AZ510" s="17">
        <f t="shared" si="187"/>
        <v>0</v>
      </c>
    </row>
    <row r="511" spans="1:52" x14ac:dyDescent="0.25">
      <c r="A511" s="63">
        <v>21754</v>
      </c>
      <c r="B511" s="15">
        <v>44594</v>
      </c>
      <c r="C511" t="s">
        <v>62</v>
      </c>
      <c r="D511" t="s">
        <v>429</v>
      </c>
      <c r="E511" t="s">
        <v>63</v>
      </c>
      <c r="F511" t="s">
        <v>579</v>
      </c>
      <c r="G511" t="s">
        <v>581</v>
      </c>
      <c r="H511" s="64" t="s">
        <v>936</v>
      </c>
      <c r="I511" t="s">
        <v>68</v>
      </c>
      <c r="J511" s="14">
        <v>24</v>
      </c>
      <c r="K511" s="14" t="s">
        <v>439</v>
      </c>
      <c r="L511" t="s">
        <v>5</v>
      </c>
      <c r="M511" s="14">
        <v>6</v>
      </c>
      <c r="N511" s="14">
        <v>6</v>
      </c>
      <c r="P511" s="20"/>
      <c r="AH511" s="16">
        <f t="shared" si="155"/>
        <v>6</v>
      </c>
      <c r="AI511" s="17">
        <f t="shared" si="137"/>
        <v>6</v>
      </c>
      <c r="AJ511" s="17">
        <f t="shared" si="138"/>
        <v>0</v>
      </c>
      <c r="AK511" s="17">
        <f t="shared" si="172"/>
        <v>0</v>
      </c>
      <c r="AL511" s="17">
        <f t="shared" si="173"/>
        <v>0</v>
      </c>
      <c r="AM511" s="17">
        <f t="shared" si="174"/>
        <v>0</v>
      </c>
      <c r="AN511" s="17">
        <f t="shared" si="175"/>
        <v>0</v>
      </c>
      <c r="AO511" s="17">
        <f t="shared" si="176"/>
        <v>0</v>
      </c>
      <c r="AP511" s="17">
        <f t="shared" si="177"/>
        <v>0</v>
      </c>
      <c r="AQ511" s="17">
        <f t="shared" si="178"/>
        <v>0</v>
      </c>
      <c r="AR511" s="17">
        <f t="shared" si="179"/>
        <v>0</v>
      </c>
      <c r="AS511" s="17">
        <f t="shared" si="180"/>
        <v>0</v>
      </c>
      <c r="AT511" s="17">
        <f t="shared" si="181"/>
        <v>0</v>
      </c>
      <c r="AU511" s="17">
        <f t="shared" si="182"/>
        <v>0</v>
      </c>
      <c r="AV511" s="17">
        <f t="shared" si="183"/>
        <v>0</v>
      </c>
      <c r="AW511" s="17">
        <f t="shared" si="184"/>
        <v>0</v>
      </c>
      <c r="AX511" s="17">
        <f t="shared" si="185"/>
        <v>0</v>
      </c>
      <c r="AY511" s="17">
        <f t="shared" si="186"/>
        <v>0</v>
      </c>
      <c r="AZ511" s="17">
        <f t="shared" si="187"/>
        <v>0</v>
      </c>
    </row>
    <row r="512" spans="1:52" x14ac:dyDescent="0.25">
      <c r="A512" s="63">
        <v>21758</v>
      </c>
      <c r="B512" s="15">
        <v>44596</v>
      </c>
      <c r="C512" t="s">
        <v>62</v>
      </c>
      <c r="D512" t="s">
        <v>429</v>
      </c>
      <c r="E512" t="s">
        <v>63</v>
      </c>
      <c r="F512" t="s">
        <v>584</v>
      </c>
      <c r="G512" t="s">
        <v>581</v>
      </c>
      <c r="H512" s="64" t="s">
        <v>937</v>
      </c>
      <c r="I512" t="s">
        <v>68</v>
      </c>
      <c r="J512" s="14">
        <v>18</v>
      </c>
      <c r="K512" s="14" t="s">
        <v>62</v>
      </c>
      <c r="L512" t="s">
        <v>3</v>
      </c>
      <c r="M512" s="14">
        <v>6.04</v>
      </c>
      <c r="N512" s="14">
        <v>3.96</v>
      </c>
      <c r="P512" s="20"/>
      <c r="AH512" s="16">
        <f t="shared" si="155"/>
        <v>6.04</v>
      </c>
      <c r="AI512" s="17">
        <f t="shared" si="137"/>
        <v>6.04</v>
      </c>
      <c r="AJ512" s="17">
        <f t="shared" si="138"/>
        <v>0</v>
      </c>
      <c r="AK512" s="17">
        <f t="shared" si="172"/>
        <v>0</v>
      </c>
      <c r="AL512" s="17">
        <f t="shared" si="173"/>
        <v>0</v>
      </c>
      <c r="AM512" s="17">
        <f t="shared" si="174"/>
        <v>0</v>
      </c>
      <c r="AN512" s="17">
        <f t="shared" si="175"/>
        <v>0</v>
      </c>
      <c r="AO512" s="17">
        <f t="shared" si="176"/>
        <v>0</v>
      </c>
      <c r="AP512" s="17">
        <f t="shared" si="177"/>
        <v>0</v>
      </c>
      <c r="AQ512" s="17">
        <f t="shared" si="178"/>
        <v>0</v>
      </c>
      <c r="AR512" s="17">
        <f t="shared" si="179"/>
        <v>0</v>
      </c>
      <c r="AS512" s="17">
        <f t="shared" si="180"/>
        <v>0</v>
      </c>
      <c r="AT512" s="17">
        <f t="shared" si="181"/>
        <v>0</v>
      </c>
      <c r="AU512" s="17">
        <f t="shared" si="182"/>
        <v>0</v>
      </c>
      <c r="AV512" s="17">
        <f t="shared" si="183"/>
        <v>0</v>
      </c>
      <c r="AW512" s="17">
        <f t="shared" si="184"/>
        <v>0</v>
      </c>
      <c r="AX512" s="17">
        <f t="shared" si="185"/>
        <v>0</v>
      </c>
      <c r="AY512" s="17">
        <f t="shared" si="186"/>
        <v>0</v>
      </c>
      <c r="AZ512" s="17">
        <f t="shared" si="187"/>
        <v>0</v>
      </c>
    </row>
    <row r="513" spans="1:52" x14ac:dyDescent="0.25">
      <c r="A513" s="63">
        <v>21761</v>
      </c>
      <c r="B513" s="15">
        <v>44596</v>
      </c>
      <c r="C513" t="s">
        <v>62</v>
      </c>
      <c r="D513" t="s">
        <v>429</v>
      </c>
      <c r="E513" t="s">
        <v>63</v>
      </c>
      <c r="F513" t="s">
        <v>585</v>
      </c>
      <c r="G513" t="s">
        <v>581</v>
      </c>
      <c r="H513" s="64" t="s">
        <v>936</v>
      </c>
      <c r="I513" t="s">
        <v>67</v>
      </c>
      <c r="J513" s="14">
        <v>23</v>
      </c>
      <c r="K513" s="14" t="s">
        <v>63</v>
      </c>
      <c r="L513" t="s">
        <v>3</v>
      </c>
      <c r="M513" s="14">
        <v>2.5300000000000002</v>
      </c>
      <c r="N513" s="14">
        <v>3.7199999999999998</v>
      </c>
      <c r="P513" s="20"/>
      <c r="AH513" s="16">
        <f t="shared" si="155"/>
        <v>2.5300000000000002</v>
      </c>
      <c r="AI513" s="17">
        <f t="shared" si="137"/>
        <v>2.5300000000000002</v>
      </c>
      <c r="AJ513" s="17">
        <f t="shared" si="138"/>
        <v>0</v>
      </c>
      <c r="AK513" s="17">
        <f t="shared" si="172"/>
        <v>0</v>
      </c>
      <c r="AL513" s="17">
        <f t="shared" si="173"/>
        <v>0</v>
      </c>
      <c r="AM513" s="17">
        <f t="shared" si="174"/>
        <v>0</v>
      </c>
      <c r="AN513" s="17">
        <f t="shared" si="175"/>
        <v>0</v>
      </c>
      <c r="AO513" s="17">
        <f t="shared" si="176"/>
        <v>0</v>
      </c>
      <c r="AP513" s="17">
        <f t="shared" si="177"/>
        <v>0</v>
      </c>
      <c r="AQ513" s="17">
        <f t="shared" si="178"/>
        <v>0</v>
      </c>
      <c r="AR513" s="17">
        <f t="shared" si="179"/>
        <v>0</v>
      </c>
      <c r="AS513" s="17">
        <f t="shared" si="180"/>
        <v>0</v>
      </c>
      <c r="AT513" s="17">
        <f t="shared" si="181"/>
        <v>0</v>
      </c>
      <c r="AU513" s="17">
        <f t="shared" si="182"/>
        <v>0</v>
      </c>
      <c r="AV513" s="17">
        <f t="shared" si="183"/>
        <v>0</v>
      </c>
      <c r="AW513" s="17">
        <f t="shared" si="184"/>
        <v>0</v>
      </c>
      <c r="AX513" s="17">
        <f t="shared" si="185"/>
        <v>0</v>
      </c>
      <c r="AY513" s="17">
        <f t="shared" si="186"/>
        <v>0</v>
      </c>
      <c r="AZ513" s="17">
        <f t="shared" si="187"/>
        <v>0</v>
      </c>
    </row>
    <row r="514" spans="1:52" x14ac:dyDescent="0.25">
      <c r="A514" s="63">
        <v>21762</v>
      </c>
      <c r="B514" s="15">
        <v>44596</v>
      </c>
      <c r="C514" t="s">
        <v>62</v>
      </c>
      <c r="D514" t="s">
        <v>582</v>
      </c>
      <c r="E514" t="s">
        <v>63</v>
      </c>
      <c r="F514" t="s">
        <v>429</v>
      </c>
      <c r="G514" t="s">
        <v>581</v>
      </c>
      <c r="H514" s="64" t="s">
        <v>831</v>
      </c>
      <c r="I514" t="s">
        <v>67</v>
      </c>
      <c r="J514" s="14">
        <v>18</v>
      </c>
      <c r="K514" s="14" t="s">
        <v>63</v>
      </c>
      <c r="L514" t="s">
        <v>3</v>
      </c>
      <c r="M514" s="14">
        <v>1.98</v>
      </c>
      <c r="N514" s="14">
        <v>3.02</v>
      </c>
      <c r="P514" s="20"/>
      <c r="AH514" s="16">
        <f t="shared" ref="AH514:AH577" si="188">SUM(AI514:AZ514)</f>
        <v>3.02</v>
      </c>
      <c r="AI514" s="17">
        <f t="shared" ref="AI514:AI577" si="189">SUMIFS(M514,D514,"*"&amp;$BB$1&amp;"*")</f>
        <v>0</v>
      </c>
      <c r="AJ514" s="17">
        <f t="shared" ref="AJ514:AJ577" si="190">SUMIFS(N514,F514,"*"&amp;$BB$1&amp;"*")</f>
        <v>3.02</v>
      </c>
      <c r="AK514" s="17">
        <f t="shared" si="172"/>
        <v>0</v>
      </c>
      <c r="AL514" s="17">
        <f t="shared" si="173"/>
        <v>0</v>
      </c>
      <c r="AM514" s="17">
        <f t="shared" si="174"/>
        <v>0</v>
      </c>
      <c r="AN514" s="17">
        <f t="shared" si="175"/>
        <v>0</v>
      </c>
      <c r="AO514" s="17">
        <f t="shared" si="176"/>
        <v>0</v>
      </c>
      <c r="AP514" s="17">
        <f t="shared" si="177"/>
        <v>0</v>
      </c>
      <c r="AQ514" s="17">
        <f t="shared" si="178"/>
        <v>0</v>
      </c>
      <c r="AR514" s="17">
        <f t="shared" si="179"/>
        <v>0</v>
      </c>
      <c r="AS514" s="17">
        <f t="shared" si="180"/>
        <v>0</v>
      </c>
      <c r="AT514" s="17">
        <f t="shared" si="181"/>
        <v>0</v>
      </c>
      <c r="AU514" s="17">
        <f t="shared" si="182"/>
        <v>0</v>
      </c>
      <c r="AV514" s="17">
        <f t="shared" si="183"/>
        <v>0</v>
      </c>
      <c r="AW514" s="17">
        <f t="shared" si="184"/>
        <v>0</v>
      </c>
      <c r="AX514" s="17">
        <f t="shared" si="185"/>
        <v>0</v>
      </c>
      <c r="AY514" s="17">
        <f t="shared" si="186"/>
        <v>0</v>
      </c>
      <c r="AZ514" s="17">
        <f t="shared" si="187"/>
        <v>0</v>
      </c>
    </row>
    <row r="515" spans="1:52" x14ac:dyDescent="0.25">
      <c r="A515" s="63">
        <v>21775</v>
      </c>
      <c r="B515" s="15">
        <v>44603</v>
      </c>
      <c r="C515" t="s">
        <v>62</v>
      </c>
      <c r="D515" t="s">
        <v>586</v>
      </c>
      <c r="E515" t="s">
        <v>63</v>
      </c>
      <c r="F515" t="s">
        <v>429</v>
      </c>
      <c r="G515" t="s">
        <v>493</v>
      </c>
      <c r="H515" s="64" t="s">
        <v>910</v>
      </c>
      <c r="I515" t="s">
        <v>67</v>
      </c>
      <c r="J515" s="14">
        <v>35</v>
      </c>
      <c r="K515" s="14" t="s">
        <v>439</v>
      </c>
      <c r="L515" t="s">
        <v>5</v>
      </c>
      <c r="M515" s="14">
        <v>4.375</v>
      </c>
      <c r="N515" s="14">
        <v>4.375</v>
      </c>
      <c r="P515" s="20"/>
      <c r="AH515" s="16">
        <f t="shared" si="188"/>
        <v>4.375</v>
      </c>
      <c r="AI515" s="17">
        <f t="shared" si="189"/>
        <v>0</v>
      </c>
      <c r="AJ515" s="17">
        <f t="shared" si="190"/>
        <v>4.375</v>
      </c>
      <c r="AK515" s="17">
        <f t="shared" si="172"/>
        <v>0</v>
      </c>
      <c r="AL515" s="17">
        <f t="shared" si="173"/>
        <v>0</v>
      </c>
      <c r="AM515" s="17">
        <f t="shared" si="174"/>
        <v>0</v>
      </c>
      <c r="AN515" s="17">
        <f t="shared" si="175"/>
        <v>0</v>
      </c>
      <c r="AO515" s="17">
        <f t="shared" si="176"/>
        <v>0</v>
      </c>
      <c r="AP515" s="17">
        <f t="shared" si="177"/>
        <v>0</v>
      </c>
      <c r="AQ515" s="17">
        <f t="shared" si="178"/>
        <v>0</v>
      </c>
      <c r="AR515" s="17">
        <f t="shared" si="179"/>
        <v>0</v>
      </c>
      <c r="AS515" s="17">
        <f t="shared" si="180"/>
        <v>0</v>
      </c>
      <c r="AT515" s="17">
        <f t="shared" si="181"/>
        <v>0</v>
      </c>
      <c r="AU515" s="17">
        <f t="shared" si="182"/>
        <v>0</v>
      </c>
      <c r="AV515" s="17">
        <f t="shared" si="183"/>
        <v>0</v>
      </c>
      <c r="AW515" s="17">
        <f t="shared" si="184"/>
        <v>0</v>
      </c>
      <c r="AX515" s="17">
        <f t="shared" si="185"/>
        <v>0</v>
      </c>
      <c r="AY515" s="17">
        <f t="shared" si="186"/>
        <v>0</v>
      </c>
      <c r="AZ515" s="17">
        <f t="shared" si="187"/>
        <v>0</v>
      </c>
    </row>
    <row r="516" spans="1:52" x14ac:dyDescent="0.25">
      <c r="A516" s="63">
        <v>21776</v>
      </c>
      <c r="B516" s="15">
        <v>44603</v>
      </c>
      <c r="C516" t="s">
        <v>62</v>
      </c>
      <c r="D516" t="s">
        <v>429</v>
      </c>
      <c r="E516" t="s">
        <v>63</v>
      </c>
      <c r="F516" t="s">
        <v>586</v>
      </c>
      <c r="G516" t="s">
        <v>493</v>
      </c>
      <c r="H516" s="60" t="s">
        <v>938</v>
      </c>
      <c r="I516" t="s">
        <v>67</v>
      </c>
      <c r="J516" s="14">
        <v>37</v>
      </c>
      <c r="K516" s="14" t="s">
        <v>63</v>
      </c>
      <c r="L516" t="s">
        <v>3</v>
      </c>
      <c r="M516" s="14">
        <v>4.07</v>
      </c>
      <c r="N516" s="14">
        <v>5.68</v>
      </c>
      <c r="P516" s="20"/>
      <c r="AH516" s="16">
        <f t="shared" si="188"/>
        <v>4.07</v>
      </c>
      <c r="AI516" s="17">
        <f t="shared" si="189"/>
        <v>4.07</v>
      </c>
      <c r="AJ516" s="17">
        <f t="shared" si="190"/>
        <v>0</v>
      </c>
      <c r="AK516" s="17">
        <f t="shared" si="172"/>
        <v>0</v>
      </c>
      <c r="AL516" s="17">
        <f t="shared" si="173"/>
        <v>0</v>
      </c>
      <c r="AM516" s="17">
        <f t="shared" si="174"/>
        <v>0</v>
      </c>
      <c r="AN516" s="17">
        <f t="shared" si="175"/>
        <v>0</v>
      </c>
      <c r="AO516" s="17">
        <f t="shared" si="176"/>
        <v>0</v>
      </c>
      <c r="AP516" s="17">
        <f t="shared" si="177"/>
        <v>0</v>
      </c>
      <c r="AQ516" s="17">
        <f t="shared" si="178"/>
        <v>0</v>
      </c>
      <c r="AR516" s="17">
        <f t="shared" si="179"/>
        <v>0</v>
      </c>
      <c r="AS516" s="17">
        <f t="shared" si="180"/>
        <v>0</v>
      </c>
      <c r="AT516" s="17">
        <f t="shared" si="181"/>
        <v>0</v>
      </c>
      <c r="AU516" s="17">
        <f t="shared" si="182"/>
        <v>0</v>
      </c>
      <c r="AV516" s="17">
        <f t="shared" si="183"/>
        <v>0</v>
      </c>
      <c r="AW516" s="17">
        <f t="shared" si="184"/>
        <v>0</v>
      </c>
      <c r="AX516" s="17">
        <f t="shared" si="185"/>
        <v>0</v>
      </c>
      <c r="AY516" s="17">
        <f t="shared" si="186"/>
        <v>0</v>
      </c>
      <c r="AZ516" s="17">
        <f t="shared" si="187"/>
        <v>0</v>
      </c>
    </row>
    <row r="517" spans="1:52" x14ac:dyDescent="0.25">
      <c r="A517" s="63">
        <v>21777</v>
      </c>
      <c r="B517" s="15">
        <v>44603</v>
      </c>
      <c r="C517" t="s">
        <v>62</v>
      </c>
      <c r="D517" t="s">
        <v>429</v>
      </c>
      <c r="E517" t="s">
        <v>63</v>
      </c>
      <c r="F517" t="s">
        <v>585</v>
      </c>
      <c r="G517" t="s">
        <v>581</v>
      </c>
      <c r="H517" s="64" t="s">
        <v>939</v>
      </c>
      <c r="I517" t="s">
        <v>67</v>
      </c>
      <c r="J517" s="14">
        <v>22</v>
      </c>
      <c r="K517" s="14" t="s">
        <v>63</v>
      </c>
      <c r="L517" t="s">
        <v>3</v>
      </c>
      <c r="M517" s="14">
        <v>2.42</v>
      </c>
      <c r="N517" s="14">
        <v>3.58</v>
      </c>
      <c r="P517" s="20"/>
      <c r="AH517" s="16">
        <f t="shared" si="188"/>
        <v>2.42</v>
      </c>
      <c r="AI517" s="17">
        <f t="shared" si="189"/>
        <v>2.42</v>
      </c>
      <c r="AJ517" s="17">
        <f t="shared" si="190"/>
        <v>0</v>
      </c>
      <c r="AK517" s="17">
        <f t="shared" si="172"/>
        <v>0</v>
      </c>
      <c r="AL517" s="17">
        <f t="shared" si="173"/>
        <v>0</v>
      </c>
      <c r="AM517" s="17">
        <f t="shared" si="174"/>
        <v>0</v>
      </c>
      <c r="AN517" s="17">
        <f t="shared" si="175"/>
        <v>0</v>
      </c>
      <c r="AO517" s="17">
        <f t="shared" si="176"/>
        <v>0</v>
      </c>
      <c r="AP517" s="17">
        <f t="shared" si="177"/>
        <v>0</v>
      </c>
      <c r="AQ517" s="17">
        <f t="shared" si="178"/>
        <v>0</v>
      </c>
      <c r="AR517" s="17">
        <f t="shared" si="179"/>
        <v>0</v>
      </c>
      <c r="AS517" s="17">
        <f t="shared" si="180"/>
        <v>0</v>
      </c>
      <c r="AT517" s="17">
        <f t="shared" si="181"/>
        <v>0</v>
      </c>
      <c r="AU517" s="17">
        <f t="shared" si="182"/>
        <v>0</v>
      </c>
      <c r="AV517" s="17">
        <f t="shared" si="183"/>
        <v>0</v>
      </c>
      <c r="AW517" s="17">
        <f t="shared" si="184"/>
        <v>0</v>
      </c>
      <c r="AX517" s="17">
        <f t="shared" si="185"/>
        <v>0</v>
      </c>
      <c r="AY517" s="17">
        <f t="shared" si="186"/>
        <v>0</v>
      </c>
      <c r="AZ517" s="17">
        <f t="shared" si="187"/>
        <v>0</v>
      </c>
    </row>
    <row r="518" spans="1:52" x14ac:dyDescent="0.25">
      <c r="A518" s="63">
        <v>21790</v>
      </c>
      <c r="B518" s="15">
        <v>44612</v>
      </c>
      <c r="C518" t="s">
        <v>62</v>
      </c>
      <c r="D518" t="s">
        <v>608</v>
      </c>
      <c r="E518" t="s">
        <v>63</v>
      </c>
      <c r="F518" t="s">
        <v>429</v>
      </c>
      <c r="G518" t="s">
        <v>508</v>
      </c>
      <c r="H518" s="64" t="s">
        <v>935</v>
      </c>
      <c r="I518" t="s">
        <v>67</v>
      </c>
      <c r="J518" s="14">
        <v>21</v>
      </c>
      <c r="K518" s="14" t="s">
        <v>439</v>
      </c>
      <c r="L518" t="s">
        <v>5</v>
      </c>
      <c r="M518" s="14">
        <v>2.625</v>
      </c>
      <c r="N518" s="14">
        <v>2.625</v>
      </c>
      <c r="P518" s="20"/>
      <c r="AH518" s="16">
        <f t="shared" si="188"/>
        <v>2.625</v>
      </c>
      <c r="AI518" s="17">
        <f t="shared" si="189"/>
        <v>0</v>
      </c>
      <c r="AJ518" s="17">
        <f t="shared" si="190"/>
        <v>2.625</v>
      </c>
      <c r="AK518" s="17">
        <f t="shared" si="172"/>
        <v>0</v>
      </c>
      <c r="AL518" s="17">
        <f t="shared" si="173"/>
        <v>0</v>
      </c>
      <c r="AM518" s="17">
        <f t="shared" si="174"/>
        <v>0</v>
      </c>
      <c r="AN518" s="17">
        <f t="shared" si="175"/>
        <v>0</v>
      </c>
      <c r="AO518" s="17">
        <f t="shared" si="176"/>
        <v>0</v>
      </c>
      <c r="AP518" s="17">
        <f t="shared" si="177"/>
        <v>0</v>
      </c>
      <c r="AQ518" s="17">
        <f t="shared" si="178"/>
        <v>0</v>
      </c>
      <c r="AR518" s="17">
        <f t="shared" si="179"/>
        <v>0</v>
      </c>
      <c r="AS518" s="17">
        <f t="shared" si="180"/>
        <v>0</v>
      </c>
      <c r="AT518" s="17">
        <f t="shared" si="181"/>
        <v>0</v>
      </c>
      <c r="AU518" s="17">
        <f t="shared" si="182"/>
        <v>0</v>
      </c>
      <c r="AV518" s="17">
        <f t="shared" si="183"/>
        <v>0</v>
      </c>
      <c r="AW518" s="17">
        <f t="shared" si="184"/>
        <v>0</v>
      </c>
      <c r="AX518" s="17">
        <f t="shared" si="185"/>
        <v>0</v>
      </c>
      <c r="AY518" s="17">
        <f t="shared" si="186"/>
        <v>0</v>
      </c>
      <c r="AZ518" s="17">
        <f t="shared" si="187"/>
        <v>0</v>
      </c>
    </row>
    <row r="519" spans="1:52" x14ac:dyDescent="0.25">
      <c r="A519" s="63">
        <v>21808</v>
      </c>
      <c r="B519" s="15">
        <v>44619</v>
      </c>
      <c r="C519" t="s">
        <v>62</v>
      </c>
      <c r="D519" t="s">
        <v>429</v>
      </c>
      <c r="E519" t="s">
        <v>63</v>
      </c>
      <c r="F519" t="s">
        <v>583</v>
      </c>
      <c r="G519" t="s">
        <v>454</v>
      </c>
      <c r="H519" s="64" t="s">
        <v>940</v>
      </c>
      <c r="I519" t="s">
        <v>68</v>
      </c>
      <c r="J519" s="14">
        <v>25</v>
      </c>
      <c r="K519" s="14" t="s">
        <v>439</v>
      </c>
      <c r="L519" t="s">
        <v>5</v>
      </c>
      <c r="M519" s="14">
        <v>6.25</v>
      </c>
      <c r="N519" s="14">
        <v>6.25</v>
      </c>
      <c r="P519" s="20"/>
      <c r="AH519" s="16">
        <f t="shared" si="188"/>
        <v>6.25</v>
      </c>
      <c r="AI519" s="17">
        <f t="shared" si="189"/>
        <v>6.25</v>
      </c>
      <c r="AJ519" s="17">
        <f t="shared" si="190"/>
        <v>0</v>
      </c>
      <c r="AK519" s="17">
        <f t="shared" si="172"/>
        <v>0</v>
      </c>
      <c r="AL519" s="17">
        <f t="shared" si="173"/>
        <v>0</v>
      </c>
      <c r="AM519" s="17">
        <f t="shared" si="174"/>
        <v>0</v>
      </c>
      <c r="AN519" s="17">
        <f t="shared" si="175"/>
        <v>0</v>
      </c>
      <c r="AO519" s="17">
        <f t="shared" si="176"/>
        <v>0</v>
      </c>
      <c r="AP519" s="17">
        <f t="shared" si="177"/>
        <v>0</v>
      </c>
      <c r="AQ519" s="17">
        <f t="shared" si="178"/>
        <v>0</v>
      </c>
      <c r="AR519" s="17">
        <f t="shared" si="179"/>
        <v>0</v>
      </c>
      <c r="AS519" s="17">
        <f t="shared" si="180"/>
        <v>0</v>
      </c>
      <c r="AT519" s="17">
        <f t="shared" si="181"/>
        <v>0</v>
      </c>
      <c r="AU519" s="17">
        <f t="shared" si="182"/>
        <v>0</v>
      </c>
      <c r="AV519" s="17">
        <f t="shared" si="183"/>
        <v>0</v>
      </c>
      <c r="AW519" s="17">
        <f t="shared" si="184"/>
        <v>0</v>
      </c>
      <c r="AX519" s="17">
        <f t="shared" si="185"/>
        <v>0</v>
      </c>
      <c r="AY519" s="17">
        <f t="shared" si="186"/>
        <v>0</v>
      </c>
      <c r="AZ519" s="17">
        <f t="shared" si="187"/>
        <v>0</v>
      </c>
    </row>
    <row r="520" spans="1:52" x14ac:dyDescent="0.25">
      <c r="A520" s="63">
        <v>21809</v>
      </c>
      <c r="B520" s="15">
        <v>44619</v>
      </c>
      <c r="C520" t="s">
        <v>62</v>
      </c>
      <c r="D520" t="s">
        <v>790</v>
      </c>
      <c r="E520" t="s">
        <v>63</v>
      </c>
      <c r="F520" t="s">
        <v>791</v>
      </c>
      <c r="G520" t="s">
        <v>493</v>
      </c>
      <c r="H520" s="64" t="s">
        <v>1047</v>
      </c>
      <c r="I520" t="s">
        <v>85</v>
      </c>
      <c r="J520" s="14">
        <v>26</v>
      </c>
      <c r="K520" s="14" t="s">
        <v>62</v>
      </c>
      <c r="L520" t="s">
        <v>3</v>
      </c>
      <c r="M520" s="14">
        <v>4.1400000000000006</v>
      </c>
      <c r="N520" s="14">
        <v>2.86</v>
      </c>
      <c r="O520" t="s">
        <v>63</v>
      </c>
      <c r="P520" s="20" t="s">
        <v>429</v>
      </c>
      <c r="Q520" t="s">
        <v>62</v>
      </c>
      <c r="R520" t="s">
        <v>792</v>
      </c>
      <c r="S520" t="s">
        <v>63</v>
      </c>
      <c r="T520" t="s">
        <v>793</v>
      </c>
      <c r="U520" t="s">
        <v>62</v>
      </c>
      <c r="V520" t="s">
        <v>734</v>
      </c>
      <c r="W520" t="s">
        <v>439</v>
      </c>
      <c r="Y520" t="s">
        <v>439</v>
      </c>
      <c r="AA520" t="s">
        <v>439</v>
      </c>
      <c r="AH520" s="16">
        <f t="shared" si="188"/>
        <v>2.86</v>
      </c>
      <c r="AI520" s="17">
        <f t="shared" si="189"/>
        <v>0</v>
      </c>
      <c r="AJ520" s="17">
        <f t="shared" si="190"/>
        <v>0</v>
      </c>
      <c r="AK520" s="17">
        <f t="shared" si="172"/>
        <v>0</v>
      </c>
      <c r="AL520" s="17">
        <f t="shared" si="173"/>
        <v>2.86</v>
      </c>
      <c r="AM520" s="17">
        <f t="shared" si="174"/>
        <v>0</v>
      </c>
      <c r="AN520" s="17">
        <f t="shared" si="175"/>
        <v>0</v>
      </c>
      <c r="AO520" s="17">
        <f t="shared" si="176"/>
        <v>0</v>
      </c>
      <c r="AP520" s="17">
        <f t="shared" si="177"/>
        <v>0</v>
      </c>
      <c r="AQ520" s="17">
        <f t="shared" si="178"/>
        <v>0</v>
      </c>
      <c r="AR520" s="17">
        <f t="shared" si="179"/>
        <v>0</v>
      </c>
      <c r="AS520" s="17">
        <f t="shared" si="180"/>
        <v>0</v>
      </c>
      <c r="AT520" s="17">
        <f t="shared" si="181"/>
        <v>0</v>
      </c>
      <c r="AU520" s="17">
        <f t="shared" si="182"/>
        <v>0</v>
      </c>
      <c r="AV520" s="17">
        <f t="shared" si="183"/>
        <v>0</v>
      </c>
      <c r="AW520" s="17">
        <f t="shared" si="184"/>
        <v>0</v>
      </c>
      <c r="AX520" s="17">
        <f t="shared" si="185"/>
        <v>0</v>
      </c>
      <c r="AY520" s="17">
        <f t="shared" si="186"/>
        <v>0</v>
      </c>
      <c r="AZ520" s="17">
        <f t="shared" si="187"/>
        <v>0</v>
      </c>
    </row>
    <row r="521" spans="1:52" x14ac:dyDescent="0.25">
      <c r="A521" s="63">
        <v>21831</v>
      </c>
      <c r="B521" s="15">
        <v>44624</v>
      </c>
      <c r="C521" t="s">
        <v>62</v>
      </c>
      <c r="D521" t="s">
        <v>429</v>
      </c>
      <c r="E521" t="s">
        <v>63</v>
      </c>
      <c r="F521" t="s">
        <v>546</v>
      </c>
      <c r="G521" t="s">
        <v>508</v>
      </c>
      <c r="H521" s="64" t="s">
        <v>913</v>
      </c>
      <c r="I521" t="s">
        <v>68</v>
      </c>
      <c r="J521" s="14">
        <v>36</v>
      </c>
      <c r="K521" s="14" t="s">
        <v>63</v>
      </c>
      <c r="L521" t="s">
        <v>3</v>
      </c>
      <c r="M521" s="14">
        <v>7.92</v>
      </c>
      <c r="N521" s="14">
        <v>11.08</v>
      </c>
      <c r="P521" s="20"/>
      <c r="AH521" s="16">
        <f t="shared" si="188"/>
        <v>7.92</v>
      </c>
      <c r="AI521" s="17">
        <f t="shared" si="189"/>
        <v>7.92</v>
      </c>
      <c r="AJ521" s="17">
        <f t="shared" si="190"/>
        <v>0</v>
      </c>
      <c r="AK521" s="17">
        <f t="shared" si="172"/>
        <v>0</v>
      </c>
      <c r="AL521" s="17">
        <f t="shared" si="173"/>
        <v>0</v>
      </c>
      <c r="AM521" s="17">
        <f t="shared" si="174"/>
        <v>0</v>
      </c>
      <c r="AN521" s="17">
        <f t="shared" si="175"/>
        <v>0</v>
      </c>
      <c r="AO521" s="17">
        <f t="shared" si="176"/>
        <v>0</v>
      </c>
      <c r="AP521" s="17">
        <f t="shared" si="177"/>
        <v>0</v>
      </c>
      <c r="AQ521" s="17">
        <f t="shared" si="178"/>
        <v>0</v>
      </c>
      <c r="AR521" s="17">
        <f t="shared" si="179"/>
        <v>0</v>
      </c>
      <c r="AS521" s="17">
        <f t="shared" si="180"/>
        <v>0</v>
      </c>
      <c r="AT521" s="17">
        <f t="shared" si="181"/>
        <v>0</v>
      </c>
      <c r="AU521" s="17">
        <f t="shared" si="182"/>
        <v>0</v>
      </c>
      <c r="AV521" s="17">
        <f t="shared" si="183"/>
        <v>0</v>
      </c>
      <c r="AW521" s="17">
        <f t="shared" si="184"/>
        <v>0</v>
      </c>
      <c r="AX521" s="17">
        <f t="shared" si="185"/>
        <v>0</v>
      </c>
      <c r="AY521" s="17">
        <f t="shared" si="186"/>
        <v>0</v>
      </c>
      <c r="AZ521" s="17">
        <f t="shared" si="187"/>
        <v>0</v>
      </c>
    </row>
    <row r="522" spans="1:52" x14ac:dyDescent="0.25">
      <c r="A522" s="63">
        <v>21873</v>
      </c>
      <c r="B522" s="15">
        <v>44645</v>
      </c>
      <c r="C522" t="s">
        <v>62</v>
      </c>
      <c r="D522" t="s">
        <v>429</v>
      </c>
      <c r="E522" t="s">
        <v>63</v>
      </c>
      <c r="F522" t="s">
        <v>575</v>
      </c>
      <c r="G522" t="s">
        <v>484</v>
      </c>
      <c r="H522" s="60" t="s">
        <v>941</v>
      </c>
      <c r="I522" t="s">
        <v>67</v>
      </c>
      <c r="J522" s="14">
        <v>12</v>
      </c>
      <c r="K522" s="14" t="s">
        <v>439</v>
      </c>
      <c r="L522" t="s">
        <v>5</v>
      </c>
      <c r="M522" s="14">
        <v>1.5</v>
      </c>
      <c r="N522" s="14">
        <v>1.5</v>
      </c>
      <c r="P522" s="20"/>
      <c r="AH522" s="16">
        <f t="shared" si="188"/>
        <v>1.5</v>
      </c>
      <c r="AI522" s="17">
        <f t="shared" si="189"/>
        <v>1.5</v>
      </c>
      <c r="AJ522" s="17">
        <f t="shared" si="190"/>
        <v>0</v>
      </c>
      <c r="AK522" s="17">
        <f t="shared" si="172"/>
        <v>0</v>
      </c>
      <c r="AL522" s="17">
        <f t="shared" si="173"/>
        <v>0</v>
      </c>
      <c r="AM522" s="17">
        <f t="shared" si="174"/>
        <v>0</v>
      </c>
      <c r="AN522" s="17">
        <f t="shared" si="175"/>
        <v>0</v>
      </c>
      <c r="AO522" s="17">
        <f t="shared" si="176"/>
        <v>0</v>
      </c>
      <c r="AP522" s="17">
        <f t="shared" si="177"/>
        <v>0</v>
      </c>
      <c r="AQ522" s="17">
        <f t="shared" si="178"/>
        <v>0</v>
      </c>
      <c r="AR522" s="17">
        <f t="shared" si="179"/>
        <v>0</v>
      </c>
      <c r="AS522" s="17">
        <f t="shared" si="180"/>
        <v>0</v>
      </c>
      <c r="AT522" s="17">
        <f t="shared" si="181"/>
        <v>0</v>
      </c>
      <c r="AU522" s="17">
        <f t="shared" si="182"/>
        <v>0</v>
      </c>
      <c r="AV522" s="17">
        <f t="shared" si="183"/>
        <v>0</v>
      </c>
      <c r="AW522" s="17">
        <f t="shared" si="184"/>
        <v>0</v>
      </c>
      <c r="AX522" s="17">
        <f t="shared" si="185"/>
        <v>0</v>
      </c>
      <c r="AY522" s="17">
        <f t="shared" si="186"/>
        <v>0</v>
      </c>
      <c r="AZ522" s="17">
        <f t="shared" si="187"/>
        <v>0</v>
      </c>
    </row>
    <row r="523" spans="1:52" x14ac:dyDescent="0.25">
      <c r="A523" s="63">
        <v>21874</v>
      </c>
      <c r="B523" s="15">
        <v>44645</v>
      </c>
      <c r="C523" t="s">
        <v>62</v>
      </c>
      <c r="D523" t="s">
        <v>429</v>
      </c>
      <c r="E523" t="s">
        <v>63</v>
      </c>
      <c r="F523" t="s">
        <v>575</v>
      </c>
      <c r="G523" t="s">
        <v>484</v>
      </c>
      <c r="H523" s="64" t="s">
        <v>871</v>
      </c>
      <c r="I523" t="s">
        <v>67</v>
      </c>
      <c r="J523" s="14">
        <v>38</v>
      </c>
      <c r="K523" s="14" t="s">
        <v>63</v>
      </c>
      <c r="L523" t="s">
        <v>3</v>
      </c>
      <c r="M523" s="14">
        <v>4.18</v>
      </c>
      <c r="N523" s="14">
        <v>5.82</v>
      </c>
      <c r="P523" s="20"/>
      <c r="AH523" s="16">
        <f t="shared" si="188"/>
        <v>4.18</v>
      </c>
      <c r="AI523" s="17">
        <f t="shared" si="189"/>
        <v>4.18</v>
      </c>
      <c r="AJ523" s="17">
        <f t="shared" si="190"/>
        <v>0</v>
      </c>
      <c r="AK523" s="17">
        <f t="shared" si="172"/>
        <v>0</v>
      </c>
      <c r="AL523" s="17">
        <f t="shared" si="173"/>
        <v>0</v>
      </c>
      <c r="AM523" s="17">
        <f t="shared" si="174"/>
        <v>0</v>
      </c>
      <c r="AN523" s="17">
        <f t="shared" si="175"/>
        <v>0</v>
      </c>
      <c r="AO523" s="17">
        <f t="shared" si="176"/>
        <v>0</v>
      </c>
      <c r="AP523" s="17">
        <f t="shared" si="177"/>
        <v>0</v>
      </c>
      <c r="AQ523" s="17">
        <f t="shared" si="178"/>
        <v>0</v>
      </c>
      <c r="AR523" s="17">
        <f t="shared" si="179"/>
        <v>0</v>
      </c>
      <c r="AS523" s="17">
        <f t="shared" si="180"/>
        <v>0</v>
      </c>
      <c r="AT523" s="17">
        <f t="shared" si="181"/>
        <v>0</v>
      </c>
      <c r="AU523" s="17">
        <f t="shared" si="182"/>
        <v>0</v>
      </c>
      <c r="AV523" s="17">
        <f t="shared" si="183"/>
        <v>0</v>
      </c>
      <c r="AW523" s="17">
        <f t="shared" si="184"/>
        <v>0</v>
      </c>
      <c r="AX523" s="17">
        <f t="shared" si="185"/>
        <v>0</v>
      </c>
      <c r="AY523" s="17">
        <f t="shared" si="186"/>
        <v>0</v>
      </c>
      <c r="AZ523" s="17">
        <f t="shared" si="187"/>
        <v>0</v>
      </c>
    </row>
    <row r="524" spans="1:52" x14ac:dyDescent="0.25">
      <c r="A524" s="63">
        <v>21875</v>
      </c>
      <c r="B524" s="15">
        <v>44645</v>
      </c>
      <c r="C524" t="s">
        <v>62</v>
      </c>
      <c r="D524" t="s">
        <v>429</v>
      </c>
      <c r="E524" t="s">
        <v>63</v>
      </c>
      <c r="F524" t="s">
        <v>558</v>
      </c>
      <c r="G524" t="s">
        <v>435</v>
      </c>
      <c r="H524" s="64" t="s">
        <v>942</v>
      </c>
      <c r="I524" t="s">
        <v>67</v>
      </c>
      <c r="J524" s="14">
        <v>24</v>
      </c>
      <c r="K524" s="14" t="s">
        <v>439</v>
      </c>
      <c r="L524" t="s">
        <v>5</v>
      </c>
      <c r="M524" s="14">
        <v>3</v>
      </c>
      <c r="N524" s="14">
        <v>3</v>
      </c>
      <c r="P524" s="20"/>
      <c r="AH524" s="16">
        <f t="shared" si="188"/>
        <v>3</v>
      </c>
      <c r="AI524" s="17">
        <f t="shared" si="189"/>
        <v>3</v>
      </c>
      <c r="AJ524" s="17">
        <f t="shared" si="190"/>
        <v>0</v>
      </c>
      <c r="AK524" s="17">
        <f t="shared" si="172"/>
        <v>0</v>
      </c>
      <c r="AL524" s="17">
        <f t="shared" si="173"/>
        <v>0</v>
      </c>
      <c r="AM524" s="17">
        <f t="shared" si="174"/>
        <v>0</v>
      </c>
      <c r="AN524" s="17">
        <f t="shared" si="175"/>
        <v>0</v>
      </c>
      <c r="AO524" s="17">
        <f t="shared" si="176"/>
        <v>0</v>
      </c>
      <c r="AP524" s="17">
        <f t="shared" si="177"/>
        <v>0</v>
      </c>
      <c r="AQ524" s="17">
        <f t="shared" si="178"/>
        <v>0</v>
      </c>
      <c r="AR524" s="17">
        <f t="shared" si="179"/>
        <v>0</v>
      </c>
      <c r="AS524" s="17">
        <f t="shared" si="180"/>
        <v>0</v>
      </c>
      <c r="AT524" s="17">
        <f t="shared" si="181"/>
        <v>0</v>
      </c>
      <c r="AU524" s="17">
        <f t="shared" si="182"/>
        <v>0</v>
      </c>
      <c r="AV524" s="17">
        <f t="shared" si="183"/>
        <v>0</v>
      </c>
      <c r="AW524" s="17">
        <f t="shared" si="184"/>
        <v>0</v>
      </c>
      <c r="AX524" s="17">
        <f t="shared" si="185"/>
        <v>0</v>
      </c>
      <c r="AY524" s="17">
        <f t="shared" si="186"/>
        <v>0</v>
      </c>
      <c r="AZ524" s="17">
        <f t="shared" si="187"/>
        <v>0</v>
      </c>
    </row>
    <row r="525" spans="1:52" x14ac:dyDescent="0.25">
      <c r="A525" s="63">
        <v>21879</v>
      </c>
      <c r="B525" s="15">
        <v>44645</v>
      </c>
      <c r="C525" t="s">
        <v>62</v>
      </c>
      <c r="D525" t="s">
        <v>429</v>
      </c>
      <c r="E525" t="s">
        <v>63</v>
      </c>
      <c r="F525" t="s">
        <v>558</v>
      </c>
      <c r="G525" t="s">
        <v>508</v>
      </c>
      <c r="H525" s="64" t="s">
        <v>928</v>
      </c>
      <c r="I525" t="s">
        <v>67</v>
      </c>
      <c r="J525" s="14">
        <v>18</v>
      </c>
      <c r="K525" s="14" t="s">
        <v>63</v>
      </c>
      <c r="L525" t="s">
        <v>3</v>
      </c>
      <c r="M525" s="14">
        <v>1.98</v>
      </c>
      <c r="N525" s="14">
        <v>3.02</v>
      </c>
      <c r="P525" s="20"/>
      <c r="AH525" s="16">
        <f t="shared" si="188"/>
        <v>1.98</v>
      </c>
      <c r="AI525" s="17">
        <f t="shared" si="189"/>
        <v>1.98</v>
      </c>
      <c r="AJ525" s="17">
        <f t="shared" si="190"/>
        <v>0</v>
      </c>
      <c r="AK525" s="17">
        <f t="shared" si="172"/>
        <v>0</v>
      </c>
      <c r="AL525" s="17">
        <f t="shared" si="173"/>
        <v>0</v>
      </c>
      <c r="AM525" s="17">
        <f t="shared" si="174"/>
        <v>0</v>
      </c>
      <c r="AN525" s="17">
        <f t="shared" si="175"/>
        <v>0</v>
      </c>
      <c r="AO525" s="17">
        <f t="shared" si="176"/>
        <v>0</v>
      </c>
      <c r="AP525" s="17">
        <f t="shared" si="177"/>
        <v>0</v>
      </c>
      <c r="AQ525" s="17">
        <f t="shared" si="178"/>
        <v>0</v>
      </c>
      <c r="AR525" s="17">
        <f t="shared" si="179"/>
        <v>0</v>
      </c>
      <c r="AS525" s="17">
        <f t="shared" si="180"/>
        <v>0</v>
      </c>
      <c r="AT525" s="17">
        <f t="shared" si="181"/>
        <v>0</v>
      </c>
      <c r="AU525" s="17">
        <f t="shared" si="182"/>
        <v>0</v>
      </c>
      <c r="AV525" s="17">
        <f t="shared" si="183"/>
        <v>0</v>
      </c>
      <c r="AW525" s="17">
        <f t="shared" si="184"/>
        <v>0</v>
      </c>
      <c r="AX525" s="17">
        <f t="shared" si="185"/>
        <v>0</v>
      </c>
      <c r="AY525" s="17">
        <f t="shared" si="186"/>
        <v>0</v>
      </c>
      <c r="AZ525" s="17">
        <f t="shared" si="187"/>
        <v>0</v>
      </c>
    </row>
    <row r="526" spans="1:52" x14ac:dyDescent="0.25">
      <c r="A526" s="63">
        <v>21893</v>
      </c>
      <c r="B526" s="15">
        <v>44654</v>
      </c>
      <c r="C526" t="s">
        <v>62</v>
      </c>
      <c r="D526" t="s">
        <v>575</v>
      </c>
      <c r="E526" t="s">
        <v>63</v>
      </c>
      <c r="F526" t="s">
        <v>429</v>
      </c>
      <c r="G526" t="s">
        <v>484</v>
      </c>
      <c r="H526" s="64" t="s">
        <v>871</v>
      </c>
      <c r="I526" t="s">
        <v>67</v>
      </c>
      <c r="J526" s="14">
        <v>38</v>
      </c>
      <c r="K526" s="14" t="s">
        <v>63</v>
      </c>
      <c r="L526" t="s">
        <v>3</v>
      </c>
      <c r="M526" s="14">
        <v>4.18</v>
      </c>
      <c r="N526" s="14">
        <v>5.82</v>
      </c>
      <c r="P526" s="20"/>
      <c r="AH526" s="16">
        <f t="shared" si="188"/>
        <v>5.82</v>
      </c>
      <c r="AI526" s="17">
        <f t="shared" si="189"/>
        <v>0</v>
      </c>
      <c r="AJ526" s="17">
        <f t="shared" si="190"/>
        <v>5.82</v>
      </c>
      <c r="AK526" s="17">
        <f t="shared" si="172"/>
        <v>0</v>
      </c>
      <c r="AL526" s="17">
        <f t="shared" si="173"/>
        <v>0</v>
      </c>
      <c r="AM526" s="17">
        <f t="shared" si="174"/>
        <v>0</v>
      </c>
      <c r="AN526" s="17">
        <f t="shared" si="175"/>
        <v>0</v>
      </c>
      <c r="AO526" s="17">
        <f t="shared" si="176"/>
        <v>0</v>
      </c>
      <c r="AP526" s="17">
        <f t="shared" si="177"/>
        <v>0</v>
      </c>
      <c r="AQ526" s="17">
        <f t="shared" si="178"/>
        <v>0</v>
      </c>
      <c r="AR526" s="17">
        <f t="shared" si="179"/>
        <v>0</v>
      </c>
      <c r="AS526" s="17">
        <f t="shared" si="180"/>
        <v>0</v>
      </c>
      <c r="AT526" s="17">
        <f t="shared" si="181"/>
        <v>0</v>
      </c>
      <c r="AU526" s="17">
        <f t="shared" si="182"/>
        <v>0</v>
      </c>
      <c r="AV526" s="17">
        <f t="shared" si="183"/>
        <v>0</v>
      </c>
      <c r="AW526" s="17">
        <f t="shared" si="184"/>
        <v>0</v>
      </c>
      <c r="AX526" s="17">
        <f t="shared" si="185"/>
        <v>0</v>
      </c>
      <c r="AY526" s="17">
        <f t="shared" si="186"/>
        <v>0</v>
      </c>
      <c r="AZ526" s="17">
        <f t="shared" si="187"/>
        <v>0</v>
      </c>
    </row>
    <row r="527" spans="1:52" x14ac:dyDescent="0.25">
      <c r="A527" s="63">
        <v>21955</v>
      </c>
      <c r="B527" s="15">
        <v>44684</v>
      </c>
      <c r="C527" t="s">
        <v>62</v>
      </c>
      <c r="D527" t="s">
        <v>582</v>
      </c>
      <c r="E527" t="s">
        <v>63</v>
      </c>
      <c r="F527" t="s">
        <v>429</v>
      </c>
      <c r="G527" t="s">
        <v>581</v>
      </c>
      <c r="H527" s="64" t="s">
        <v>831</v>
      </c>
      <c r="I527" t="s">
        <v>67</v>
      </c>
      <c r="J527" s="14">
        <v>36</v>
      </c>
      <c r="K527" s="14" t="s">
        <v>62</v>
      </c>
      <c r="L527" t="s">
        <v>3</v>
      </c>
      <c r="M527" s="14">
        <v>5.54</v>
      </c>
      <c r="N527" s="14">
        <v>3.96</v>
      </c>
      <c r="P527" s="20"/>
      <c r="AH527" s="16">
        <f t="shared" si="188"/>
        <v>3.96</v>
      </c>
      <c r="AI527" s="17">
        <f t="shared" si="189"/>
        <v>0</v>
      </c>
      <c r="AJ527" s="17">
        <f t="shared" si="190"/>
        <v>3.96</v>
      </c>
      <c r="AK527" s="17">
        <f t="shared" si="172"/>
        <v>0</v>
      </c>
      <c r="AL527" s="17">
        <f t="shared" si="173"/>
        <v>0</v>
      </c>
      <c r="AM527" s="17">
        <f t="shared" si="174"/>
        <v>0</v>
      </c>
      <c r="AN527" s="17">
        <f t="shared" si="175"/>
        <v>0</v>
      </c>
      <c r="AO527" s="17">
        <f t="shared" si="176"/>
        <v>0</v>
      </c>
      <c r="AP527" s="17">
        <f t="shared" si="177"/>
        <v>0</v>
      </c>
      <c r="AQ527" s="17">
        <f t="shared" si="178"/>
        <v>0</v>
      </c>
      <c r="AR527" s="17">
        <f t="shared" si="179"/>
        <v>0</v>
      </c>
      <c r="AS527" s="17">
        <f t="shared" si="180"/>
        <v>0</v>
      </c>
      <c r="AT527" s="17">
        <f t="shared" si="181"/>
        <v>0</v>
      </c>
      <c r="AU527" s="17">
        <f t="shared" si="182"/>
        <v>0</v>
      </c>
      <c r="AV527" s="17">
        <f t="shared" si="183"/>
        <v>0</v>
      </c>
      <c r="AW527" s="17">
        <f t="shared" si="184"/>
        <v>0</v>
      </c>
      <c r="AX527" s="17">
        <f t="shared" si="185"/>
        <v>0</v>
      </c>
      <c r="AY527" s="17">
        <f t="shared" si="186"/>
        <v>0</v>
      </c>
      <c r="AZ527" s="17">
        <f t="shared" si="187"/>
        <v>0</v>
      </c>
    </row>
    <row r="528" spans="1:52" x14ac:dyDescent="0.25">
      <c r="A528" s="63">
        <v>22009</v>
      </c>
      <c r="B528" s="15">
        <v>44716</v>
      </c>
      <c r="C528" t="s">
        <v>62</v>
      </c>
      <c r="D528" t="s">
        <v>749</v>
      </c>
      <c r="E528" t="s">
        <v>63</v>
      </c>
      <c r="F528" t="s">
        <v>429</v>
      </c>
      <c r="G528" t="s">
        <v>438</v>
      </c>
      <c r="H528" s="64" t="s">
        <v>877</v>
      </c>
      <c r="I528" t="s">
        <v>64</v>
      </c>
      <c r="J528" s="14">
        <v>6</v>
      </c>
      <c r="K528" s="14" t="s">
        <v>439</v>
      </c>
      <c r="L528" t="s">
        <v>5</v>
      </c>
      <c r="M528" s="14">
        <v>30</v>
      </c>
      <c r="N528" s="14">
        <v>10</v>
      </c>
      <c r="P528" s="20"/>
      <c r="AH528" s="16">
        <f t="shared" si="188"/>
        <v>10</v>
      </c>
      <c r="AI528" s="17">
        <f t="shared" si="189"/>
        <v>0</v>
      </c>
      <c r="AJ528" s="17">
        <f t="shared" si="190"/>
        <v>10</v>
      </c>
      <c r="AK528" s="17">
        <f t="shared" ref="AK528:AK559" si="191">SUMIFS(M528,P528,"*"&amp;$BB$1&amp;"*",O528,"CSA")</f>
        <v>0</v>
      </c>
      <c r="AL528" s="17">
        <f t="shared" ref="AL528:AL559" si="192">SUMIFS(N528,P528,"*"&amp;$BB$1&amp;"*",O528,"USA")</f>
        <v>0</v>
      </c>
      <c r="AM528" s="17">
        <f t="shared" ref="AM528:AM559" si="193">SUMIFS(M528,R528,"*"&amp;$BB$1&amp;"*",Q528,"CSA")</f>
        <v>0</v>
      </c>
      <c r="AN528" s="17">
        <f t="shared" ref="AN528:AN559" si="194">SUMIFS(N528,R528,"*"&amp;$BB$1&amp;"*",Q528,"USA")</f>
        <v>0</v>
      </c>
      <c r="AO528" s="17">
        <f t="shared" ref="AO528:AO559" si="195">SUMIFS(M528,T528,"*"&amp;$BB$1&amp;"*",S528,"CSA")</f>
        <v>0</v>
      </c>
      <c r="AP528" s="17">
        <f t="shared" ref="AP528:AP559" si="196">SUMIFS(N528,T528,"*"&amp;$BB$1&amp;"*",S528,"USA")</f>
        <v>0</v>
      </c>
      <c r="AQ528" s="17">
        <f t="shared" ref="AQ528:AQ559" si="197">SUMIFS(M528,V528,"*"&amp;$BB$1&amp;"*",U528,"CSA")</f>
        <v>0</v>
      </c>
      <c r="AR528" s="17">
        <f t="shared" ref="AR528:AR559" si="198">SUMIFS(N528,V528,"*"&amp;$BB$1&amp;"*",U528,"USA")</f>
        <v>0</v>
      </c>
      <c r="AS528" s="17">
        <f t="shared" ref="AS528:AS559" si="199">SUMIFS(M528,X528,"*"&amp;$BB$1&amp;"*",W528,"CSA")</f>
        <v>0</v>
      </c>
      <c r="AT528" s="17">
        <f t="shared" ref="AT528:AT559" si="200">SUMIFS(N528,X528,"*"&amp;$BB$1&amp;"*",W528,"USA")</f>
        <v>0</v>
      </c>
      <c r="AU528" s="17">
        <f t="shared" ref="AU528:AU559" si="201">SUMIFS(M528,Z528,"*"&amp;$BB$1&amp;"*",Y528,"CSA")</f>
        <v>0</v>
      </c>
      <c r="AV528" s="17">
        <f t="shared" ref="AV528:AV559" si="202">SUMIFS(N528,Z528,"*"&amp;$BB$1&amp;"*",Y528,"USA")</f>
        <v>0</v>
      </c>
      <c r="AW528" s="17">
        <f t="shared" ref="AW528:AW559" si="203">SUMIFS(M528,AB528,"*"&amp;$BB$1&amp;"*",AA528,"CSA")</f>
        <v>0</v>
      </c>
      <c r="AX528" s="17">
        <f t="shared" ref="AX528:AX559" si="204">SUMIFS(N528,AB528,"*"&amp;$BB$1&amp;"*",AA528,"USA")</f>
        <v>0</v>
      </c>
      <c r="AY528" s="17">
        <f t="shared" ref="AY528:AY559" si="205">SUMIFS(M528,AD528,"*"&amp;$BB$1&amp;"*",AC528,"CSA")</f>
        <v>0</v>
      </c>
      <c r="AZ528" s="17">
        <f t="shared" ref="AZ528:AZ559" si="206">SUMIFS(N528,AD528,"*"&amp;$BB$1&amp;"*",AC528,"USA")</f>
        <v>0</v>
      </c>
    </row>
    <row r="529" spans="1:52" x14ac:dyDescent="0.25">
      <c r="A529" s="63">
        <v>22027</v>
      </c>
      <c r="B529" s="15">
        <v>44726</v>
      </c>
      <c r="C529" t="s">
        <v>62</v>
      </c>
      <c r="D529" t="s">
        <v>587</v>
      </c>
      <c r="E529" t="s">
        <v>63</v>
      </c>
      <c r="F529" t="s">
        <v>429</v>
      </c>
      <c r="G529" t="s">
        <v>493</v>
      </c>
      <c r="H529" s="60" t="s">
        <v>588</v>
      </c>
      <c r="I529" t="s">
        <v>67</v>
      </c>
      <c r="J529" s="14">
        <v>32</v>
      </c>
      <c r="K529" s="14" t="s">
        <v>62</v>
      </c>
      <c r="L529" t="s">
        <v>3</v>
      </c>
      <c r="M529" s="14">
        <v>4.9800000000000004</v>
      </c>
      <c r="N529" s="14">
        <v>3.52</v>
      </c>
      <c r="P529" s="20"/>
      <c r="AH529" s="16">
        <f t="shared" si="188"/>
        <v>3.52</v>
      </c>
      <c r="AI529" s="17">
        <f t="shared" si="189"/>
        <v>0</v>
      </c>
      <c r="AJ529" s="17">
        <f t="shared" si="190"/>
        <v>3.52</v>
      </c>
      <c r="AK529" s="17">
        <f t="shared" si="191"/>
        <v>0</v>
      </c>
      <c r="AL529" s="17">
        <f t="shared" si="192"/>
        <v>0</v>
      </c>
      <c r="AM529" s="17">
        <f t="shared" si="193"/>
        <v>0</v>
      </c>
      <c r="AN529" s="17">
        <f t="shared" si="194"/>
        <v>0</v>
      </c>
      <c r="AO529" s="17">
        <f t="shared" si="195"/>
        <v>0</v>
      </c>
      <c r="AP529" s="17">
        <f t="shared" si="196"/>
        <v>0</v>
      </c>
      <c r="AQ529" s="17">
        <f t="shared" si="197"/>
        <v>0</v>
      </c>
      <c r="AR529" s="17">
        <f t="shared" si="198"/>
        <v>0</v>
      </c>
      <c r="AS529" s="17">
        <f t="shared" si="199"/>
        <v>0</v>
      </c>
      <c r="AT529" s="17">
        <f t="shared" si="200"/>
        <v>0</v>
      </c>
      <c r="AU529" s="17">
        <f t="shared" si="201"/>
        <v>0</v>
      </c>
      <c r="AV529" s="17">
        <f t="shared" si="202"/>
        <v>0</v>
      </c>
      <c r="AW529" s="17">
        <f t="shared" si="203"/>
        <v>0</v>
      </c>
      <c r="AX529" s="17">
        <f t="shared" si="204"/>
        <v>0</v>
      </c>
      <c r="AY529" s="17">
        <f t="shared" si="205"/>
        <v>0</v>
      </c>
      <c r="AZ529" s="17">
        <f t="shared" si="206"/>
        <v>0</v>
      </c>
    </row>
    <row r="530" spans="1:52" x14ac:dyDescent="0.25">
      <c r="A530" s="63">
        <v>22028</v>
      </c>
      <c r="B530" s="15">
        <v>44726</v>
      </c>
      <c r="C530" t="s">
        <v>62</v>
      </c>
      <c r="D530" t="s">
        <v>429</v>
      </c>
      <c r="E530" t="s">
        <v>63</v>
      </c>
      <c r="F530" t="s">
        <v>587</v>
      </c>
      <c r="G530" t="s">
        <v>493</v>
      </c>
      <c r="H530" s="60" t="s">
        <v>588</v>
      </c>
      <c r="I530" t="s">
        <v>67</v>
      </c>
      <c r="J530" s="14">
        <v>27</v>
      </c>
      <c r="K530" s="14" t="s">
        <v>439</v>
      </c>
      <c r="L530" t="s">
        <v>5</v>
      </c>
      <c r="M530" s="14">
        <v>3.375</v>
      </c>
      <c r="N530" s="14">
        <v>3.375</v>
      </c>
      <c r="P530" s="20"/>
      <c r="AH530" s="16">
        <f t="shared" si="188"/>
        <v>3.375</v>
      </c>
      <c r="AI530" s="17">
        <f t="shared" si="189"/>
        <v>3.375</v>
      </c>
      <c r="AJ530" s="17">
        <f t="shared" si="190"/>
        <v>0</v>
      </c>
      <c r="AK530" s="17">
        <f t="shared" si="191"/>
        <v>0</v>
      </c>
      <c r="AL530" s="17">
        <f t="shared" si="192"/>
        <v>0</v>
      </c>
      <c r="AM530" s="17">
        <f t="shared" si="193"/>
        <v>0</v>
      </c>
      <c r="AN530" s="17">
        <f t="shared" si="194"/>
        <v>0</v>
      </c>
      <c r="AO530" s="17">
        <f t="shared" si="195"/>
        <v>0</v>
      </c>
      <c r="AP530" s="17">
        <f t="shared" si="196"/>
        <v>0</v>
      </c>
      <c r="AQ530" s="17">
        <f t="shared" si="197"/>
        <v>0</v>
      </c>
      <c r="AR530" s="17">
        <f t="shared" si="198"/>
        <v>0</v>
      </c>
      <c r="AS530" s="17">
        <f t="shared" si="199"/>
        <v>0</v>
      </c>
      <c r="AT530" s="17">
        <f t="shared" si="200"/>
        <v>0</v>
      </c>
      <c r="AU530" s="17">
        <f t="shared" si="201"/>
        <v>0</v>
      </c>
      <c r="AV530" s="17">
        <f t="shared" si="202"/>
        <v>0</v>
      </c>
      <c r="AW530" s="17">
        <f t="shared" si="203"/>
        <v>0</v>
      </c>
      <c r="AX530" s="17">
        <f t="shared" si="204"/>
        <v>0</v>
      </c>
      <c r="AY530" s="17">
        <f t="shared" si="205"/>
        <v>0</v>
      </c>
      <c r="AZ530" s="17">
        <f t="shared" si="206"/>
        <v>0</v>
      </c>
    </row>
    <row r="531" spans="1:52" x14ac:dyDescent="0.25">
      <c r="A531" s="63">
        <v>22061</v>
      </c>
      <c r="B531" s="15">
        <v>44745</v>
      </c>
      <c r="C531" t="s">
        <v>62</v>
      </c>
      <c r="D531" t="s">
        <v>750</v>
      </c>
      <c r="E531" t="s">
        <v>63</v>
      </c>
      <c r="F531" t="s">
        <v>429</v>
      </c>
      <c r="G531" t="s">
        <v>459</v>
      </c>
      <c r="H531" s="64" t="s">
        <v>996</v>
      </c>
      <c r="I531" t="s">
        <v>64</v>
      </c>
      <c r="J531" s="14">
        <v>10</v>
      </c>
      <c r="K531" s="14" t="s">
        <v>62</v>
      </c>
      <c r="L531" t="s">
        <v>3</v>
      </c>
      <c r="M531" s="14">
        <v>30</v>
      </c>
      <c r="N531" s="14">
        <v>10</v>
      </c>
      <c r="P531" s="20"/>
      <c r="AH531" s="16">
        <f t="shared" si="188"/>
        <v>10</v>
      </c>
      <c r="AI531" s="17">
        <f t="shared" si="189"/>
        <v>0</v>
      </c>
      <c r="AJ531" s="17">
        <f t="shared" si="190"/>
        <v>10</v>
      </c>
      <c r="AK531" s="17">
        <f t="shared" si="191"/>
        <v>0</v>
      </c>
      <c r="AL531" s="17">
        <f t="shared" si="192"/>
        <v>0</v>
      </c>
      <c r="AM531" s="17">
        <f t="shared" si="193"/>
        <v>0</v>
      </c>
      <c r="AN531" s="17">
        <f t="shared" si="194"/>
        <v>0</v>
      </c>
      <c r="AO531" s="17">
        <f t="shared" si="195"/>
        <v>0</v>
      </c>
      <c r="AP531" s="17">
        <f t="shared" si="196"/>
        <v>0</v>
      </c>
      <c r="AQ531" s="17">
        <f t="shared" si="197"/>
        <v>0</v>
      </c>
      <c r="AR531" s="17">
        <f t="shared" si="198"/>
        <v>0</v>
      </c>
      <c r="AS531" s="17">
        <f t="shared" si="199"/>
        <v>0</v>
      </c>
      <c r="AT531" s="17">
        <f t="shared" si="200"/>
        <v>0</v>
      </c>
      <c r="AU531" s="17">
        <f t="shared" si="201"/>
        <v>0</v>
      </c>
      <c r="AV531" s="17">
        <f t="shared" si="202"/>
        <v>0</v>
      </c>
      <c r="AW531" s="17">
        <f t="shared" si="203"/>
        <v>0</v>
      </c>
      <c r="AX531" s="17">
        <f t="shared" si="204"/>
        <v>0</v>
      </c>
      <c r="AY531" s="17">
        <f t="shared" si="205"/>
        <v>0</v>
      </c>
      <c r="AZ531" s="17">
        <f t="shared" si="206"/>
        <v>0</v>
      </c>
    </row>
    <row r="532" spans="1:52" x14ac:dyDescent="0.25">
      <c r="A532" s="63">
        <v>22188</v>
      </c>
      <c r="B532" s="15">
        <v>44768</v>
      </c>
      <c r="C532" t="s">
        <v>62</v>
      </c>
      <c r="D532" t="s">
        <v>429</v>
      </c>
      <c r="E532" t="s">
        <v>63</v>
      </c>
      <c r="F532" t="s">
        <v>582</v>
      </c>
      <c r="G532" t="s">
        <v>581</v>
      </c>
      <c r="H532" s="64" t="s">
        <v>943</v>
      </c>
      <c r="I532" t="s">
        <v>67</v>
      </c>
      <c r="J532" s="14">
        <v>18</v>
      </c>
      <c r="K532" s="14" t="s">
        <v>439</v>
      </c>
      <c r="L532" t="s">
        <v>5</v>
      </c>
      <c r="M532" s="14">
        <v>2.25</v>
      </c>
      <c r="N532" s="14">
        <v>2.25</v>
      </c>
      <c r="P532" s="20"/>
      <c r="AH532" s="16">
        <f t="shared" si="188"/>
        <v>2.25</v>
      </c>
      <c r="AI532" s="17">
        <f t="shared" si="189"/>
        <v>2.25</v>
      </c>
      <c r="AJ532" s="17">
        <f t="shared" si="190"/>
        <v>0</v>
      </c>
      <c r="AK532" s="17">
        <f t="shared" si="191"/>
        <v>0</v>
      </c>
      <c r="AL532" s="17">
        <f t="shared" si="192"/>
        <v>0</v>
      </c>
      <c r="AM532" s="17">
        <f t="shared" si="193"/>
        <v>0</v>
      </c>
      <c r="AN532" s="17">
        <f t="shared" si="194"/>
        <v>0</v>
      </c>
      <c r="AO532" s="17">
        <f t="shared" si="195"/>
        <v>0</v>
      </c>
      <c r="AP532" s="17">
        <f t="shared" si="196"/>
        <v>0</v>
      </c>
      <c r="AQ532" s="17">
        <f t="shared" si="197"/>
        <v>0</v>
      </c>
      <c r="AR532" s="17">
        <f t="shared" si="198"/>
        <v>0</v>
      </c>
      <c r="AS532" s="17">
        <f t="shared" si="199"/>
        <v>0</v>
      </c>
      <c r="AT532" s="17">
        <f t="shared" si="200"/>
        <v>0</v>
      </c>
      <c r="AU532" s="17">
        <f t="shared" si="201"/>
        <v>0</v>
      </c>
      <c r="AV532" s="17">
        <f t="shared" si="202"/>
        <v>0</v>
      </c>
      <c r="AW532" s="17">
        <f t="shared" si="203"/>
        <v>0</v>
      </c>
      <c r="AX532" s="17">
        <f t="shared" si="204"/>
        <v>0</v>
      </c>
      <c r="AY532" s="17">
        <f t="shared" si="205"/>
        <v>0</v>
      </c>
      <c r="AZ532" s="17">
        <f t="shared" si="206"/>
        <v>0</v>
      </c>
    </row>
    <row r="533" spans="1:52" x14ac:dyDescent="0.25">
      <c r="A533" s="63">
        <v>22192</v>
      </c>
      <c r="B533" s="15">
        <v>44770</v>
      </c>
      <c r="C533" t="s">
        <v>62</v>
      </c>
      <c r="D533" t="s">
        <v>429</v>
      </c>
      <c r="E533" t="s">
        <v>63</v>
      </c>
      <c r="F533" t="s">
        <v>570</v>
      </c>
      <c r="G533" t="s">
        <v>438</v>
      </c>
      <c r="H533" s="65" t="s">
        <v>944</v>
      </c>
      <c r="I533" t="s">
        <v>68</v>
      </c>
      <c r="J533" s="14">
        <v>63</v>
      </c>
      <c r="K533" s="14" t="s">
        <v>63</v>
      </c>
      <c r="L533" t="s">
        <v>3</v>
      </c>
      <c r="M533" s="14">
        <v>13.86</v>
      </c>
      <c r="N533" s="14">
        <v>18.64</v>
      </c>
      <c r="P533" s="20"/>
      <c r="AH533" s="16">
        <f t="shared" si="188"/>
        <v>13.86</v>
      </c>
      <c r="AI533" s="17">
        <f t="shared" si="189"/>
        <v>13.86</v>
      </c>
      <c r="AJ533" s="17">
        <f t="shared" si="190"/>
        <v>0</v>
      </c>
      <c r="AK533" s="17">
        <f t="shared" si="191"/>
        <v>0</v>
      </c>
      <c r="AL533" s="17">
        <f t="shared" si="192"/>
        <v>0</v>
      </c>
      <c r="AM533" s="17">
        <f t="shared" si="193"/>
        <v>0</v>
      </c>
      <c r="AN533" s="17">
        <f t="shared" si="194"/>
        <v>0</v>
      </c>
      <c r="AO533" s="17">
        <f t="shared" si="195"/>
        <v>0</v>
      </c>
      <c r="AP533" s="17">
        <f t="shared" si="196"/>
        <v>0</v>
      </c>
      <c r="AQ533" s="17">
        <f t="shared" si="197"/>
        <v>0</v>
      </c>
      <c r="AR533" s="17">
        <f t="shared" si="198"/>
        <v>0</v>
      </c>
      <c r="AS533" s="17">
        <f t="shared" si="199"/>
        <v>0</v>
      </c>
      <c r="AT533" s="17">
        <f t="shared" si="200"/>
        <v>0</v>
      </c>
      <c r="AU533" s="17">
        <f t="shared" si="201"/>
        <v>0</v>
      </c>
      <c r="AV533" s="17">
        <f t="shared" si="202"/>
        <v>0</v>
      </c>
      <c r="AW533" s="17">
        <f t="shared" si="203"/>
        <v>0</v>
      </c>
      <c r="AX533" s="17">
        <f t="shared" si="204"/>
        <v>0</v>
      </c>
      <c r="AY533" s="17">
        <f t="shared" si="205"/>
        <v>0</v>
      </c>
      <c r="AZ533" s="17">
        <f t="shared" si="206"/>
        <v>0</v>
      </c>
    </row>
    <row r="534" spans="1:52" x14ac:dyDescent="0.25">
      <c r="A534" s="63">
        <v>22207</v>
      </c>
      <c r="B534" s="15">
        <v>44777</v>
      </c>
      <c r="C534" t="s">
        <v>62</v>
      </c>
      <c r="D534" t="s">
        <v>429</v>
      </c>
      <c r="E534" t="s">
        <v>63</v>
      </c>
      <c r="F534" t="s">
        <v>589</v>
      </c>
      <c r="G534" t="s">
        <v>438</v>
      </c>
      <c r="H534" s="64" t="s">
        <v>895</v>
      </c>
      <c r="I534" t="s">
        <v>67</v>
      </c>
      <c r="J534" s="14">
        <v>18</v>
      </c>
      <c r="K534" s="14" t="s">
        <v>439</v>
      </c>
      <c r="L534" t="s">
        <v>5</v>
      </c>
      <c r="M534" s="14">
        <v>2.25</v>
      </c>
      <c r="N534" s="14">
        <v>2.25</v>
      </c>
      <c r="P534" s="20"/>
      <c r="AH534" s="16">
        <f t="shared" si="188"/>
        <v>2.25</v>
      </c>
      <c r="AI534" s="17">
        <f t="shared" si="189"/>
        <v>2.25</v>
      </c>
      <c r="AJ534" s="17">
        <f t="shared" si="190"/>
        <v>0</v>
      </c>
      <c r="AK534" s="17">
        <f t="shared" si="191"/>
        <v>0</v>
      </c>
      <c r="AL534" s="17">
        <f t="shared" si="192"/>
        <v>0</v>
      </c>
      <c r="AM534" s="17">
        <f t="shared" si="193"/>
        <v>0</v>
      </c>
      <c r="AN534" s="17">
        <f t="shared" si="194"/>
        <v>0</v>
      </c>
      <c r="AO534" s="17">
        <f t="shared" si="195"/>
        <v>0</v>
      </c>
      <c r="AP534" s="17">
        <f t="shared" si="196"/>
        <v>0</v>
      </c>
      <c r="AQ534" s="17">
        <f t="shared" si="197"/>
        <v>0</v>
      </c>
      <c r="AR534" s="17">
        <f t="shared" si="198"/>
        <v>0</v>
      </c>
      <c r="AS534" s="17">
        <f t="shared" si="199"/>
        <v>0</v>
      </c>
      <c r="AT534" s="17">
        <f t="shared" si="200"/>
        <v>0</v>
      </c>
      <c r="AU534" s="17">
        <f t="shared" si="201"/>
        <v>0</v>
      </c>
      <c r="AV534" s="17">
        <f t="shared" si="202"/>
        <v>0</v>
      </c>
      <c r="AW534" s="17">
        <f t="shared" si="203"/>
        <v>0</v>
      </c>
      <c r="AX534" s="17">
        <f t="shared" si="204"/>
        <v>0</v>
      </c>
      <c r="AY534" s="17">
        <f t="shared" si="205"/>
        <v>0</v>
      </c>
      <c r="AZ534" s="17">
        <f t="shared" si="206"/>
        <v>0</v>
      </c>
    </row>
    <row r="535" spans="1:52" x14ac:dyDescent="0.25">
      <c r="A535" s="63">
        <v>22210</v>
      </c>
      <c r="B535" s="15">
        <v>44780</v>
      </c>
      <c r="C535" t="s">
        <v>62</v>
      </c>
      <c r="D535" t="s">
        <v>751</v>
      </c>
      <c r="E535" t="s">
        <v>63</v>
      </c>
      <c r="F535" t="s">
        <v>429</v>
      </c>
      <c r="G535" t="s">
        <v>438</v>
      </c>
      <c r="H535" s="65" t="s">
        <v>831</v>
      </c>
      <c r="I535" t="s">
        <v>67</v>
      </c>
      <c r="J535" s="14">
        <v>9</v>
      </c>
      <c r="K535" s="14" t="s">
        <v>62</v>
      </c>
      <c r="L535" t="s">
        <v>4</v>
      </c>
      <c r="M535" s="14">
        <v>1.67</v>
      </c>
      <c r="N535" s="14">
        <v>1.08</v>
      </c>
      <c r="P535" s="20"/>
      <c r="AH535" s="16">
        <f t="shared" si="188"/>
        <v>1.08</v>
      </c>
      <c r="AI535" s="17">
        <f t="shared" si="189"/>
        <v>0</v>
      </c>
      <c r="AJ535" s="17">
        <f t="shared" si="190"/>
        <v>1.08</v>
      </c>
      <c r="AK535" s="17">
        <f t="shared" si="191"/>
        <v>0</v>
      </c>
      <c r="AL535" s="17">
        <f t="shared" si="192"/>
        <v>0</v>
      </c>
      <c r="AM535" s="17">
        <f t="shared" si="193"/>
        <v>0</v>
      </c>
      <c r="AN535" s="17">
        <f t="shared" si="194"/>
        <v>0</v>
      </c>
      <c r="AO535" s="17">
        <f t="shared" si="195"/>
        <v>0</v>
      </c>
      <c r="AP535" s="17">
        <f t="shared" si="196"/>
        <v>0</v>
      </c>
      <c r="AQ535" s="17">
        <f t="shared" si="197"/>
        <v>0</v>
      </c>
      <c r="AR535" s="17">
        <f t="shared" si="198"/>
        <v>0</v>
      </c>
      <c r="AS535" s="17">
        <f t="shared" si="199"/>
        <v>0</v>
      </c>
      <c r="AT535" s="17">
        <f t="shared" si="200"/>
        <v>0</v>
      </c>
      <c r="AU535" s="17">
        <f t="shared" si="201"/>
        <v>0</v>
      </c>
      <c r="AV535" s="17">
        <f t="shared" si="202"/>
        <v>0</v>
      </c>
      <c r="AW535" s="17">
        <f t="shared" si="203"/>
        <v>0</v>
      </c>
      <c r="AX535" s="17">
        <f t="shared" si="204"/>
        <v>0</v>
      </c>
      <c r="AY535" s="17">
        <f t="shared" si="205"/>
        <v>0</v>
      </c>
      <c r="AZ535" s="17">
        <f t="shared" si="206"/>
        <v>0</v>
      </c>
    </row>
    <row r="536" spans="1:52" x14ac:dyDescent="0.25">
      <c r="A536" s="63">
        <v>22213</v>
      </c>
      <c r="B536" s="15">
        <v>44782</v>
      </c>
      <c r="C536" t="s">
        <v>62</v>
      </c>
      <c r="D536" t="s">
        <v>752</v>
      </c>
      <c r="E536" t="s">
        <v>63</v>
      </c>
      <c r="F536" t="s">
        <v>429</v>
      </c>
      <c r="G536" t="s">
        <v>438</v>
      </c>
      <c r="H536" s="65" t="s">
        <v>831</v>
      </c>
      <c r="I536" t="s">
        <v>64</v>
      </c>
      <c r="J536" s="14">
        <v>8</v>
      </c>
      <c r="K536" s="14" t="s">
        <v>439</v>
      </c>
      <c r="L536" t="s">
        <v>5</v>
      </c>
      <c r="M536" s="14">
        <v>30</v>
      </c>
      <c r="N536" s="14">
        <v>10</v>
      </c>
      <c r="P536" s="20"/>
      <c r="AH536" s="16">
        <f t="shared" si="188"/>
        <v>10</v>
      </c>
      <c r="AI536" s="17">
        <f t="shared" si="189"/>
        <v>0</v>
      </c>
      <c r="AJ536" s="17">
        <f t="shared" si="190"/>
        <v>10</v>
      </c>
      <c r="AK536" s="17">
        <f t="shared" si="191"/>
        <v>0</v>
      </c>
      <c r="AL536" s="17">
        <f t="shared" si="192"/>
        <v>0</v>
      </c>
      <c r="AM536" s="17">
        <f t="shared" si="193"/>
        <v>0</v>
      </c>
      <c r="AN536" s="17">
        <f t="shared" si="194"/>
        <v>0</v>
      </c>
      <c r="AO536" s="17">
        <f t="shared" si="195"/>
        <v>0</v>
      </c>
      <c r="AP536" s="17">
        <f t="shared" si="196"/>
        <v>0</v>
      </c>
      <c r="AQ536" s="17">
        <f t="shared" si="197"/>
        <v>0</v>
      </c>
      <c r="AR536" s="17">
        <f t="shared" si="198"/>
        <v>0</v>
      </c>
      <c r="AS536" s="17">
        <f t="shared" si="199"/>
        <v>0</v>
      </c>
      <c r="AT536" s="17">
        <f t="shared" si="200"/>
        <v>0</v>
      </c>
      <c r="AU536" s="17">
        <f t="shared" si="201"/>
        <v>0</v>
      </c>
      <c r="AV536" s="17">
        <f t="shared" si="202"/>
        <v>0</v>
      </c>
      <c r="AW536" s="17">
        <f t="shared" si="203"/>
        <v>0</v>
      </c>
      <c r="AX536" s="17">
        <f t="shared" si="204"/>
        <v>0</v>
      </c>
      <c r="AY536" s="17">
        <f t="shared" si="205"/>
        <v>0</v>
      </c>
      <c r="AZ536" s="17">
        <f t="shared" si="206"/>
        <v>0</v>
      </c>
    </row>
    <row r="537" spans="1:52" x14ac:dyDescent="0.25">
      <c r="A537" s="63">
        <v>22223</v>
      </c>
      <c r="B537" s="15">
        <v>44788</v>
      </c>
      <c r="C537" t="s">
        <v>62</v>
      </c>
      <c r="D537" t="s">
        <v>560</v>
      </c>
      <c r="E537" t="s">
        <v>63</v>
      </c>
      <c r="F537" t="s">
        <v>608</v>
      </c>
      <c r="G537" t="s">
        <v>455</v>
      </c>
      <c r="H537" s="64" t="s">
        <v>831</v>
      </c>
      <c r="I537" t="s">
        <v>82</v>
      </c>
      <c r="J537" s="14">
        <v>50</v>
      </c>
      <c r="K537" s="14" t="s">
        <v>62</v>
      </c>
      <c r="L537" t="s">
        <v>3</v>
      </c>
      <c r="M537" s="14">
        <v>15</v>
      </c>
      <c r="N537" s="14">
        <v>11</v>
      </c>
      <c r="O537" t="s">
        <v>62</v>
      </c>
      <c r="P537" s="20" t="s">
        <v>800</v>
      </c>
      <c r="Q537" t="s">
        <v>62</v>
      </c>
      <c r="R537" t="s">
        <v>801</v>
      </c>
      <c r="S537" t="s">
        <v>62</v>
      </c>
      <c r="T537" t="s">
        <v>429</v>
      </c>
      <c r="U537" t="s">
        <v>62</v>
      </c>
      <c r="V537" t="s">
        <v>802</v>
      </c>
      <c r="W537" t="s">
        <v>63</v>
      </c>
      <c r="X537" t="s">
        <v>715</v>
      </c>
      <c r="Y537" t="s">
        <v>63</v>
      </c>
      <c r="Z537" t="s">
        <v>1050</v>
      </c>
      <c r="AA537" t="s">
        <v>63</v>
      </c>
      <c r="AB537" t="s">
        <v>803</v>
      </c>
      <c r="AC537" t="s">
        <v>63</v>
      </c>
      <c r="AD537" t="s">
        <v>596</v>
      </c>
      <c r="AH537" s="16">
        <f t="shared" si="188"/>
        <v>15</v>
      </c>
      <c r="AI537" s="17">
        <f t="shared" si="189"/>
        <v>0</v>
      </c>
      <c r="AJ537" s="17">
        <f t="shared" si="190"/>
        <v>0</v>
      </c>
      <c r="AK537" s="17">
        <f t="shared" si="191"/>
        <v>0</v>
      </c>
      <c r="AL537" s="17">
        <f t="shared" si="192"/>
        <v>0</v>
      </c>
      <c r="AM537" s="17">
        <f t="shared" si="193"/>
        <v>0</v>
      </c>
      <c r="AN537" s="17">
        <f t="shared" si="194"/>
        <v>0</v>
      </c>
      <c r="AO537" s="17">
        <f t="shared" si="195"/>
        <v>15</v>
      </c>
      <c r="AP537" s="17">
        <f t="shared" si="196"/>
        <v>0</v>
      </c>
      <c r="AQ537" s="17">
        <f t="shared" si="197"/>
        <v>0</v>
      </c>
      <c r="AR537" s="17">
        <f t="shared" si="198"/>
        <v>0</v>
      </c>
      <c r="AS537" s="17">
        <f t="shared" si="199"/>
        <v>0</v>
      </c>
      <c r="AT537" s="17">
        <f t="shared" si="200"/>
        <v>0</v>
      </c>
      <c r="AU537" s="17">
        <f t="shared" si="201"/>
        <v>0</v>
      </c>
      <c r="AV537" s="17">
        <f t="shared" si="202"/>
        <v>0</v>
      </c>
      <c r="AW537" s="17">
        <f t="shared" si="203"/>
        <v>0</v>
      </c>
      <c r="AX537" s="17">
        <f t="shared" si="204"/>
        <v>0</v>
      </c>
      <c r="AY537" s="17">
        <f t="shared" si="205"/>
        <v>0</v>
      </c>
      <c r="AZ537" s="17">
        <f t="shared" si="206"/>
        <v>0</v>
      </c>
    </row>
    <row r="538" spans="1:52" x14ac:dyDescent="0.25">
      <c r="A538" s="63">
        <v>22250</v>
      </c>
      <c r="B538" s="15">
        <v>44806</v>
      </c>
      <c r="C538" t="s">
        <v>62</v>
      </c>
      <c r="D538" t="s">
        <v>429</v>
      </c>
      <c r="E538" t="s">
        <v>63</v>
      </c>
      <c r="F538" t="s">
        <v>590</v>
      </c>
      <c r="G538" t="s">
        <v>435</v>
      </c>
      <c r="H538" s="60" t="s">
        <v>591</v>
      </c>
      <c r="I538" t="s">
        <v>68</v>
      </c>
      <c r="J538" s="14">
        <v>20</v>
      </c>
      <c r="K538" s="14" t="s">
        <v>63</v>
      </c>
      <c r="L538" t="s">
        <v>3</v>
      </c>
      <c r="M538" s="14">
        <v>4.4000000000000004</v>
      </c>
      <c r="N538" s="14">
        <v>6.6</v>
      </c>
      <c r="P538" s="20"/>
      <c r="AH538" s="16">
        <f t="shared" si="188"/>
        <v>4.4000000000000004</v>
      </c>
      <c r="AI538" s="17">
        <f t="shared" si="189"/>
        <v>4.4000000000000004</v>
      </c>
      <c r="AJ538" s="17">
        <f t="shared" si="190"/>
        <v>0</v>
      </c>
      <c r="AK538" s="17">
        <f t="shared" si="191"/>
        <v>0</v>
      </c>
      <c r="AL538" s="17">
        <f t="shared" si="192"/>
        <v>0</v>
      </c>
      <c r="AM538" s="17">
        <f t="shared" si="193"/>
        <v>0</v>
      </c>
      <c r="AN538" s="17">
        <f t="shared" si="194"/>
        <v>0</v>
      </c>
      <c r="AO538" s="17">
        <f t="shared" si="195"/>
        <v>0</v>
      </c>
      <c r="AP538" s="17">
        <f t="shared" si="196"/>
        <v>0</v>
      </c>
      <c r="AQ538" s="17">
        <f t="shared" si="197"/>
        <v>0</v>
      </c>
      <c r="AR538" s="17">
        <f t="shared" si="198"/>
        <v>0</v>
      </c>
      <c r="AS538" s="17">
        <f t="shared" si="199"/>
        <v>0</v>
      </c>
      <c r="AT538" s="17">
        <f t="shared" si="200"/>
        <v>0</v>
      </c>
      <c r="AU538" s="17">
        <f t="shared" si="201"/>
        <v>0</v>
      </c>
      <c r="AV538" s="17">
        <f t="shared" si="202"/>
        <v>0</v>
      </c>
      <c r="AW538" s="17">
        <f t="shared" si="203"/>
        <v>0</v>
      </c>
      <c r="AX538" s="17">
        <f t="shared" si="204"/>
        <v>0</v>
      </c>
      <c r="AY538" s="17">
        <f t="shared" si="205"/>
        <v>0</v>
      </c>
      <c r="AZ538" s="17">
        <f t="shared" si="206"/>
        <v>0</v>
      </c>
    </row>
    <row r="539" spans="1:52" x14ac:dyDescent="0.25">
      <c r="A539" s="63">
        <v>22324</v>
      </c>
      <c r="B539" s="15">
        <v>44843</v>
      </c>
      <c r="C539" t="s">
        <v>62</v>
      </c>
      <c r="D539" t="s">
        <v>429</v>
      </c>
      <c r="E539" t="s">
        <v>63</v>
      </c>
      <c r="F539" t="s">
        <v>592</v>
      </c>
      <c r="G539" t="s">
        <v>581</v>
      </c>
      <c r="H539" s="64" t="s">
        <v>936</v>
      </c>
      <c r="I539" t="s">
        <v>68</v>
      </c>
      <c r="J539" s="14">
        <v>24</v>
      </c>
      <c r="K539" s="14" t="s">
        <v>62</v>
      </c>
      <c r="L539" t="s">
        <v>3</v>
      </c>
      <c r="M539" s="14">
        <v>7.72</v>
      </c>
      <c r="N539" s="14">
        <v>5.28</v>
      </c>
      <c r="P539" s="20"/>
      <c r="AH539" s="16">
        <f t="shared" si="188"/>
        <v>7.72</v>
      </c>
      <c r="AI539" s="17">
        <f t="shared" si="189"/>
        <v>7.72</v>
      </c>
      <c r="AJ539" s="17">
        <f t="shared" si="190"/>
        <v>0</v>
      </c>
      <c r="AK539" s="17">
        <f t="shared" si="191"/>
        <v>0</v>
      </c>
      <c r="AL539" s="17">
        <f t="shared" si="192"/>
        <v>0</v>
      </c>
      <c r="AM539" s="17">
        <f t="shared" si="193"/>
        <v>0</v>
      </c>
      <c r="AN539" s="17">
        <f t="shared" si="194"/>
        <v>0</v>
      </c>
      <c r="AO539" s="17">
        <f t="shared" si="195"/>
        <v>0</v>
      </c>
      <c r="AP539" s="17">
        <f t="shared" si="196"/>
        <v>0</v>
      </c>
      <c r="AQ539" s="17">
        <f t="shared" si="197"/>
        <v>0</v>
      </c>
      <c r="AR539" s="17">
        <f t="shared" si="198"/>
        <v>0</v>
      </c>
      <c r="AS539" s="17">
        <f t="shared" si="199"/>
        <v>0</v>
      </c>
      <c r="AT539" s="17">
        <f t="shared" si="200"/>
        <v>0</v>
      </c>
      <c r="AU539" s="17">
        <f t="shared" si="201"/>
        <v>0</v>
      </c>
      <c r="AV539" s="17">
        <f t="shared" si="202"/>
        <v>0</v>
      </c>
      <c r="AW539" s="17">
        <f t="shared" si="203"/>
        <v>0</v>
      </c>
      <c r="AX539" s="17">
        <f t="shared" si="204"/>
        <v>0</v>
      </c>
      <c r="AY539" s="17">
        <f t="shared" si="205"/>
        <v>0</v>
      </c>
      <c r="AZ539" s="17">
        <f t="shared" si="206"/>
        <v>0</v>
      </c>
    </row>
    <row r="540" spans="1:52" x14ac:dyDescent="0.25">
      <c r="A540" s="63">
        <v>22325</v>
      </c>
      <c r="B540" s="15">
        <v>44844</v>
      </c>
      <c r="C540" t="s">
        <v>62</v>
      </c>
      <c r="D540" t="s">
        <v>429</v>
      </c>
      <c r="E540" t="s">
        <v>63</v>
      </c>
      <c r="F540" t="s">
        <v>593</v>
      </c>
      <c r="G540" t="s">
        <v>537</v>
      </c>
      <c r="H540" s="60" t="s">
        <v>945</v>
      </c>
      <c r="I540" t="s">
        <v>68</v>
      </c>
      <c r="J540" s="14">
        <v>25</v>
      </c>
      <c r="K540" s="14" t="s">
        <v>62</v>
      </c>
      <c r="L540" t="s">
        <v>3</v>
      </c>
      <c r="M540" s="14">
        <v>8</v>
      </c>
      <c r="N540" s="14">
        <v>5.5</v>
      </c>
      <c r="P540" s="20"/>
      <c r="AH540" s="16">
        <f t="shared" si="188"/>
        <v>8</v>
      </c>
      <c r="AI540" s="17">
        <f t="shared" si="189"/>
        <v>8</v>
      </c>
      <c r="AJ540" s="17">
        <f t="shared" si="190"/>
        <v>0</v>
      </c>
      <c r="AK540" s="17">
        <f t="shared" si="191"/>
        <v>0</v>
      </c>
      <c r="AL540" s="17">
        <f t="shared" si="192"/>
        <v>0</v>
      </c>
      <c r="AM540" s="17">
        <f t="shared" si="193"/>
        <v>0</v>
      </c>
      <c r="AN540" s="17">
        <f t="shared" si="194"/>
        <v>0</v>
      </c>
      <c r="AO540" s="17">
        <f t="shared" si="195"/>
        <v>0</v>
      </c>
      <c r="AP540" s="17">
        <f t="shared" si="196"/>
        <v>0</v>
      </c>
      <c r="AQ540" s="17">
        <f t="shared" si="197"/>
        <v>0</v>
      </c>
      <c r="AR540" s="17">
        <f t="shared" si="198"/>
        <v>0</v>
      </c>
      <c r="AS540" s="17">
        <f t="shared" si="199"/>
        <v>0</v>
      </c>
      <c r="AT540" s="17">
        <f t="shared" si="200"/>
        <v>0</v>
      </c>
      <c r="AU540" s="17">
        <f t="shared" si="201"/>
        <v>0</v>
      </c>
      <c r="AV540" s="17">
        <f t="shared" si="202"/>
        <v>0</v>
      </c>
      <c r="AW540" s="17">
        <f t="shared" si="203"/>
        <v>0</v>
      </c>
      <c r="AX540" s="17">
        <f t="shared" si="204"/>
        <v>0</v>
      </c>
      <c r="AY540" s="17">
        <f t="shared" si="205"/>
        <v>0</v>
      </c>
      <c r="AZ540" s="17">
        <f t="shared" si="206"/>
        <v>0</v>
      </c>
    </row>
    <row r="541" spans="1:52" x14ac:dyDescent="0.25">
      <c r="A541" s="63">
        <v>22413</v>
      </c>
      <c r="B541" s="15">
        <v>44892</v>
      </c>
      <c r="C541" t="s">
        <v>62</v>
      </c>
      <c r="D541" t="s">
        <v>429</v>
      </c>
      <c r="E541" t="s">
        <v>63</v>
      </c>
      <c r="F541" t="s">
        <v>552</v>
      </c>
      <c r="G541" t="s">
        <v>561</v>
      </c>
      <c r="H541" s="60" t="s">
        <v>946</v>
      </c>
      <c r="I541" t="s">
        <v>68</v>
      </c>
      <c r="J541" s="14">
        <v>24</v>
      </c>
      <c r="K541" s="14" t="s">
        <v>439</v>
      </c>
      <c r="L541" t="s">
        <v>5</v>
      </c>
      <c r="M541" s="14">
        <v>6</v>
      </c>
      <c r="N541" s="14">
        <v>6</v>
      </c>
      <c r="P541" s="20"/>
      <c r="AH541" s="16">
        <f t="shared" si="188"/>
        <v>6</v>
      </c>
      <c r="AI541" s="17">
        <f t="shared" si="189"/>
        <v>6</v>
      </c>
      <c r="AJ541" s="17">
        <f t="shared" si="190"/>
        <v>0</v>
      </c>
      <c r="AK541" s="17">
        <f t="shared" si="191"/>
        <v>0</v>
      </c>
      <c r="AL541" s="17">
        <f t="shared" si="192"/>
        <v>0</v>
      </c>
      <c r="AM541" s="17">
        <f t="shared" si="193"/>
        <v>0</v>
      </c>
      <c r="AN541" s="17">
        <f t="shared" si="194"/>
        <v>0</v>
      </c>
      <c r="AO541" s="17">
        <f t="shared" si="195"/>
        <v>0</v>
      </c>
      <c r="AP541" s="17">
        <f t="shared" si="196"/>
        <v>0</v>
      </c>
      <c r="AQ541" s="17">
        <f t="shared" si="197"/>
        <v>0</v>
      </c>
      <c r="AR541" s="17">
        <f t="shared" si="198"/>
        <v>0</v>
      </c>
      <c r="AS541" s="17">
        <f t="shared" si="199"/>
        <v>0</v>
      </c>
      <c r="AT541" s="17">
        <f t="shared" si="200"/>
        <v>0</v>
      </c>
      <c r="AU541" s="17">
        <f t="shared" si="201"/>
        <v>0</v>
      </c>
      <c r="AV541" s="17">
        <f t="shared" si="202"/>
        <v>0</v>
      </c>
      <c r="AW541" s="17">
        <f t="shared" si="203"/>
        <v>0</v>
      </c>
      <c r="AX541" s="17">
        <f t="shared" si="204"/>
        <v>0</v>
      </c>
      <c r="AY541" s="17">
        <f t="shared" si="205"/>
        <v>0</v>
      </c>
      <c r="AZ541" s="17">
        <f t="shared" si="206"/>
        <v>0</v>
      </c>
    </row>
    <row r="542" spans="1:52" x14ac:dyDescent="0.25">
      <c r="A542" s="63">
        <v>22414</v>
      </c>
      <c r="B542" s="15">
        <v>44892</v>
      </c>
      <c r="C542" t="s">
        <v>62</v>
      </c>
      <c r="D542" t="s">
        <v>558</v>
      </c>
      <c r="E542" t="s">
        <v>63</v>
      </c>
      <c r="F542" t="s">
        <v>429</v>
      </c>
      <c r="G542" t="s">
        <v>438</v>
      </c>
      <c r="H542" s="60" t="s">
        <v>1035</v>
      </c>
      <c r="I542" t="s">
        <v>67</v>
      </c>
      <c r="J542" s="14">
        <v>17</v>
      </c>
      <c r="K542" s="14" t="s">
        <v>439</v>
      </c>
      <c r="L542" t="s">
        <v>5</v>
      </c>
      <c r="M542" s="14">
        <v>2.125</v>
      </c>
      <c r="N542" s="14">
        <v>2.125</v>
      </c>
      <c r="P542" s="20"/>
      <c r="AH542" s="16">
        <f t="shared" si="188"/>
        <v>2.125</v>
      </c>
      <c r="AI542" s="17">
        <f t="shared" si="189"/>
        <v>0</v>
      </c>
      <c r="AJ542" s="17">
        <f t="shared" si="190"/>
        <v>2.125</v>
      </c>
      <c r="AK542" s="17">
        <f t="shared" si="191"/>
        <v>0</v>
      </c>
      <c r="AL542" s="17">
        <f t="shared" si="192"/>
        <v>0</v>
      </c>
      <c r="AM542" s="17">
        <f t="shared" si="193"/>
        <v>0</v>
      </c>
      <c r="AN542" s="17">
        <f t="shared" si="194"/>
        <v>0</v>
      </c>
      <c r="AO542" s="17">
        <f t="shared" si="195"/>
        <v>0</v>
      </c>
      <c r="AP542" s="17">
        <f t="shared" si="196"/>
        <v>0</v>
      </c>
      <c r="AQ542" s="17">
        <f t="shared" si="197"/>
        <v>0</v>
      </c>
      <c r="AR542" s="17">
        <f t="shared" si="198"/>
        <v>0</v>
      </c>
      <c r="AS542" s="17">
        <f t="shared" si="199"/>
        <v>0</v>
      </c>
      <c r="AT542" s="17">
        <f t="shared" si="200"/>
        <v>0</v>
      </c>
      <c r="AU542" s="17">
        <f t="shared" si="201"/>
        <v>0</v>
      </c>
      <c r="AV542" s="17">
        <f t="shared" si="202"/>
        <v>0</v>
      </c>
      <c r="AW542" s="17">
        <f t="shared" si="203"/>
        <v>0</v>
      </c>
      <c r="AX542" s="17">
        <f t="shared" si="204"/>
        <v>0</v>
      </c>
      <c r="AY542" s="17">
        <f t="shared" si="205"/>
        <v>0</v>
      </c>
      <c r="AZ542" s="17">
        <f t="shared" si="206"/>
        <v>0</v>
      </c>
    </row>
    <row r="543" spans="1:52" x14ac:dyDescent="0.25">
      <c r="A543" s="63">
        <v>22433</v>
      </c>
      <c r="B543" s="15">
        <v>44905</v>
      </c>
      <c r="C543" t="s">
        <v>62</v>
      </c>
      <c r="D543" t="s">
        <v>753</v>
      </c>
      <c r="E543" t="s">
        <v>63</v>
      </c>
      <c r="F543" t="s">
        <v>429</v>
      </c>
      <c r="G543" t="s">
        <v>440</v>
      </c>
      <c r="H543" s="64" t="s">
        <v>907</v>
      </c>
      <c r="I543" t="s">
        <v>67</v>
      </c>
      <c r="J543" s="14">
        <v>9</v>
      </c>
      <c r="K543" s="14" t="s">
        <v>439</v>
      </c>
      <c r="L543" t="s">
        <v>5</v>
      </c>
      <c r="M543" s="14">
        <v>1.125</v>
      </c>
      <c r="N543" s="14">
        <v>1.125</v>
      </c>
      <c r="P543" s="20"/>
      <c r="AH543" s="16">
        <f t="shared" si="188"/>
        <v>1.125</v>
      </c>
      <c r="AI543" s="17">
        <f t="shared" si="189"/>
        <v>0</v>
      </c>
      <c r="AJ543" s="17">
        <f t="shared" si="190"/>
        <v>1.125</v>
      </c>
      <c r="AK543" s="17">
        <f t="shared" si="191"/>
        <v>0</v>
      </c>
      <c r="AL543" s="17">
        <f t="shared" si="192"/>
        <v>0</v>
      </c>
      <c r="AM543" s="17">
        <f t="shared" si="193"/>
        <v>0</v>
      </c>
      <c r="AN543" s="17">
        <f t="shared" si="194"/>
        <v>0</v>
      </c>
      <c r="AO543" s="17">
        <f t="shared" si="195"/>
        <v>0</v>
      </c>
      <c r="AP543" s="17">
        <f t="shared" si="196"/>
        <v>0</v>
      </c>
      <c r="AQ543" s="17">
        <f t="shared" si="197"/>
        <v>0</v>
      </c>
      <c r="AR543" s="17">
        <f t="shared" si="198"/>
        <v>0</v>
      </c>
      <c r="AS543" s="17">
        <f t="shared" si="199"/>
        <v>0</v>
      </c>
      <c r="AT543" s="17">
        <f t="shared" si="200"/>
        <v>0</v>
      </c>
      <c r="AU543" s="17">
        <f t="shared" si="201"/>
        <v>0</v>
      </c>
      <c r="AV543" s="17">
        <f t="shared" si="202"/>
        <v>0</v>
      </c>
      <c r="AW543" s="17">
        <f t="shared" si="203"/>
        <v>0</v>
      </c>
      <c r="AX543" s="17">
        <f t="shared" si="204"/>
        <v>0</v>
      </c>
      <c r="AY543" s="17">
        <f t="shared" si="205"/>
        <v>0</v>
      </c>
      <c r="AZ543" s="17">
        <f t="shared" si="206"/>
        <v>0</v>
      </c>
    </row>
    <row r="544" spans="1:52" x14ac:dyDescent="0.25">
      <c r="A544" s="63">
        <v>22434</v>
      </c>
      <c r="B544" s="15">
        <v>44906</v>
      </c>
      <c r="C544" t="s">
        <v>62</v>
      </c>
      <c r="D544" t="s">
        <v>754</v>
      </c>
      <c r="E544" t="s">
        <v>63</v>
      </c>
      <c r="F544" t="s">
        <v>429</v>
      </c>
      <c r="G544" t="s">
        <v>438</v>
      </c>
      <c r="H544" s="64" t="s">
        <v>828</v>
      </c>
      <c r="I544" t="s">
        <v>67</v>
      </c>
      <c r="J544" s="14">
        <v>9</v>
      </c>
      <c r="K544" s="14" t="s">
        <v>62</v>
      </c>
      <c r="L544" t="s">
        <v>4</v>
      </c>
      <c r="M544" s="14">
        <v>1.67</v>
      </c>
      <c r="N544" s="14">
        <v>1.08</v>
      </c>
      <c r="P544" s="20"/>
      <c r="AH544" s="16">
        <f t="shared" si="188"/>
        <v>1.08</v>
      </c>
      <c r="AI544" s="17">
        <f t="shared" si="189"/>
        <v>0</v>
      </c>
      <c r="AJ544" s="17">
        <f t="shared" si="190"/>
        <v>1.08</v>
      </c>
      <c r="AK544" s="17">
        <f t="shared" si="191"/>
        <v>0</v>
      </c>
      <c r="AL544" s="17">
        <f t="shared" si="192"/>
        <v>0</v>
      </c>
      <c r="AM544" s="17">
        <f t="shared" si="193"/>
        <v>0</v>
      </c>
      <c r="AN544" s="17">
        <f t="shared" si="194"/>
        <v>0</v>
      </c>
      <c r="AO544" s="17">
        <f t="shared" si="195"/>
        <v>0</v>
      </c>
      <c r="AP544" s="17">
        <f t="shared" si="196"/>
        <v>0</v>
      </c>
      <c r="AQ544" s="17">
        <f t="shared" si="197"/>
        <v>0</v>
      </c>
      <c r="AR544" s="17">
        <f t="shared" si="198"/>
        <v>0</v>
      </c>
      <c r="AS544" s="17">
        <f t="shared" si="199"/>
        <v>0</v>
      </c>
      <c r="AT544" s="17">
        <f t="shared" si="200"/>
        <v>0</v>
      </c>
      <c r="AU544" s="17">
        <f t="shared" si="201"/>
        <v>0</v>
      </c>
      <c r="AV544" s="17">
        <f t="shared" si="202"/>
        <v>0</v>
      </c>
      <c r="AW544" s="17">
        <f t="shared" si="203"/>
        <v>0</v>
      </c>
      <c r="AX544" s="17">
        <f t="shared" si="204"/>
        <v>0</v>
      </c>
      <c r="AY544" s="17">
        <f t="shared" si="205"/>
        <v>0</v>
      </c>
      <c r="AZ544" s="17">
        <f t="shared" si="206"/>
        <v>0</v>
      </c>
    </row>
    <row r="545" spans="1:52" x14ac:dyDescent="0.25">
      <c r="A545" s="63">
        <v>22441</v>
      </c>
      <c r="B545" s="15">
        <v>44908</v>
      </c>
      <c r="C545" t="s">
        <v>62</v>
      </c>
      <c r="D545" t="s">
        <v>754</v>
      </c>
      <c r="E545" t="s">
        <v>63</v>
      </c>
      <c r="F545" t="s">
        <v>429</v>
      </c>
      <c r="G545" t="s">
        <v>438</v>
      </c>
      <c r="H545" s="64" t="s">
        <v>877</v>
      </c>
      <c r="I545" t="s">
        <v>67</v>
      </c>
      <c r="J545" s="14">
        <v>7</v>
      </c>
      <c r="K545" s="14" t="s">
        <v>62</v>
      </c>
      <c r="L545" t="s">
        <v>3</v>
      </c>
      <c r="M545" s="14">
        <v>1.48</v>
      </c>
      <c r="N545" s="14">
        <v>0.77</v>
      </c>
      <c r="P545" s="20"/>
      <c r="AH545" s="16">
        <f t="shared" si="188"/>
        <v>0.77</v>
      </c>
      <c r="AI545" s="17">
        <f t="shared" si="189"/>
        <v>0</v>
      </c>
      <c r="AJ545" s="17">
        <f t="shared" si="190"/>
        <v>0.77</v>
      </c>
      <c r="AK545" s="17">
        <f t="shared" si="191"/>
        <v>0</v>
      </c>
      <c r="AL545" s="17">
        <f t="shared" si="192"/>
        <v>0</v>
      </c>
      <c r="AM545" s="17">
        <f t="shared" si="193"/>
        <v>0</v>
      </c>
      <c r="AN545" s="17">
        <f t="shared" si="194"/>
        <v>0</v>
      </c>
      <c r="AO545" s="17">
        <f t="shared" si="195"/>
        <v>0</v>
      </c>
      <c r="AP545" s="17">
        <f t="shared" si="196"/>
        <v>0</v>
      </c>
      <c r="AQ545" s="17">
        <f t="shared" si="197"/>
        <v>0</v>
      </c>
      <c r="AR545" s="17">
        <f t="shared" si="198"/>
        <v>0</v>
      </c>
      <c r="AS545" s="17">
        <f t="shared" si="199"/>
        <v>0</v>
      </c>
      <c r="AT545" s="17">
        <f t="shared" si="200"/>
        <v>0</v>
      </c>
      <c r="AU545" s="17">
        <f t="shared" si="201"/>
        <v>0</v>
      </c>
      <c r="AV545" s="17">
        <f t="shared" si="202"/>
        <v>0</v>
      </c>
      <c r="AW545" s="17">
        <f t="shared" si="203"/>
        <v>0</v>
      </c>
      <c r="AX545" s="17">
        <f t="shared" si="204"/>
        <v>0</v>
      </c>
      <c r="AY545" s="17">
        <f t="shared" si="205"/>
        <v>0</v>
      </c>
      <c r="AZ545" s="17">
        <f t="shared" si="206"/>
        <v>0</v>
      </c>
    </row>
    <row r="546" spans="1:52" x14ac:dyDescent="0.25">
      <c r="A546" s="63">
        <v>22443</v>
      </c>
      <c r="B546" s="15">
        <v>44909</v>
      </c>
      <c r="C546" t="s">
        <v>62</v>
      </c>
      <c r="D546" t="s">
        <v>429</v>
      </c>
      <c r="E546" t="s">
        <v>63</v>
      </c>
      <c r="F546" t="s">
        <v>594</v>
      </c>
      <c r="G546" t="s">
        <v>493</v>
      </c>
      <c r="H546" s="64" t="s">
        <v>872</v>
      </c>
      <c r="I546" t="s">
        <v>67</v>
      </c>
      <c r="J546" s="14">
        <v>10</v>
      </c>
      <c r="K546" s="14" t="s">
        <v>439</v>
      </c>
      <c r="L546" t="s">
        <v>5</v>
      </c>
      <c r="M546" s="14">
        <v>1.25</v>
      </c>
      <c r="N546" s="14">
        <v>1.25</v>
      </c>
      <c r="P546" s="20"/>
      <c r="AH546" s="16">
        <f t="shared" si="188"/>
        <v>1.25</v>
      </c>
      <c r="AI546" s="17">
        <f t="shared" si="189"/>
        <v>1.25</v>
      </c>
      <c r="AJ546" s="17">
        <f t="shared" si="190"/>
        <v>0</v>
      </c>
      <c r="AK546" s="17">
        <f t="shared" si="191"/>
        <v>0</v>
      </c>
      <c r="AL546" s="17">
        <f t="shared" si="192"/>
        <v>0</v>
      </c>
      <c r="AM546" s="17">
        <f t="shared" si="193"/>
        <v>0</v>
      </c>
      <c r="AN546" s="17">
        <f t="shared" si="194"/>
        <v>0</v>
      </c>
      <c r="AO546" s="17">
        <f t="shared" si="195"/>
        <v>0</v>
      </c>
      <c r="AP546" s="17">
        <f t="shared" si="196"/>
        <v>0</v>
      </c>
      <c r="AQ546" s="17">
        <f t="shared" si="197"/>
        <v>0</v>
      </c>
      <c r="AR546" s="17">
        <f t="shared" si="198"/>
        <v>0</v>
      </c>
      <c r="AS546" s="17">
        <f t="shared" si="199"/>
        <v>0</v>
      </c>
      <c r="AT546" s="17">
        <f t="shared" si="200"/>
        <v>0</v>
      </c>
      <c r="AU546" s="17">
        <f t="shared" si="201"/>
        <v>0</v>
      </c>
      <c r="AV546" s="17">
        <f t="shared" si="202"/>
        <v>0</v>
      </c>
      <c r="AW546" s="17">
        <f t="shared" si="203"/>
        <v>0</v>
      </c>
      <c r="AX546" s="17">
        <f t="shared" si="204"/>
        <v>0</v>
      </c>
      <c r="AY546" s="17">
        <f t="shared" si="205"/>
        <v>0</v>
      </c>
      <c r="AZ546" s="17">
        <f t="shared" si="206"/>
        <v>0</v>
      </c>
    </row>
    <row r="547" spans="1:52" x14ac:dyDescent="0.25">
      <c r="A547" s="63">
        <v>22465</v>
      </c>
      <c r="B547" s="15">
        <v>44926</v>
      </c>
      <c r="C547" t="s">
        <v>62</v>
      </c>
      <c r="D547" t="s">
        <v>429</v>
      </c>
      <c r="E547" t="s">
        <v>63</v>
      </c>
      <c r="F547" t="s">
        <v>552</v>
      </c>
      <c r="G547" t="s">
        <v>438</v>
      </c>
      <c r="H547" s="65" t="s">
        <v>831</v>
      </c>
      <c r="I547" t="s">
        <v>82</v>
      </c>
      <c r="J547" s="14">
        <v>87</v>
      </c>
      <c r="K547" s="14" t="s">
        <v>63</v>
      </c>
      <c r="L547" t="s">
        <v>3</v>
      </c>
      <c r="M547" s="14">
        <v>19.14</v>
      </c>
      <c r="N547" s="14">
        <v>25.36</v>
      </c>
      <c r="O547" t="s">
        <v>62</v>
      </c>
      <c r="P547" s="20" t="s">
        <v>595</v>
      </c>
      <c r="Q547" t="s">
        <v>63</v>
      </c>
      <c r="R547" t="s">
        <v>556</v>
      </c>
      <c r="S547" t="s">
        <v>439</v>
      </c>
      <c r="U547" t="s">
        <v>439</v>
      </c>
      <c r="W547" t="s">
        <v>439</v>
      </c>
      <c r="Y547" t="s">
        <v>439</v>
      </c>
      <c r="AA547" t="s">
        <v>439</v>
      </c>
      <c r="AC547" t="s">
        <v>439</v>
      </c>
      <c r="AH547" s="16">
        <f t="shared" si="188"/>
        <v>19.14</v>
      </c>
      <c r="AI547" s="17">
        <f t="shared" si="189"/>
        <v>19.14</v>
      </c>
      <c r="AJ547" s="17">
        <f t="shared" si="190"/>
        <v>0</v>
      </c>
      <c r="AK547" s="17">
        <f t="shared" si="191"/>
        <v>0</v>
      </c>
      <c r="AL547" s="17">
        <f t="shared" si="192"/>
        <v>0</v>
      </c>
      <c r="AM547" s="17">
        <f t="shared" si="193"/>
        <v>0</v>
      </c>
      <c r="AN547" s="17">
        <f t="shared" si="194"/>
        <v>0</v>
      </c>
      <c r="AO547" s="17">
        <f t="shared" si="195"/>
        <v>0</v>
      </c>
      <c r="AP547" s="17">
        <f t="shared" si="196"/>
        <v>0</v>
      </c>
      <c r="AQ547" s="17">
        <f t="shared" si="197"/>
        <v>0</v>
      </c>
      <c r="AR547" s="17">
        <f t="shared" si="198"/>
        <v>0</v>
      </c>
      <c r="AS547" s="17">
        <f t="shared" si="199"/>
        <v>0</v>
      </c>
      <c r="AT547" s="17">
        <f t="shared" si="200"/>
        <v>0</v>
      </c>
      <c r="AU547" s="17">
        <f t="shared" si="201"/>
        <v>0</v>
      </c>
      <c r="AV547" s="17">
        <f t="shared" si="202"/>
        <v>0</v>
      </c>
      <c r="AW547" s="17">
        <f t="shared" si="203"/>
        <v>0</v>
      </c>
      <c r="AX547" s="17">
        <f t="shared" si="204"/>
        <v>0</v>
      </c>
      <c r="AY547" s="17">
        <f t="shared" si="205"/>
        <v>0</v>
      </c>
      <c r="AZ547" s="17">
        <f t="shared" si="206"/>
        <v>0</v>
      </c>
    </row>
    <row r="548" spans="1:52" x14ac:dyDescent="0.25">
      <c r="A548" s="63">
        <v>22478</v>
      </c>
      <c r="B548" s="15">
        <v>44935</v>
      </c>
      <c r="C548" t="s">
        <v>62</v>
      </c>
      <c r="D548" t="s">
        <v>429</v>
      </c>
      <c r="E548" t="s">
        <v>63</v>
      </c>
      <c r="F548" t="s">
        <v>596</v>
      </c>
      <c r="G548" t="s">
        <v>455</v>
      </c>
      <c r="H548" s="64" t="s">
        <v>831</v>
      </c>
      <c r="I548" t="s">
        <v>68</v>
      </c>
      <c r="J548" s="14">
        <v>44</v>
      </c>
      <c r="K548" s="14" t="s">
        <v>439</v>
      </c>
      <c r="L548" t="s">
        <v>5</v>
      </c>
      <c r="M548" s="14">
        <v>11</v>
      </c>
      <c r="N548" s="14">
        <v>11</v>
      </c>
      <c r="P548" s="20"/>
      <c r="AH548" s="16">
        <f t="shared" si="188"/>
        <v>11</v>
      </c>
      <c r="AI548" s="17">
        <f t="shared" si="189"/>
        <v>11</v>
      </c>
      <c r="AJ548" s="17">
        <f t="shared" si="190"/>
        <v>0</v>
      </c>
      <c r="AK548" s="17">
        <f t="shared" si="191"/>
        <v>0</v>
      </c>
      <c r="AL548" s="17">
        <f t="shared" si="192"/>
        <v>0</v>
      </c>
      <c r="AM548" s="17">
        <f t="shared" si="193"/>
        <v>0</v>
      </c>
      <c r="AN548" s="17">
        <f t="shared" si="194"/>
        <v>0</v>
      </c>
      <c r="AO548" s="17">
        <f t="shared" si="195"/>
        <v>0</v>
      </c>
      <c r="AP548" s="17">
        <f t="shared" si="196"/>
        <v>0</v>
      </c>
      <c r="AQ548" s="17">
        <f t="shared" si="197"/>
        <v>0</v>
      </c>
      <c r="AR548" s="17">
        <f t="shared" si="198"/>
        <v>0</v>
      </c>
      <c r="AS548" s="17">
        <f t="shared" si="199"/>
        <v>0</v>
      </c>
      <c r="AT548" s="17">
        <f t="shared" si="200"/>
        <v>0</v>
      </c>
      <c r="AU548" s="17">
        <f t="shared" si="201"/>
        <v>0</v>
      </c>
      <c r="AV548" s="17">
        <f t="shared" si="202"/>
        <v>0</v>
      </c>
      <c r="AW548" s="17">
        <f t="shared" si="203"/>
        <v>0</v>
      </c>
      <c r="AX548" s="17">
        <f t="shared" si="204"/>
        <v>0</v>
      </c>
      <c r="AY548" s="17">
        <f t="shared" si="205"/>
        <v>0</v>
      </c>
      <c r="AZ548" s="17">
        <f t="shared" si="206"/>
        <v>0</v>
      </c>
    </row>
    <row r="549" spans="1:52" x14ac:dyDescent="0.25">
      <c r="A549" s="63">
        <v>22489</v>
      </c>
      <c r="B549" s="15">
        <v>44938</v>
      </c>
      <c r="C549" t="s">
        <v>62</v>
      </c>
      <c r="D549" t="s">
        <v>598</v>
      </c>
      <c r="E549" t="s">
        <v>63</v>
      </c>
      <c r="F549" t="s">
        <v>429</v>
      </c>
      <c r="G549" t="s">
        <v>454</v>
      </c>
      <c r="H549" s="60" t="s">
        <v>463</v>
      </c>
      <c r="I549" t="s">
        <v>68</v>
      </c>
      <c r="J549" s="14">
        <v>32</v>
      </c>
      <c r="K549" s="14" t="s">
        <v>439</v>
      </c>
      <c r="L549" t="s">
        <v>5</v>
      </c>
      <c r="M549" s="14">
        <v>8</v>
      </c>
      <c r="N549" s="14">
        <v>8</v>
      </c>
      <c r="P549" s="20"/>
      <c r="AH549" s="16">
        <f t="shared" si="188"/>
        <v>8</v>
      </c>
      <c r="AI549" s="17">
        <f t="shared" si="189"/>
        <v>0</v>
      </c>
      <c r="AJ549" s="17">
        <f t="shared" si="190"/>
        <v>8</v>
      </c>
      <c r="AK549" s="17">
        <f t="shared" si="191"/>
        <v>0</v>
      </c>
      <c r="AL549" s="17">
        <f t="shared" si="192"/>
        <v>0</v>
      </c>
      <c r="AM549" s="17">
        <f t="shared" si="193"/>
        <v>0</v>
      </c>
      <c r="AN549" s="17">
        <f t="shared" si="194"/>
        <v>0</v>
      </c>
      <c r="AO549" s="17">
        <f t="shared" si="195"/>
        <v>0</v>
      </c>
      <c r="AP549" s="17">
        <f t="shared" si="196"/>
        <v>0</v>
      </c>
      <c r="AQ549" s="17">
        <f t="shared" si="197"/>
        <v>0</v>
      </c>
      <c r="AR549" s="17">
        <f t="shared" si="198"/>
        <v>0</v>
      </c>
      <c r="AS549" s="17">
        <f t="shared" si="199"/>
        <v>0</v>
      </c>
      <c r="AT549" s="17">
        <f t="shared" si="200"/>
        <v>0</v>
      </c>
      <c r="AU549" s="17">
        <f t="shared" si="201"/>
        <v>0</v>
      </c>
      <c r="AV549" s="17">
        <f t="shared" si="202"/>
        <v>0</v>
      </c>
      <c r="AW549" s="17">
        <f t="shared" si="203"/>
        <v>0</v>
      </c>
      <c r="AX549" s="17">
        <f t="shared" si="204"/>
        <v>0</v>
      </c>
      <c r="AY549" s="17">
        <f t="shared" si="205"/>
        <v>0</v>
      </c>
      <c r="AZ549" s="17">
        <f t="shared" si="206"/>
        <v>0</v>
      </c>
    </row>
    <row r="550" spans="1:52" x14ac:dyDescent="0.25">
      <c r="A550" s="63">
        <v>22491</v>
      </c>
      <c r="B550" s="15">
        <v>44942</v>
      </c>
      <c r="C550" t="s">
        <v>62</v>
      </c>
      <c r="D550" t="s">
        <v>740</v>
      </c>
      <c r="E550" t="s">
        <v>63</v>
      </c>
      <c r="F550" t="s">
        <v>429</v>
      </c>
      <c r="G550" t="s">
        <v>581</v>
      </c>
      <c r="H550" s="64" t="s">
        <v>831</v>
      </c>
      <c r="I550" t="s">
        <v>67</v>
      </c>
      <c r="J550" s="14">
        <v>32</v>
      </c>
      <c r="K550" s="14" t="s">
        <v>439</v>
      </c>
      <c r="L550" t="s">
        <v>5</v>
      </c>
      <c r="M550" s="14">
        <v>4</v>
      </c>
      <c r="N550" s="14">
        <v>4</v>
      </c>
      <c r="P550" s="20"/>
      <c r="AH550" s="16">
        <f t="shared" si="188"/>
        <v>4</v>
      </c>
      <c r="AI550" s="17">
        <f t="shared" si="189"/>
        <v>0</v>
      </c>
      <c r="AJ550" s="17">
        <f t="shared" si="190"/>
        <v>4</v>
      </c>
      <c r="AK550" s="17">
        <f t="shared" si="191"/>
        <v>0</v>
      </c>
      <c r="AL550" s="17">
        <f t="shared" si="192"/>
        <v>0</v>
      </c>
      <c r="AM550" s="17">
        <f t="shared" si="193"/>
        <v>0</v>
      </c>
      <c r="AN550" s="17">
        <f t="shared" si="194"/>
        <v>0</v>
      </c>
      <c r="AO550" s="17">
        <f t="shared" si="195"/>
        <v>0</v>
      </c>
      <c r="AP550" s="17">
        <f t="shared" si="196"/>
        <v>0</v>
      </c>
      <c r="AQ550" s="17">
        <f t="shared" si="197"/>
        <v>0</v>
      </c>
      <c r="AR550" s="17">
        <f t="shared" si="198"/>
        <v>0</v>
      </c>
      <c r="AS550" s="17">
        <f t="shared" si="199"/>
        <v>0</v>
      </c>
      <c r="AT550" s="17">
        <f t="shared" si="200"/>
        <v>0</v>
      </c>
      <c r="AU550" s="17">
        <f t="shared" si="201"/>
        <v>0</v>
      </c>
      <c r="AV550" s="17">
        <f t="shared" si="202"/>
        <v>0</v>
      </c>
      <c r="AW550" s="17">
        <f t="shared" si="203"/>
        <v>0</v>
      </c>
      <c r="AX550" s="17">
        <f t="shared" si="204"/>
        <v>0</v>
      </c>
      <c r="AY550" s="17">
        <f t="shared" si="205"/>
        <v>0</v>
      </c>
      <c r="AZ550" s="17">
        <f t="shared" si="206"/>
        <v>0</v>
      </c>
    </row>
    <row r="551" spans="1:52" x14ac:dyDescent="0.25">
      <c r="A551" s="63">
        <v>22494</v>
      </c>
      <c r="B551" s="15">
        <v>44944</v>
      </c>
      <c r="C551" t="s">
        <v>62</v>
      </c>
      <c r="D551" t="s">
        <v>794</v>
      </c>
      <c r="E551" t="s">
        <v>63</v>
      </c>
      <c r="F551" t="s">
        <v>790</v>
      </c>
      <c r="G551" t="s">
        <v>493</v>
      </c>
      <c r="H551" s="64" t="s">
        <v>910</v>
      </c>
      <c r="I551" t="s">
        <v>85</v>
      </c>
      <c r="J551" s="14">
        <v>35</v>
      </c>
      <c r="K551" s="14" t="s">
        <v>62</v>
      </c>
      <c r="L551" t="s">
        <v>4</v>
      </c>
      <c r="M551" s="14">
        <v>5.05</v>
      </c>
      <c r="N551" s="14">
        <v>4.2</v>
      </c>
      <c r="O551" t="s">
        <v>62</v>
      </c>
      <c r="P551" s="20" t="s">
        <v>429</v>
      </c>
      <c r="Q551" t="s">
        <v>63</v>
      </c>
      <c r="R551" t="s">
        <v>687</v>
      </c>
      <c r="S551" t="s">
        <v>62</v>
      </c>
      <c r="T551" t="s">
        <v>643</v>
      </c>
      <c r="U551" t="s">
        <v>63</v>
      </c>
      <c r="V551" t="s">
        <v>734</v>
      </c>
      <c r="W551" t="s">
        <v>439</v>
      </c>
      <c r="Y551" t="s">
        <v>439</v>
      </c>
      <c r="AA551" t="s">
        <v>439</v>
      </c>
      <c r="AH551" s="16">
        <f t="shared" si="188"/>
        <v>5.05</v>
      </c>
      <c r="AI551" s="17">
        <f t="shared" si="189"/>
        <v>0</v>
      </c>
      <c r="AJ551" s="17">
        <f t="shared" si="190"/>
        <v>0</v>
      </c>
      <c r="AK551" s="17">
        <f t="shared" si="191"/>
        <v>5.05</v>
      </c>
      <c r="AL551" s="17">
        <f t="shared" si="192"/>
        <v>0</v>
      </c>
      <c r="AM551" s="17">
        <f t="shared" si="193"/>
        <v>0</v>
      </c>
      <c r="AN551" s="17">
        <f t="shared" si="194"/>
        <v>0</v>
      </c>
      <c r="AO551" s="17">
        <f t="shared" si="195"/>
        <v>0</v>
      </c>
      <c r="AP551" s="17">
        <f t="shared" si="196"/>
        <v>0</v>
      </c>
      <c r="AQ551" s="17">
        <f t="shared" si="197"/>
        <v>0</v>
      </c>
      <c r="AR551" s="17">
        <f t="shared" si="198"/>
        <v>0</v>
      </c>
      <c r="AS551" s="17">
        <f t="shared" si="199"/>
        <v>0</v>
      </c>
      <c r="AT551" s="17">
        <f t="shared" si="200"/>
        <v>0</v>
      </c>
      <c r="AU551" s="17">
        <f t="shared" si="201"/>
        <v>0</v>
      </c>
      <c r="AV551" s="17">
        <f t="shared" si="202"/>
        <v>0</v>
      </c>
      <c r="AW551" s="17">
        <f t="shared" si="203"/>
        <v>0</v>
      </c>
      <c r="AX551" s="17">
        <f t="shared" si="204"/>
        <v>0</v>
      </c>
      <c r="AY551" s="17">
        <f t="shared" si="205"/>
        <v>0</v>
      </c>
      <c r="AZ551" s="17">
        <f t="shared" si="206"/>
        <v>0</v>
      </c>
    </row>
    <row r="552" spans="1:52" x14ac:dyDescent="0.25">
      <c r="A552" s="63">
        <v>22496</v>
      </c>
      <c r="B552" s="15">
        <v>44945</v>
      </c>
      <c r="C552" t="s">
        <v>62</v>
      </c>
      <c r="D552" t="s">
        <v>429</v>
      </c>
      <c r="E552" t="s">
        <v>63</v>
      </c>
      <c r="F552" t="s">
        <v>596</v>
      </c>
      <c r="G552" t="s">
        <v>455</v>
      </c>
      <c r="H552" s="60" t="s">
        <v>597</v>
      </c>
      <c r="I552" t="s">
        <v>68</v>
      </c>
      <c r="J552" s="14">
        <v>23</v>
      </c>
      <c r="K552" s="14" t="s">
        <v>439</v>
      </c>
      <c r="L552" t="s">
        <v>5</v>
      </c>
      <c r="M552" s="14">
        <v>5.75</v>
      </c>
      <c r="N552" s="14">
        <v>5.75</v>
      </c>
      <c r="P552" s="20"/>
      <c r="AH552" s="16">
        <f t="shared" si="188"/>
        <v>5.75</v>
      </c>
      <c r="AI552" s="17">
        <f t="shared" si="189"/>
        <v>5.75</v>
      </c>
      <c r="AJ552" s="17">
        <f t="shared" si="190"/>
        <v>0</v>
      </c>
      <c r="AK552" s="17">
        <f t="shared" si="191"/>
        <v>0</v>
      </c>
      <c r="AL552" s="17">
        <f t="shared" si="192"/>
        <v>0</v>
      </c>
      <c r="AM552" s="17">
        <f t="shared" si="193"/>
        <v>0</v>
      </c>
      <c r="AN552" s="17">
        <f t="shared" si="194"/>
        <v>0</v>
      </c>
      <c r="AO552" s="17">
        <f t="shared" si="195"/>
        <v>0</v>
      </c>
      <c r="AP552" s="17">
        <f t="shared" si="196"/>
        <v>0</v>
      </c>
      <c r="AQ552" s="17">
        <f t="shared" si="197"/>
        <v>0</v>
      </c>
      <c r="AR552" s="17">
        <f t="shared" si="198"/>
        <v>0</v>
      </c>
      <c r="AS552" s="17">
        <f t="shared" si="199"/>
        <v>0</v>
      </c>
      <c r="AT552" s="17">
        <f t="shared" si="200"/>
        <v>0</v>
      </c>
      <c r="AU552" s="17">
        <f t="shared" si="201"/>
        <v>0</v>
      </c>
      <c r="AV552" s="17">
        <f t="shared" si="202"/>
        <v>0</v>
      </c>
      <c r="AW552" s="17">
        <f t="shared" si="203"/>
        <v>0</v>
      </c>
      <c r="AX552" s="17">
        <f t="shared" si="204"/>
        <v>0</v>
      </c>
      <c r="AY552" s="17">
        <f t="shared" si="205"/>
        <v>0</v>
      </c>
      <c r="AZ552" s="17">
        <f t="shared" si="206"/>
        <v>0</v>
      </c>
    </row>
    <row r="553" spans="1:52" x14ac:dyDescent="0.25">
      <c r="A553" s="63">
        <v>22498</v>
      </c>
      <c r="B553" s="15">
        <v>44947</v>
      </c>
      <c r="C553" t="s">
        <v>62</v>
      </c>
      <c r="D553" t="s">
        <v>429</v>
      </c>
      <c r="E553" t="s">
        <v>63</v>
      </c>
      <c r="F553" t="s">
        <v>594</v>
      </c>
      <c r="G553" t="s">
        <v>581</v>
      </c>
      <c r="H553" s="64" t="s">
        <v>947</v>
      </c>
      <c r="I553" t="s">
        <v>67</v>
      </c>
      <c r="J553" s="14">
        <v>20</v>
      </c>
      <c r="K553" s="14" t="s">
        <v>439</v>
      </c>
      <c r="L553" t="s">
        <v>5</v>
      </c>
      <c r="M553" s="14">
        <v>2.5</v>
      </c>
      <c r="N553" s="14">
        <v>2.5</v>
      </c>
      <c r="P553" s="20"/>
      <c r="AH553" s="16">
        <f t="shared" si="188"/>
        <v>2.5</v>
      </c>
      <c r="AI553" s="17">
        <f t="shared" si="189"/>
        <v>2.5</v>
      </c>
      <c r="AJ553" s="17">
        <f t="shared" si="190"/>
        <v>0</v>
      </c>
      <c r="AK553" s="17">
        <f t="shared" si="191"/>
        <v>0</v>
      </c>
      <c r="AL553" s="17">
        <f t="shared" si="192"/>
        <v>0</v>
      </c>
      <c r="AM553" s="17">
        <f t="shared" si="193"/>
        <v>0</v>
      </c>
      <c r="AN553" s="17">
        <f t="shared" si="194"/>
        <v>0</v>
      </c>
      <c r="AO553" s="17">
        <f t="shared" si="195"/>
        <v>0</v>
      </c>
      <c r="AP553" s="17">
        <f t="shared" si="196"/>
        <v>0</v>
      </c>
      <c r="AQ553" s="17">
        <f t="shared" si="197"/>
        <v>0</v>
      </c>
      <c r="AR553" s="17">
        <f t="shared" si="198"/>
        <v>0</v>
      </c>
      <c r="AS553" s="17">
        <f t="shared" si="199"/>
        <v>0</v>
      </c>
      <c r="AT553" s="17">
        <f t="shared" si="200"/>
        <v>0</v>
      </c>
      <c r="AU553" s="17">
        <f t="shared" si="201"/>
        <v>0</v>
      </c>
      <c r="AV553" s="17">
        <f t="shared" si="202"/>
        <v>0</v>
      </c>
      <c r="AW553" s="17">
        <f t="shared" si="203"/>
        <v>0</v>
      </c>
      <c r="AX553" s="17">
        <f t="shared" si="204"/>
        <v>0</v>
      </c>
      <c r="AY553" s="17">
        <f t="shared" si="205"/>
        <v>0</v>
      </c>
      <c r="AZ553" s="17">
        <f t="shared" si="206"/>
        <v>0</v>
      </c>
    </row>
    <row r="554" spans="1:52" x14ac:dyDescent="0.25">
      <c r="A554" s="63">
        <v>22499</v>
      </c>
      <c r="B554" s="15">
        <v>44948</v>
      </c>
      <c r="C554" t="s">
        <v>62</v>
      </c>
      <c r="D554" t="s">
        <v>754</v>
      </c>
      <c r="E554" t="s">
        <v>63</v>
      </c>
      <c r="F554" t="s">
        <v>429</v>
      </c>
      <c r="G554" t="s">
        <v>438</v>
      </c>
      <c r="H554" s="64" t="s">
        <v>827</v>
      </c>
      <c r="I554" t="s">
        <v>67</v>
      </c>
      <c r="J554" s="14">
        <v>32</v>
      </c>
      <c r="K554" s="14" t="s">
        <v>62</v>
      </c>
      <c r="L554" t="s">
        <v>4</v>
      </c>
      <c r="M554" s="14">
        <v>4.66</v>
      </c>
      <c r="N554" s="14">
        <v>3.84</v>
      </c>
      <c r="P554" s="20"/>
      <c r="AH554" s="16">
        <f t="shared" si="188"/>
        <v>3.84</v>
      </c>
      <c r="AI554" s="17">
        <f t="shared" si="189"/>
        <v>0</v>
      </c>
      <c r="AJ554" s="17">
        <f t="shared" si="190"/>
        <v>3.84</v>
      </c>
      <c r="AK554" s="17">
        <f t="shared" si="191"/>
        <v>0</v>
      </c>
      <c r="AL554" s="17">
        <f t="shared" si="192"/>
        <v>0</v>
      </c>
      <c r="AM554" s="17">
        <f t="shared" si="193"/>
        <v>0</v>
      </c>
      <c r="AN554" s="17">
        <f t="shared" si="194"/>
        <v>0</v>
      </c>
      <c r="AO554" s="17">
        <f t="shared" si="195"/>
        <v>0</v>
      </c>
      <c r="AP554" s="17">
        <f t="shared" si="196"/>
        <v>0</v>
      </c>
      <c r="AQ554" s="17">
        <f t="shared" si="197"/>
        <v>0</v>
      </c>
      <c r="AR554" s="17">
        <f t="shared" si="198"/>
        <v>0</v>
      </c>
      <c r="AS554" s="17">
        <f t="shared" si="199"/>
        <v>0</v>
      </c>
      <c r="AT554" s="17">
        <f t="shared" si="200"/>
        <v>0</v>
      </c>
      <c r="AU554" s="17">
        <f t="shared" si="201"/>
        <v>0</v>
      </c>
      <c r="AV554" s="17">
        <f t="shared" si="202"/>
        <v>0</v>
      </c>
      <c r="AW554" s="17">
        <f t="shared" si="203"/>
        <v>0</v>
      </c>
      <c r="AX554" s="17">
        <f t="shared" si="204"/>
        <v>0</v>
      </c>
      <c r="AY554" s="17">
        <f t="shared" si="205"/>
        <v>0</v>
      </c>
      <c r="AZ554" s="17">
        <f t="shared" si="206"/>
        <v>0</v>
      </c>
    </row>
    <row r="555" spans="1:52" x14ac:dyDescent="0.25">
      <c r="A555" s="63">
        <v>22501</v>
      </c>
      <c r="B555" s="15">
        <v>44948</v>
      </c>
      <c r="C555" t="s">
        <v>62</v>
      </c>
      <c r="D555" t="s">
        <v>558</v>
      </c>
      <c r="E555" t="s">
        <v>63</v>
      </c>
      <c r="F555" t="s">
        <v>429</v>
      </c>
      <c r="G555" t="s">
        <v>438</v>
      </c>
      <c r="H555" s="64" t="s">
        <v>1036</v>
      </c>
      <c r="I555" t="s">
        <v>67</v>
      </c>
      <c r="J555" s="14">
        <v>17</v>
      </c>
      <c r="K555" s="14" t="s">
        <v>439</v>
      </c>
      <c r="L555" t="s">
        <v>5</v>
      </c>
      <c r="M555" s="14">
        <v>2.125</v>
      </c>
      <c r="N555" s="14">
        <v>2.125</v>
      </c>
      <c r="P555" s="20"/>
      <c r="AH555" s="16">
        <f t="shared" si="188"/>
        <v>2.125</v>
      </c>
      <c r="AI555" s="17">
        <f t="shared" si="189"/>
        <v>0</v>
      </c>
      <c r="AJ555" s="17">
        <f t="shared" si="190"/>
        <v>2.125</v>
      </c>
      <c r="AK555" s="17">
        <f t="shared" si="191"/>
        <v>0</v>
      </c>
      <c r="AL555" s="17">
        <f t="shared" si="192"/>
        <v>0</v>
      </c>
      <c r="AM555" s="17">
        <f t="shared" si="193"/>
        <v>0</v>
      </c>
      <c r="AN555" s="17">
        <f t="shared" si="194"/>
        <v>0</v>
      </c>
      <c r="AO555" s="17">
        <f t="shared" si="195"/>
        <v>0</v>
      </c>
      <c r="AP555" s="17">
        <f t="shared" si="196"/>
        <v>0</v>
      </c>
      <c r="AQ555" s="17">
        <f t="shared" si="197"/>
        <v>0</v>
      </c>
      <c r="AR555" s="17">
        <f t="shared" si="198"/>
        <v>0</v>
      </c>
      <c r="AS555" s="17">
        <f t="shared" si="199"/>
        <v>0</v>
      </c>
      <c r="AT555" s="17">
        <f t="shared" si="200"/>
        <v>0</v>
      </c>
      <c r="AU555" s="17">
        <f t="shared" si="201"/>
        <v>0</v>
      </c>
      <c r="AV555" s="17">
        <f t="shared" si="202"/>
        <v>0</v>
      </c>
      <c r="AW555" s="17">
        <f t="shared" si="203"/>
        <v>0</v>
      </c>
      <c r="AX555" s="17">
        <f t="shared" si="204"/>
        <v>0</v>
      </c>
      <c r="AY555" s="17">
        <f t="shared" si="205"/>
        <v>0</v>
      </c>
      <c r="AZ555" s="17">
        <f t="shared" si="206"/>
        <v>0</v>
      </c>
    </row>
    <row r="556" spans="1:52" x14ac:dyDescent="0.25">
      <c r="A556" s="63">
        <v>22509</v>
      </c>
      <c r="B556" s="15">
        <v>44955</v>
      </c>
      <c r="C556" t="s">
        <v>62</v>
      </c>
      <c r="D556" t="s">
        <v>753</v>
      </c>
      <c r="E556" t="s">
        <v>63</v>
      </c>
      <c r="F556" t="s">
        <v>429</v>
      </c>
      <c r="G556" t="s">
        <v>484</v>
      </c>
      <c r="H556" s="60" t="s">
        <v>755</v>
      </c>
      <c r="I556" t="s">
        <v>67</v>
      </c>
      <c r="J556" s="14">
        <v>24</v>
      </c>
      <c r="K556" s="14" t="s">
        <v>63</v>
      </c>
      <c r="L556" t="s">
        <v>4</v>
      </c>
      <c r="M556" s="14">
        <v>2.88</v>
      </c>
      <c r="N556" s="14">
        <v>3.62</v>
      </c>
      <c r="P556" s="20"/>
      <c r="AH556" s="16">
        <f t="shared" si="188"/>
        <v>3.62</v>
      </c>
      <c r="AI556" s="17">
        <f t="shared" si="189"/>
        <v>0</v>
      </c>
      <c r="AJ556" s="17">
        <f t="shared" si="190"/>
        <v>3.62</v>
      </c>
      <c r="AK556" s="17">
        <f t="shared" si="191"/>
        <v>0</v>
      </c>
      <c r="AL556" s="17">
        <f t="shared" si="192"/>
        <v>0</v>
      </c>
      <c r="AM556" s="17">
        <f t="shared" si="193"/>
        <v>0</v>
      </c>
      <c r="AN556" s="17">
        <f t="shared" si="194"/>
        <v>0</v>
      </c>
      <c r="AO556" s="17">
        <f t="shared" si="195"/>
        <v>0</v>
      </c>
      <c r="AP556" s="17">
        <f t="shared" si="196"/>
        <v>0</v>
      </c>
      <c r="AQ556" s="17">
        <f t="shared" si="197"/>
        <v>0</v>
      </c>
      <c r="AR556" s="17">
        <f t="shared" si="198"/>
        <v>0</v>
      </c>
      <c r="AS556" s="17">
        <f t="shared" si="199"/>
        <v>0</v>
      </c>
      <c r="AT556" s="17">
        <f t="shared" si="200"/>
        <v>0</v>
      </c>
      <c r="AU556" s="17">
        <f t="shared" si="201"/>
        <v>0</v>
      </c>
      <c r="AV556" s="17">
        <f t="shared" si="202"/>
        <v>0</v>
      </c>
      <c r="AW556" s="17">
        <f t="shared" si="203"/>
        <v>0</v>
      </c>
      <c r="AX556" s="17">
        <f t="shared" si="204"/>
        <v>0</v>
      </c>
      <c r="AY556" s="17">
        <f t="shared" si="205"/>
        <v>0</v>
      </c>
      <c r="AZ556" s="17">
        <f t="shared" si="206"/>
        <v>0</v>
      </c>
    </row>
    <row r="557" spans="1:52" x14ac:dyDescent="0.25">
      <c r="A557" s="63">
        <v>22515</v>
      </c>
      <c r="B557" s="15">
        <v>44959</v>
      </c>
      <c r="C557" t="s">
        <v>62</v>
      </c>
      <c r="D557" t="s">
        <v>753</v>
      </c>
      <c r="E557" t="s">
        <v>63</v>
      </c>
      <c r="F557" t="s">
        <v>429</v>
      </c>
      <c r="G557" t="s">
        <v>484</v>
      </c>
      <c r="H557" s="64" t="s">
        <v>831</v>
      </c>
      <c r="I557" t="s">
        <v>67</v>
      </c>
      <c r="J557" s="14">
        <v>12</v>
      </c>
      <c r="K557" s="14" t="s">
        <v>62</v>
      </c>
      <c r="L557" t="s">
        <v>3</v>
      </c>
      <c r="M557" s="14">
        <v>2.1799999999999997</v>
      </c>
      <c r="N557" s="14">
        <v>1.32</v>
      </c>
      <c r="P557" s="20"/>
      <c r="AH557" s="16">
        <f t="shared" si="188"/>
        <v>1.32</v>
      </c>
      <c r="AI557" s="17">
        <f t="shared" si="189"/>
        <v>0</v>
      </c>
      <c r="AJ557" s="17">
        <f t="shared" si="190"/>
        <v>1.32</v>
      </c>
      <c r="AK557" s="17">
        <f t="shared" si="191"/>
        <v>0</v>
      </c>
      <c r="AL557" s="17">
        <f t="shared" si="192"/>
        <v>0</v>
      </c>
      <c r="AM557" s="17">
        <f t="shared" si="193"/>
        <v>0</v>
      </c>
      <c r="AN557" s="17">
        <f t="shared" si="194"/>
        <v>0</v>
      </c>
      <c r="AO557" s="17">
        <f t="shared" si="195"/>
        <v>0</v>
      </c>
      <c r="AP557" s="17">
        <f t="shared" si="196"/>
        <v>0</v>
      </c>
      <c r="AQ557" s="17">
        <f t="shared" si="197"/>
        <v>0</v>
      </c>
      <c r="AR557" s="17">
        <f t="shared" si="198"/>
        <v>0</v>
      </c>
      <c r="AS557" s="17">
        <f t="shared" si="199"/>
        <v>0</v>
      </c>
      <c r="AT557" s="17">
        <f t="shared" si="200"/>
        <v>0</v>
      </c>
      <c r="AU557" s="17">
        <f t="shared" si="201"/>
        <v>0</v>
      </c>
      <c r="AV557" s="17">
        <f t="shared" si="202"/>
        <v>0</v>
      </c>
      <c r="AW557" s="17">
        <f t="shared" si="203"/>
        <v>0</v>
      </c>
      <c r="AX557" s="17">
        <f t="shared" si="204"/>
        <v>0</v>
      </c>
      <c r="AY557" s="17">
        <f t="shared" si="205"/>
        <v>0</v>
      </c>
      <c r="AZ557" s="17">
        <f t="shared" si="206"/>
        <v>0</v>
      </c>
    </row>
    <row r="558" spans="1:52" x14ac:dyDescent="0.25">
      <c r="A558" s="63">
        <v>22516</v>
      </c>
      <c r="B558" s="15">
        <v>44959</v>
      </c>
      <c r="C558" t="s">
        <v>62</v>
      </c>
      <c r="D558" t="s">
        <v>429</v>
      </c>
      <c r="E558" t="s">
        <v>63</v>
      </c>
      <c r="F558" t="s">
        <v>598</v>
      </c>
      <c r="G558" t="s">
        <v>454</v>
      </c>
      <c r="H558" s="60" t="s">
        <v>463</v>
      </c>
      <c r="I558" t="s">
        <v>68</v>
      </c>
      <c r="J558" s="14">
        <v>23</v>
      </c>
      <c r="K558" s="14" t="s">
        <v>439</v>
      </c>
      <c r="L558" t="s">
        <v>5</v>
      </c>
      <c r="M558" s="14">
        <v>5.75</v>
      </c>
      <c r="N558" s="14">
        <v>5.75</v>
      </c>
      <c r="P558" s="20"/>
      <c r="AH558" s="16">
        <f t="shared" si="188"/>
        <v>5.75</v>
      </c>
      <c r="AI558" s="17">
        <f t="shared" si="189"/>
        <v>5.75</v>
      </c>
      <c r="AJ558" s="17">
        <f t="shared" si="190"/>
        <v>0</v>
      </c>
      <c r="AK558" s="17">
        <f t="shared" si="191"/>
        <v>0</v>
      </c>
      <c r="AL558" s="17">
        <f t="shared" si="192"/>
        <v>0</v>
      </c>
      <c r="AM558" s="17">
        <f t="shared" si="193"/>
        <v>0</v>
      </c>
      <c r="AN558" s="17">
        <f t="shared" si="194"/>
        <v>0</v>
      </c>
      <c r="AO558" s="17">
        <f t="shared" si="195"/>
        <v>0</v>
      </c>
      <c r="AP558" s="17">
        <f t="shared" si="196"/>
        <v>0</v>
      </c>
      <c r="AQ558" s="17">
        <f t="shared" si="197"/>
        <v>0</v>
      </c>
      <c r="AR558" s="17">
        <f t="shared" si="198"/>
        <v>0</v>
      </c>
      <c r="AS558" s="17">
        <f t="shared" si="199"/>
        <v>0</v>
      </c>
      <c r="AT558" s="17">
        <f t="shared" si="200"/>
        <v>0</v>
      </c>
      <c r="AU558" s="17">
        <f t="shared" si="201"/>
        <v>0</v>
      </c>
      <c r="AV558" s="17">
        <f t="shared" si="202"/>
        <v>0</v>
      </c>
      <c r="AW558" s="17">
        <f t="shared" si="203"/>
        <v>0</v>
      </c>
      <c r="AX558" s="17">
        <f t="shared" si="204"/>
        <v>0</v>
      </c>
      <c r="AY558" s="17">
        <f t="shared" si="205"/>
        <v>0</v>
      </c>
      <c r="AZ558" s="17">
        <f t="shared" si="206"/>
        <v>0</v>
      </c>
    </row>
    <row r="559" spans="1:52" x14ac:dyDescent="0.25">
      <c r="A559" s="63">
        <v>22530</v>
      </c>
      <c r="B559" s="15">
        <v>44974</v>
      </c>
      <c r="C559" t="s">
        <v>62</v>
      </c>
      <c r="D559" t="s">
        <v>529</v>
      </c>
      <c r="E559" t="s">
        <v>63</v>
      </c>
      <c r="F559" t="s">
        <v>429</v>
      </c>
      <c r="G559" t="s">
        <v>559</v>
      </c>
      <c r="H559" s="64" t="s">
        <v>831</v>
      </c>
      <c r="I559" t="s">
        <v>67</v>
      </c>
      <c r="J559" s="14">
        <v>10</v>
      </c>
      <c r="K559" s="14" t="s">
        <v>62</v>
      </c>
      <c r="L559" t="s">
        <v>4</v>
      </c>
      <c r="M559" s="14">
        <v>1.8</v>
      </c>
      <c r="N559" s="14">
        <v>1.2</v>
      </c>
      <c r="P559" s="20"/>
      <c r="AH559" s="16">
        <f t="shared" si="188"/>
        <v>1.2</v>
      </c>
      <c r="AI559" s="17">
        <f t="shared" si="189"/>
        <v>0</v>
      </c>
      <c r="AJ559" s="17">
        <f t="shared" si="190"/>
        <v>1.2</v>
      </c>
      <c r="AK559" s="17">
        <f t="shared" si="191"/>
        <v>0</v>
      </c>
      <c r="AL559" s="17">
        <f t="shared" si="192"/>
        <v>0</v>
      </c>
      <c r="AM559" s="17">
        <f t="shared" si="193"/>
        <v>0</v>
      </c>
      <c r="AN559" s="17">
        <f t="shared" si="194"/>
        <v>0</v>
      </c>
      <c r="AO559" s="17">
        <f t="shared" si="195"/>
        <v>0</v>
      </c>
      <c r="AP559" s="17">
        <f t="shared" si="196"/>
        <v>0</v>
      </c>
      <c r="AQ559" s="17">
        <f t="shared" si="197"/>
        <v>0</v>
      </c>
      <c r="AR559" s="17">
        <f t="shared" si="198"/>
        <v>0</v>
      </c>
      <c r="AS559" s="17">
        <f t="shared" si="199"/>
        <v>0</v>
      </c>
      <c r="AT559" s="17">
        <f t="shared" si="200"/>
        <v>0</v>
      </c>
      <c r="AU559" s="17">
        <f t="shared" si="201"/>
        <v>0</v>
      </c>
      <c r="AV559" s="17">
        <f t="shared" si="202"/>
        <v>0</v>
      </c>
      <c r="AW559" s="17">
        <f t="shared" si="203"/>
        <v>0</v>
      </c>
      <c r="AX559" s="17">
        <f t="shared" si="204"/>
        <v>0</v>
      </c>
      <c r="AY559" s="17">
        <f t="shared" si="205"/>
        <v>0</v>
      </c>
      <c r="AZ559" s="17">
        <f t="shared" si="206"/>
        <v>0</v>
      </c>
    </row>
    <row r="560" spans="1:52" x14ac:dyDescent="0.25">
      <c r="A560" s="63">
        <v>22573</v>
      </c>
      <c r="B560" s="15">
        <v>44994</v>
      </c>
      <c r="C560" t="s">
        <v>62</v>
      </c>
      <c r="D560" t="s">
        <v>429</v>
      </c>
      <c r="E560" t="s">
        <v>63</v>
      </c>
      <c r="F560" t="s">
        <v>596</v>
      </c>
      <c r="G560" t="s">
        <v>455</v>
      </c>
      <c r="H560" s="60" t="s">
        <v>599</v>
      </c>
      <c r="I560" t="s">
        <v>68</v>
      </c>
      <c r="J560" s="14">
        <v>38</v>
      </c>
      <c r="K560" s="14" t="s">
        <v>439</v>
      </c>
      <c r="L560" t="s">
        <v>5</v>
      </c>
      <c r="M560" s="14">
        <v>9.5</v>
      </c>
      <c r="N560" s="14">
        <v>9.5</v>
      </c>
      <c r="P560" s="20"/>
      <c r="AH560" s="16">
        <f t="shared" si="188"/>
        <v>9.5</v>
      </c>
      <c r="AI560" s="17">
        <f t="shared" si="189"/>
        <v>9.5</v>
      </c>
      <c r="AJ560" s="17">
        <f t="shared" si="190"/>
        <v>0</v>
      </c>
      <c r="AK560" s="17">
        <f t="shared" ref="AK560:AK591" si="207">SUMIFS(M560,P560,"*"&amp;$BB$1&amp;"*",O560,"CSA")</f>
        <v>0</v>
      </c>
      <c r="AL560" s="17">
        <f t="shared" ref="AL560:AL591" si="208">SUMIFS(N560,P560,"*"&amp;$BB$1&amp;"*",O560,"USA")</f>
        <v>0</v>
      </c>
      <c r="AM560" s="17">
        <f t="shared" ref="AM560:AM591" si="209">SUMIFS(M560,R560,"*"&amp;$BB$1&amp;"*",Q560,"CSA")</f>
        <v>0</v>
      </c>
      <c r="AN560" s="17">
        <f t="shared" ref="AN560:AN591" si="210">SUMIFS(N560,R560,"*"&amp;$BB$1&amp;"*",Q560,"USA")</f>
        <v>0</v>
      </c>
      <c r="AO560" s="17">
        <f t="shared" ref="AO560:AO591" si="211">SUMIFS(M560,T560,"*"&amp;$BB$1&amp;"*",S560,"CSA")</f>
        <v>0</v>
      </c>
      <c r="AP560" s="17">
        <f t="shared" ref="AP560:AP591" si="212">SUMIFS(N560,T560,"*"&amp;$BB$1&amp;"*",S560,"USA")</f>
        <v>0</v>
      </c>
      <c r="AQ560" s="17">
        <f t="shared" ref="AQ560:AQ591" si="213">SUMIFS(M560,V560,"*"&amp;$BB$1&amp;"*",U560,"CSA")</f>
        <v>0</v>
      </c>
      <c r="AR560" s="17">
        <f t="shared" ref="AR560:AR591" si="214">SUMIFS(N560,V560,"*"&amp;$BB$1&amp;"*",U560,"USA")</f>
        <v>0</v>
      </c>
      <c r="AS560" s="17">
        <f t="shared" ref="AS560:AS591" si="215">SUMIFS(M560,X560,"*"&amp;$BB$1&amp;"*",W560,"CSA")</f>
        <v>0</v>
      </c>
      <c r="AT560" s="17">
        <f t="shared" ref="AT560:AT591" si="216">SUMIFS(N560,X560,"*"&amp;$BB$1&amp;"*",W560,"USA")</f>
        <v>0</v>
      </c>
      <c r="AU560" s="17">
        <f t="shared" ref="AU560:AU591" si="217">SUMIFS(M560,Z560,"*"&amp;$BB$1&amp;"*",Y560,"CSA")</f>
        <v>0</v>
      </c>
      <c r="AV560" s="17">
        <f t="shared" ref="AV560:AV591" si="218">SUMIFS(N560,Z560,"*"&amp;$BB$1&amp;"*",Y560,"USA")</f>
        <v>0</v>
      </c>
      <c r="AW560" s="17">
        <f t="shared" ref="AW560:AW591" si="219">SUMIFS(M560,AB560,"*"&amp;$BB$1&amp;"*",AA560,"CSA")</f>
        <v>0</v>
      </c>
      <c r="AX560" s="17">
        <f t="shared" ref="AX560:AX591" si="220">SUMIFS(N560,AB560,"*"&amp;$BB$1&amp;"*",AA560,"USA")</f>
        <v>0</v>
      </c>
      <c r="AY560" s="17">
        <f t="shared" ref="AY560:AY591" si="221">SUMIFS(M560,AD560,"*"&amp;$BB$1&amp;"*",AC560,"CSA")</f>
        <v>0</v>
      </c>
      <c r="AZ560" s="17">
        <f t="shared" ref="AZ560:AZ591" si="222">SUMIFS(N560,AD560,"*"&amp;$BB$1&amp;"*",AC560,"USA")</f>
        <v>0</v>
      </c>
    </row>
    <row r="561" spans="1:52" x14ac:dyDescent="0.25">
      <c r="A561" s="63">
        <v>22574</v>
      </c>
      <c r="B561" s="15">
        <v>44998</v>
      </c>
      <c r="C561" t="s">
        <v>62</v>
      </c>
      <c r="D561" t="s">
        <v>756</v>
      </c>
      <c r="E561" t="s">
        <v>63</v>
      </c>
      <c r="F561" t="s">
        <v>429</v>
      </c>
      <c r="G561" t="s">
        <v>438</v>
      </c>
      <c r="H561" s="65" t="s">
        <v>831</v>
      </c>
      <c r="I561" t="s">
        <v>64</v>
      </c>
      <c r="J561" s="14">
        <v>9</v>
      </c>
      <c r="K561" s="14" t="s">
        <v>439</v>
      </c>
      <c r="L561" t="s">
        <v>5</v>
      </c>
      <c r="M561" s="14">
        <v>30</v>
      </c>
      <c r="N561" s="14">
        <v>10</v>
      </c>
      <c r="P561" s="20"/>
      <c r="AH561" s="16">
        <f t="shared" si="188"/>
        <v>10</v>
      </c>
      <c r="AI561" s="17">
        <f t="shared" si="189"/>
        <v>0</v>
      </c>
      <c r="AJ561" s="17">
        <f t="shared" si="190"/>
        <v>10</v>
      </c>
      <c r="AK561" s="17">
        <f t="shared" si="207"/>
        <v>0</v>
      </c>
      <c r="AL561" s="17">
        <f t="shared" si="208"/>
        <v>0</v>
      </c>
      <c r="AM561" s="17">
        <f t="shared" si="209"/>
        <v>0</v>
      </c>
      <c r="AN561" s="17">
        <f t="shared" si="210"/>
        <v>0</v>
      </c>
      <c r="AO561" s="17">
        <f t="shared" si="211"/>
        <v>0</v>
      </c>
      <c r="AP561" s="17">
        <f t="shared" si="212"/>
        <v>0</v>
      </c>
      <c r="AQ561" s="17">
        <f t="shared" si="213"/>
        <v>0</v>
      </c>
      <c r="AR561" s="17">
        <f t="shared" si="214"/>
        <v>0</v>
      </c>
      <c r="AS561" s="17">
        <f t="shared" si="215"/>
        <v>0</v>
      </c>
      <c r="AT561" s="17">
        <f t="shared" si="216"/>
        <v>0</v>
      </c>
      <c r="AU561" s="17">
        <f t="shared" si="217"/>
        <v>0</v>
      </c>
      <c r="AV561" s="17">
        <f t="shared" si="218"/>
        <v>0</v>
      </c>
      <c r="AW561" s="17">
        <f t="shared" si="219"/>
        <v>0</v>
      </c>
      <c r="AX561" s="17">
        <f t="shared" si="220"/>
        <v>0</v>
      </c>
      <c r="AY561" s="17">
        <f t="shared" si="221"/>
        <v>0</v>
      </c>
      <c r="AZ561" s="17">
        <f t="shared" si="222"/>
        <v>0</v>
      </c>
    </row>
    <row r="562" spans="1:52" x14ac:dyDescent="0.25">
      <c r="A562" s="63">
        <v>22575</v>
      </c>
      <c r="B562" s="15">
        <v>44998</v>
      </c>
      <c r="C562" t="s">
        <v>62</v>
      </c>
      <c r="D562" t="s">
        <v>600</v>
      </c>
      <c r="E562" t="s">
        <v>63</v>
      </c>
      <c r="F562" t="s">
        <v>429</v>
      </c>
      <c r="G562" t="s">
        <v>559</v>
      </c>
      <c r="H562" s="64" t="s">
        <v>831</v>
      </c>
      <c r="I562" t="s">
        <v>67</v>
      </c>
      <c r="J562" s="14">
        <v>10</v>
      </c>
      <c r="K562" s="14" t="s">
        <v>439</v>
      </c>
      <c r="L562" t="s">
        <v>5</v>
      </c>
      <c r="M562" s="14">
        <v>1.25</v>
      </c>
      <c r="N562" s="14">
        <v>1.25</v>
      </c>
      <c r="P562" s="20"/>
      <c r="AH562" s="16">
        <f t="shared" si="188"/>
        <v>1.25</v>
      </c>
      <c r="AI562" s="17">
        <f t="shared" si="189"/>
        <v>0</v>
      </c>
      <c r="AJ562" s="17">
        <f t="shared" si="190"/>
        <v>1.25</v>
      </c>
      <c r="AK562" s="17">
        <f t="shared" si="207"/>
        <v>0</v>
      </c>
      <c r="AL562" s="17">
        <f t="shared" si="208"/>
        <v>0</v>
      </c>
      <c r="AM562" s="17">
        <f t="shared" si="209"/>
        <v>0</v>
      </c>
      <c r="AN562" s="17">
        <f t="shared" si="210"/>
        <v>0</v>
      </c>
      <c r="AO562" s="17">
        <f t="shared" si="211"/>
        <v>0</v>
      </c>
      <c r="AP562" s="17">
        <f t="shared" si="212"/>
        <v>0</v>
      </c>
      <c r="AQ562" s="17">
        <f t="shared" si="213"/>
        <v>0</v>
      </c>
      <c r="AR562" s="17">
        <f t="shared" si="214"/>
        <v>0</v>
      </c>
      <c r="AS562" s="17">
        <f t="shared" si="215"/>
        <v>0</v>
      </c>
      <c r="AT562" s="17">
        <f t="shared" si="216"/>
        <v>0</v>
      </c>
      <c r="AU562" s="17">
        <f t="shared" si="217"/>
        <v>0</v>
      </c>
      <c r="AV562" s="17">
        <f t="shared" si="218"/>
        <v>0</v>
      </c>
      <c r="AW562" s="17">
        <f t="shared" si="219"/>
        <v>0</v>
      </c>
      <c r="AX562" s="17">
        <f t="shared" si="220"/>
        <v>0</v>
      </c>
      <c r="AY562" s="17">
        <f t="shared" si="221"/>
        <v>0</v>
      </c>
      <c r="AZ562" s="17">
        <f t="shared" si="222"/>
        <v>0</v>
      </c>
    </row>
    <row r="563" spans="1:52" x14ac:dyDescent="0.25">
      <c r="A563" s="63">
        <v>22576</v>
      </c>
      <c r="B563" s="15">
        <v>44998</v>
      </c>
      <c r="C563" t="s">
        <v>62</v>
      </c>
      <c r="D563" t="s">
        <v>429</v>
      </c>
      <c r="E563" t="s">
        <v>63</v>
      </c>
      <c r="F563" t="s">
        <v>600</v>
      </c>
      <c r="G563" t="s">
        <v>559</v>
      </c>
      <c r="H563" s="64" t="s">
        <v>831</v>
      </c>
      <c r="I563" t="s">
        <v>67</v>
      </c>
      <c r="J563" s="14">
        <v>14</v>
      </c>
      <c r="K563" s="14" t="s">
        <v>439</v>
      </c>
      <c r="L563" t="s">
        <v>5</v>
      </c>
      <c r="M563" s="14">
        <v>1.75</v>
      </c>
      <c r="N563" s="14">
        <v>1.75</v>
      </c>
      <c r="P563" s="20"/>
      <c r="AH563" s="16">
        <f t="shared" si="188"/>
        <v>1.75</v>
      </c>
      <c r="AI563" s="17">
        <f t="shared" si="189"/>
        <v>1.75</v>
      </c>
      <c r="AJ563" s="17">
        <f t="shared" si="190"/>
        <v>0</v>
      </c>
      <c r="AK563" s="17">
        <f t="shared" si="207"/>
        <v>0</v>
      </c>
      <c r="AL563" s="17">
        <f t="shared" si="208"/>
        <v>0</v>
      </c>
      <c r="AM563" s="17">
        <f t="shared" si="209"/>
        <v>0</v>
      </c>
      <c r="AN563" s="17">
        <f t="shared" si="210"/>
        <v>0</v>
      </c>
      <c r="AO563" s="17">
        <f t="shared" si="211"/>
        <v>0</v>
      </c>
      <c r="AP563" s="17">
        <f t="shared" si="212"/>
        <v>0</v>
      </c>
      <c r="AQ563" s="17">
        <f t="shared" si="213"/>
        <v>0</v>
      </c>
      <c r="AR563" s="17">
        <f t="shared" si="214"/>
        <v>0</v>
      </c>
      <c r="AS563" s="17">
        <f t="shared" si="215"/>
        <v>0</v>
      </c>
      <c r="AT563" s="17">
        <f t="shared" si="216"/>
        <v>0</v>
      </c>
      <c r="AU563" s="17">
        <f t="shared" si="217"/>
        <v>0</v>
      </c>
      <c r="AV563" s="17">
        <f t="shared" si="218"/>
        <v>0</v>
      </c>
      <c r="AW563" s="17">
        <f t="shared" si="219"/>
        <v>0</v>
      </c>
      <c r="AX563" s="17">
        <f t="shared" si="220"/>
        <v>0</v>
      </c>
      <c r="AY563" s="17">
        <f t="shared" si="221"/>
        <v>0</v>
      </c>
      <c r="AZ563" s="17">
        <f t="shared" si="222"/>
        <v>0</v>
      </c>
    </row>
    <row r="564" spans="1:52" x14ac:dyDescent="0.25">
      <c r="A564" s="63">
        <v>22600</v>
      </c>
      <c r="B564" s="15">
        <v>45016</v>
      </c>
      <c r="C564" t="s">
        <v>62</v>
      </c>
      <c r="D564" t="s">
        <v>587</v>
      </c>
      <c r="E564" t="s">
        <v>63</v>
      </c>
      <c r="F564" t="s">
        <v>429</v>
      </c>
      <c r="G564" t="s">
        <v>493</v>
      </c>
      <c r="H564" s="64" t="s">
        <v>822</v>
      </c>
      <c r="I564" t="s">
        <v>67</v>
      </c>
      <c r="J564" s="14">
        <v>55</v>
      </c>
      <c r="K564" s="14" t="s">
        <v>439</v>
      </c>
      <c r="L564" t="s">
        <v>5</v>
      </c>
      <c r="M564" s="14">
        <v>6.875</v>
      </c>
      <c r="N564" s="14">
        <v>6.875</v>
      </c>
      <c r="P564" s="20"/>
      <c r="AH564" s="16">
        <f t="shared" si="188"/>
        <v>6.875</v>
      </c>
      <c r="AI564" s="17">
        <f t="shared" si="189"/>
        <v>0</v>
      </c>
      <c r="AJ564" s="17">
        <f t="shared" si="190"/>
        <v>6.875</v>
      </c>
      <c r="AK564" s="17">
        <f t="shared" si="207"/>
        <v>0</v>
      </c>
      <c r="AL564" s="17">
        <f t="shared" si="208"/>
        <v>0</v>
      </c>
      <c r="AM564" s="17">
        <f t="shared" si="209"/>
        <v>0</v>
      </c>
      <c r="AN564" s="17">
        <f t="shared" si="210"/>
        <v>0</v>
      </c>
      <c r="AO564" s="17">
        <f t="shared" si="211"/>
        <v>0</v>
      </c>
      <c r="AP564" s="17">
        <f t="shared" si="212"/>
        <v>0</v>
      </c>
      <c r="AQ564" s="17">
        <f t="shared" si="213"/>
        <v>0</v>
      </c>
      <c r="AR564" s="17">
        <f t="shared" si="214"/>
        <v>0</v>
      </c>
      <c r="AS564" s="17">
        <f t="shared" si="215"/>
        <v>0</v>
      </c>
      <c r="AT564" s="17">
        <f t="shared" si="216"/>
        <v>0</v>
      </c>
      <c r="AU564" s="17">
        <f t="shared" si="217"/>
        <v>0</v>
      </c>
      <c r="AV564" s="17">
        <f t="shared" si="218"/>
        <v>0</v>
      </c>
      <c r="AW564" s="17">
        <f t="shared" si="219"/>
        <v>0</v>
      </c>
      <c r="AX564" s="17">
        <f t="shared" si="220"/>
        <v>0</v>
      </c>
      <c r="AY564" s="17">
        <f t="shared" si="221"/>
        <v>0</v>
      </c>
      <c r="AZ564" s="17">
        <f t="shared" si="222"/>
        <v>0</v>
      </c>
    </row>
    <row r="565" spans="1:52" x14ac:dyDescent="0.25">
      <c r="A565" s="63">
        <v>22607</v>
      </c>
      <c r="B565" s="15">
        <v>45025</v>
      </c>
      <c r="C565" t="s">
        <v>62</v>
      </c>
      <c r="D565" t="s">
        <v>757</v>
      </c>
      <c r="E565" t="s">
        <v>63</v>
      </c>
      <c r="F565" t="s">
        <v>429</v>
      </c>
      <c r="G565" t="s">
        <v>606</v>
      </c>
      <c r="H565" s="64" t="s">
        <v>1037</v>
      </c>
      <c r="I565" t="s">
        <v>64</v>
      </c>
      <c r="J565" s="14">
        <v>10</v>
      </c>
      <c r="K565" s="14" t="s">
        <v>62</v>
      </c>
      <c r="L565" t="s">
        <v>4</v>
      </c>
      <c r="M565" s="14">
        <v>30</v>
      </c>
      <c r="N565" s="14">
        <v>10</v>
      </c>
      <c r="P565" s="20"/>
      <c r="AH565" s="16">
        <f t="shared" si="188"/>
        <v>10</v>
      </c>
      <c r="AI565" s="17">
        <f t="shared" si="189"/>
        <v>0</v>
      </c>
      <c r="AJ565" s="17">
        <f t="shared" si="190"/>
        <v>10</v>
      </c>
      <c r="AK565" s="17">
        <f t="shared" si="207"/>
        <v>0</v>
      </c>
      <c r="AL565" s="17">
        <f t="shared" si="208"/>
        <v>0</v>
      </c>
      <c r="AM565" s="17">
        <f t="shared" si="209"/>
        <v>0</v>
      </c>
      <c r="AN565" s="17">
        <f t="shared" si="210"/>
        <v>0</v>
      </c>
      <c r="AO565" s="17">
        <f t="shared" si="211"/>
        <v>0</v>
      </c>
      <c r="AP565" s="17">
        <f t="shared" si="212"/>
        <v>0</v>
      </c>
      <c r="AQ565" s="17">
        <f t="shared" si="213"/>
        <v>0</v>
      </c>
      <c r="AR565" s="17">
        <f t="shared" si="214"/>
        <v>0</v>
      </c>
      <c r="AS565" s="17">
        <f t="shared" si="215"/>
        <v>0</v>
      </c>
      <c r="AT565" s="17">
        <f t="shared" si="216"/>
        <v>0</v>
      </c>
      <c r="AU565" s="17">
        <f t="shared" si="217"/>
        <v>0</v>
      </c>
      <c r="AV565" s="17">
        <f t="shared" si="218"/>
        <v>0</v>
      </c>
      <c r="AW565" s="17">
        <f t="shared" si="219"/>
        <v>0</v>
      </c>
      <c r="AX565" s="17">
        <f t="shared" si="220"/>
        <v>0</v>
      </c>
      <c r="AY565" s="17">
        <f t="shared" si="221"/>
        <v>0</v>
      </c>
      <c r="AZ565" s="17">
        <f t="shared" si="222"/>
        <v>0</v>
      </c>
    </row>
    <row r="566" spans="1:52" x14ac:dyDescent="0.25">
      <c r="A566" s="63">
        <v>22609</v>
      </c>
      <c r="B566" s="15">
        <v>45025</v>
      </c>
      <c r="C566" t="s">
        <v>62</v>
      </c>
      <c r="D566" t="s">
        <v>757</v>
      </c>
      <c r="E566" t="s">
        <v>63</v>
      </c>
      <c r="F566" t="s">
        <v>429</v>
      </c>
      <c r="G566" t="s">
        <v>606</v>
      </c>
      <c r="H566" s="64" t="s">
        <v>951</v>
      </c>
      <c r="I566" t="s">
        <v>67</v>
      </c>
      <c r="J566" s="14">
        <v>15</v>
      </c>
      <c r="K566" s="14" t="s">
        <v>439</v>
      </c>
      <c r="L566" t="s">
        <v>5</v>
      </c>
      <c r="M566" s="14">
        <v>1.875</v>
      </c>
      <c r="N566" s="14">
        <v>1.875</v>
      </c>
      <c r="P566" s="20"/>
      <c r="AH566" s="16">
        <f t="shared" si="188"/>
        <v>1.875</v>
      </c>
      <c r="AI566" s="17">
        <f t="shared" si="189"/>
        <v>0</v>
      </c>
      <c r="AJ566" s="17">
        <f t="shared" si="190"/>
        <v>1.875</v>
      </c>
      <c r="AK566" s="17">
        <f t="shared" si="207"/>
        <v>0</v>
      </c>
      <c r="AL566" s="17">
        <f t="shared" si="208"/>
        <v>0</v>
      </c>
      <c r="AM566" s="17">
        <f t="shared" si="209"/>
        <v>0</v>
      </c>
      <c r="AN566" s="17">
        <f t="shared" si="210"/>
        <v>0</v>
      </c>
      <c r="AO566" s="17">
        <f t="shared" si="211"/>
        <v>0</v>
      </c>
      <c r="AP566" s="17">
        <f t="shared" si="212"/>
        <v>0</v>
      </c>
      <c r="AQ566" s="17">
        <f t="shared" si="213"/>
        <v>0</v>
      </c>
      <c r="AR566" s="17">
        <f t="shared" si="214"/>
        <v>0</v>
      </c>
      <c r="AS566" s="17">
        <f t="shared" si="215"/>
        <v>0</v>
      </c>
      <c r="AT566" s="17">
        <f t="shared" si="216"/>
        <v>0</v>
      </c>
      <c r="AU566" s="17">
        <f t="shared" si="217"/>
        <v>0</v>
      </c>
      <c r="AV566" s="17">
        <f t="shared" si="218"/>
        <v>0</v>
      </c>
      <c r="AW566" s="17">
        <f t="shared" si="219"/>
        <v>0</v>
      </c>
      <c r="AX566" s="17">
        <f t="shared" si="220"/>
        <v>0</v>
      </c>
      <c r="AY566" s="17">
        <f t="shared" si="221"/>
        <v>0</v>
      </c>
      <c r="AZ566" s="17">
        <f t="shared" si="222"/>
        <v>0</v>
      </c>
    </row>
    <row r="567" spans="1:52" x14ac:dyDescent="0.25">
      <c r="A567" s="63">
        <v>22614</v>
      </c>
      <c r="B567" s="15">
        <v>45028</v>
      </c>
      <c r="C567" t="s">
        <v>62</v>
      </c>
      <c r="D567" t="s">
        <v>587</v>
      </c>
      <c r="E567" t="s">
        <v>63</v>
      </c>
      <c r="F567" t="s">
        <v>429</v>
      </c>
      <c r="G567" t="s">
        <v>493</v>
      </c>
      <c r="H567" s="64" t="s">
        <v>822</v>
      </c>
      <c r="I567" t="s">
        <v>67</v>
      </c>
      <c r="J567" s="14">
        <v>53</v>
      </c>
      <c r="K567" s="14" t="s">
        <v>439</v>
      </c>
      <c r="L567" t="s">
        <v>5</v>
      </c>
      <c r="M567" s="14">
        <v>6.625</v>
      </c>
      <c r="N567" s="14">
        <v>6.625</v>
      </c>
      <c r="P567" s="20"/>
      <c r="AH567" s="16">
        <f t="shared" si="188"/>
        <v>6.625</v>
      </c>
      <c r="AI567" s="17">
        <f t="shared" si="189"/>
        <v>0</v>
      </c>
      <c r="AJ567" s="17">
        <f t="shared" si="190"/>
        <v>6.625</v>
      </c>
      <c r="AK567" s="17">
        <f t="shared" si="207"/>
        <v>0</v>
      </c>
      <c r="AL567" s="17">
        <f t="shared" si="208"/>
        <v>0</v>
      </c>
      <c r="AM567" s="17">
        <f t="shared" si="209"/>
        <v>0</v>
      </c>
      <c r="AN567" s="17">
        <f t="shared" si="210"/>
        <v>0</v>
      </c>
      <c r="AO567" s="17">
        <f t="shared" si="211"/>
        <v>0</v>
      </c>
      <c r="AP567" s="17">
        <f t="shared" si="212"/>
        <v>0</v>
      </c>
      <c r="AQ567" s="17">
        <f t="shared" si="213"/>
        <v>0</v>
      </c>
      <c r="AR567" s="17">
        <f t="shared" si="214"/>
        <v>0</v>
      </c>
      <c r="AS567" s="17">
        <f t="shared" si="215"/>
        <v>0</v>
      </c>
      <c r="AT567" s="17">
        <f t="shared" si="216"/>
        <v>0</v>
      </c>
      <c r="AU567" s="17">
        <f t="shared" si="217"/>
        <v>0</v>
      </c>
      <c r="AV567" s="17">
        <f t="shared" si="218"/>
        <v>0</v>
      </c>
      <c r="AW567" s="17">
        <f t="shared" si="219"/>
        <v>0</v>
      </c>
      <c r="AX567" s="17">
        <f t="shared" si="220"/>
        <v>0</v>
      </c>
      <c r="AY567" s="17">
        <f t="shared" si="221"/>
        <v>0</v>
      </c>
      <c r="AZ567" s="17">
        <f t="shared" si="222"/>
        <v>0</v>
      </c>
    </row>
    <row r="568" spans="1:52" x14ac:dyDescent="0.25">
      <c r="A568" s="63">
        <v>22616</v>
      </c>
      <c r="B568" s="15">
        <v>45030</v>
      </c>
      <c r="C568" t="s">
        <v>62</v>
      </c>
      <c r="D568" t="s">
        <v>429</v>
      </c>
      <c r="E568" t="s">
        <v>63</v>
      </c>
      <c r="F568" t="s">
        <v>601</v>
      </c>
      <c r="G568" t="s">
        <v>484</v>
      </c>
      <c r="H568" s="60" t="s">
        <v>602</v>
      </c>
      <c r="I568" t="s">
        <v>68</v>
      </c>
      <c r="J568" s="14">
        <v>23</v>
      </c>
      <c r="K568" s="14" t="s">
        <v>63</v>
      </c>
      <c r="L568" t="s">
        <v>3</v>
      </c>
      <c r="M568" s="14">
        <v>5.0600000000000005</v>
      </c>
      <c r="N568" s="14">
        <v>7.4399999999999995</v>
      </c>
      <c r="P568" s="20"/>
      <c r="AH568" s="16">
        <f t="shared" si="188"/>
        <v>5.0600000000000005</v>
      </c>
      <c r="AI568" s="17">
        <f t="shared" si="189"/>
        <v>5.0600000000000005</v>
      </c>
      <c r="AJ568" s="17">
        <f t="shared" si="190"/>
        <v>0</v>
      </c>
      <c r="AK568" s="17">
        <f t="shared" si="207"/>
        <v>0</v>
      </c>
      <c r="AL568" s="17">
        <f t="shared" si="208"/>
        <v>0</v>
      </c>
      <c r="AM568" s="17">
        <f t="shared" si="209"/>
        <v>0</v>
      </c>
      <c r="AN568" s="17">
        <f t="shared" si="210"/>
        <v>0</v>
      </c>
      <c r="AO568" s="17">
        <f t="shared" si="211"/>
        <v>0</v>
      </c>
      <c r="AP568" s="17">
        <f t="shared" si="212"/>
        <v>0</v>
      </c>
      <c r="AQ568" s="17">
        <f t="shared" si="213"/>
        <v>0</v>
      </c>
      <c r="AR568" s="17">
        <f t="shared" si="214"/>
        <v>0</v>
      </c>
      <c r="AS568" s="17">
        <f t="shared" si="215"/>
        <v>0</v>
      </c>
      <c r="AT568" s="17">
        <f t="shared" si="216"/>
        <v>0</v>
      </c>
      <c r="AU568" s="17">
        <f t="shared" si="217"/>
        <v>0</v>
      </c>
      <c r="AV568" s="17">
        <f t="shared" si="218"/>
        <v>0</v>
      </c>
      <c r="AW568" s="17">
        <f t="shared" si="219"/>
        <v>0</v>
      </c>
      <c r="AX568" s="17">
        <f t="shared" si="220"/>
        <v>0</v>
      </c>
      <c r="AY568" s="17">
        <f t="shared" si="221"/>
        <v>0</v>
      </c>
      <c r="AZ568" s="17">
        <f t="shared" si="222"/>
        <v>0</v>
      </c>
    </row>
    <row r="569" spans="1:52" x14ac:dyDescent="0.25">
      <c r="A569" s="63">
        <v>22639</v>
      </c>
      <c r="B569" s="15">
        <v>45044</v>
      </c>
      <c r="C569" t="s">
        <v>62</v>
      </c>
      <c r="D569" t="s">
        <v>595</v>
      </c>
      <c r="E569" t="s">
        <v>63</v>
      </c>
      <c r="F569" t="s">
        <v>795</v>
      </c>
      <c r="G569" t="s">
        <v>559</v>
      </c>
      <c r="H569" s="64" t="s">
        <v>831</v>
      </c>
      <c r="I569" t="s">
        <v>82</v>
      </c>
      <c r="J569" s="14">
        <v>47</v>
      </c>
      <c r="K569" s="14" t="s">
        <v>63</v>
      </c>
      <c r="L569" t="s">
        <v>3</v>
      </c>
      <c r="M569" s="14">
        <v>10.34</v>
      </c>
      <c r="N569" s="14">
        <v>14.16</v>
      </c>
      <c r="O569" t="s">
        <v>62</v>
      </c>
      <c r="P569" s="20" t="s">
        <v>429</v>
      </c>
      <c r="Q569" t="s">
        <v>62</v>
      </c>
      <c r="R569" t="s">
        <v>608</v>
      </c>
      <c r="S569" t="s">
        <v>62</v>
      </c>
      <c r="T569" t="s">
        <v>796</v>
      </c>
      <c r="U569" t="s">
        <v>63</v>
      </c>
      <c r="V569" t="s">
        <v>520</v>
      </c>
      <c r="W569" t="s">
        <v>63</v>
      </c>
      <c r="X569" t="s">
        <v>797</v>
      </c>
      <c r="Y569" t="s">
        <v>63</v>
      </c>
      <c r="Z569" t="s">
        <v>571</v>
      </c>
      <c r="AA569" t="s">
        <v>439</v>
      </c>
      <c r="AH569" s="16">
        <f t="shared" si="188"/>
        <v>10.34</v>
      </c>
      <c r="AI569" s="17">
        <f t="shared" si="189"/>
        <v>0</v>
      </c>
      <c r="AJ569" s="17">
        <f t="shared" si="190"/>
        <v>0</v>
      </c>
      <c r="AK569" s="17">
        <f t="shared" si="207"/>
        <v>10.34</v>
      </c>
      <c r="AL569" s="17">
        <f t="shared" si="208"/>
        <v>0</v>
      </c>
      <c r="AM569" s="17">
        <f t="shared" si="209"/>
        <v>0</v>
      </c>
      <c r="AN569" s="17">
        <f t="shared" si="210"/>
        <v>0</v>
      </c>
      <c r="AO569" s="17">
        <f t="shared" si="211"/>
        <v>0</v>
      </c>
      <c r="AP569" s="17">
        <f t="shared" si="212"/>
        <v>0</v>
      </c>
      <c r="AQ569" s="17">
        <f t="shared" si="213"/>
        <v>0</v>
      </c>
      <c r="AR569" s="17">
        <f t="shared" si="214"/>
        <v>0</v>
      </c>
      <c r="AS569" s="17">
        <f t="shared" si="215"/>
        <v>0</v>
      </c>
      <c r="AT569" s="17">
        <f t="shared" si="216"/>
        <v>0</v>
      </c>
      <c r="AU569" s="17">
        <f t="shared" si="217"/>
        <v>0</v>
      </c>
      <c r="AV569" s="17">
        <f t="shared" si="218"/>
        <v>0</v>
      </c>
      <c r="AW569" s="17">
        <f t="shared" si="219"/>
        <v>0</v>
      </c>
      <c r="AX569" s="17">
        <f t="shared" si="220"/>
        <v>0</v>
      </c>
      <c r="AY569" s="17">
        <f t="shared" si="221"/>
        <v>0</v>
      </c>
      <c r="AZ569" s="17">
        <f t="shared" si="222"/>
        <v>0</v>
      </c>
    </row>
    <row r="570" spans="1:52" x14ac:dyDescent="0.25">
      <c r="A570" s="63">
        <v>22645</v>
      </c>
      <c r="B570" s="15">
        <v>45052</v>
      </c>
      <c r="C570" t="s">
        <v>62</v>
      </c>
      <c r="D570" t="s">
        <v>758</v>
      </c>
      <c r="E570" t="s">
        <v>63</v>
      </c>
      <c r="F570" t="s">
        <v>429</v>
      </c>
      <c r="G570" t="s">
        <v>606</v>
      </c>
      <c r="H570" s="64" t="s">
        <v>1037</v>
      </c>
      <c r="I570" t="s">
        <v>67</v>
      </c>
      <c r="J570" s="14">
        <v>10</v>
      </c>
      <c r="K570" s="14" t="s">
        <v>439</v>
      </c>
      <c r="L570" t="s">
        <v>5</v>
      </c>
      <c r="M570" s="14">
        <v>1.25</v>
      </c>
      <c r="N570" s="14">
        <v>1.25</v>
      </c>
      <c r="P570" s="20"/>
      <c r="AH570" s="16">
        <f t="shared" si="188"/>
        <v>1.25</v>
      </c>
      <c r="AI570" s="17">
        <f t="shared" si="189"/>
        <v>0</v>
      </c>
      <c r="AJ570" s="17">
        <f t="shared" si="190"/>
        <v>1.25</v>
      </c>
      <c r="AK570" s="17">
        <f t="shared" si="207"/>
        <v>0</v>
      </c>
      <c r="AL570" s="17">
        <f t="shared" si="208"/>
        <v>0</v>
      </c>
      <c r="AM570" s="17">
        <f t="shared" si="209"/>
        <v>0</v>
      </c>
      <c r="AN570" s="17">
        <f t="shared" si="210"/>
        <v>0</v>
      </c>
      <c r="AO570" s="17">
        <f t="shared" si="211"/>
        <v>0</v>
      </c>
      <c r="AP570" s="17">
        <f t="shared" si="212"/>
        <v>0</v>
      </c>
      <c r="AQ570" s="17">
        <f t="shared" si="213"/>
        <v>0</v>
      </c>
      <c r="AR570" s="17">
        <f t="shared" si="214"/>
        <v>0</v>
      </c>
      <c r="AS570" s="17">
        <f t="shared" si="215"/>
        <v>0</v>
      </c>
      <c r="AT570" s="17">
        <f t="shared" si="216"/>
        <v>0</v>
      </c>
      <c r="AU570" s="17">
        <f t="shared" si="217"/>
        <v>0</v>
      </c>
      <c r="AV570" s="17">
        <f t="shared" si="218"/>
        <v>0</v>
      </c>
      <c r="AW570" s="17">
        <f t="shared" si="219"/>
        <v>0</v>
      </c>
      <c r="AX570" s="17">
        <f t="shared" si="220"/>
        <v>0</v>
      </c>
      <c r="AY570" s="17">
        <f t="shared" si="221"/>
        <v>0</v>
      </c>
      <c r="AZ570" s="17">
        <f t="shared" si="222"/>
        <v>0</v>
      </c>
    </row>
    <row r="571" spans="1:52" x14ac:dyDescent="0.25">
      <c r="A571" s="63">
        <v>22661</v>
      </c>
      <c r="B571" s="15">
        <v>45072</v>
      </c>
      <c r="C571" t="s">
        <v>62</v>
      </c>
      <c r="D571" t="s">
        <v>429</v>
      </c>
      <c r="E571" t="s">
        <v>63</v>
      </c>
      <c r="F571" t="s">
        <v>592</v>
      </c>
      <c r="G571" t="s">
        <v>455</v>
      </c>
      <c r="H571" s="64" t="s">
        <v>948</v>
      </c>
      <c r="I571" t="s">
        <v>68</v>
      </c>
      <c r="J571" s="14">
        <v>58</v>
      </c>
      <c r="K571" s="14" t="s">
        <v>439</v>
      </c>
      <c r="L571" t="s">
        <v>5</v>
      </c>
      <c r="M571" s="14">
        <v>14.5</v>
      </c>
      <c r="N571" s="14">
        <v>14.5</v>
      </c>
      <c r="P571" s="20"/>
      <c r="AH571" s="16">
        <f t="shared" si="188"/>
        <v>14.5</v>
      </c>
      <c r="AI571" s="17">
        <f t="shared" si="189"/>
        <v>14.5</v>
      </c>
      <c r="AJ571" s="17">
        <f t="shared" si="190"/>
        <v>0</v>
      </c>
      <c r="AK571" s="17">
        <f t="shared" si="207"/>
        <v>0</v>
      </c>
      <c r="AL571" s="17">
        <f t="shared" si="208"/>
        <v>0</v>
      </c>
      <c r="AM571" s="17">
        <f t="shared" si="209"/>
        <v>0</v>
      </c>
      <c r="AN571" s="17">
        <f t="shared" si="210"/>
        <v>0</v>
      </c>
      <c r="AO571" s="17">
        <f t="shared" si="211"/>
        <v>0</v>
      </c>
      <c r="AP571" s="17">
        <f t="shared" si="212"/>
        <v>0</v>
      </c>
      <c r="AQ571" s="17">
        <f t="shared" si="213"/>
        <v>0</v>
      </c>
      <c r="AR571" s="17">
        <f t="shared" si="214"/>
        <v>0</v>
      </c>
      <c r="AS571" s="17">
        <f t="shared" si="215"/>
        <v>0</v>
      </c>
      <c r="AT571" s="17">
        <f t="shared" si="216"/>
        <v>0</v>
      </c>
      <c r="AU571" s="17">
        <f t="shared" si="217"/>
        <v>0</v>
      </c>
      <c r="AV571" s="17">
        <f t="shared" si="218"/>
        <v>0</v>
      </c>
      <c r="AW571" s="17">
        <f t="shared" si="219"/>
        <v>0</v>
      </c>
      <c r="AX571" s="17">
        <f t="shared" si="220"/>
        <v>0</v>
      </c>
      <c r="AY571" s="17">
        <f t="shared" si="221"/>
        <v>0</v>
      </c>
      <c r="AZ571" s="17">
        <f t="shared" si="222"/>
        <v>0</v>
      </c>
    </row>
    <row r="572" spans="1:52" x14ac:dyDescent="0.25">
      <c r="A572" s="63">
        <v>22685</v>
      </c>
      <c r="B572" s="15">
        <v>45080</v>
      </c>
      <c r="C572" t="s">
        <v>62</v>
      </c>
      <c r="D572" t="s">
        <v>429</v>
      </c>
      <c r="E572" t="s">
        <v>63</v>
      </c>
      <c r="F572" t="s">
        <v>592</v>
      </c>
      <c r="G572" t="s">
        <v>455</v>
      </c>
      <c r="H572" s="64" t="s">
        <v>948</v>
      </c>
      <c r="I572" t="s">
        <v>68</v>
      </c>
      <c r="J572" s="14">
        <v>39</v>
      </c>
      <c r="K572" s="14" t="s">
        <v>62</v>
      </c>
      <c r="L572" t="s">
        <v>3</v>
      </c>
      <c r="M572" s="14">
        <v>11.92</v>
      </c>
      <c r="N572" s="14">
        <v>8.58</v>
      </c>
      <c r="P572" s="20"/>
      <c r="AH572" s="16">
        <f t="shared" si="188"/>
        <v>11.92</v>
      </c>
      <c r="AI572" s="17">
        <f t="shared" si="189"/>
        <v>11.92</v>
      </c>
      <c r="AJ572" s="17">
        <f t="shared" si="190"/>
        <v>0</v>
      </c>
      <c r="AK572" s="17">
        <f t="shared" si="207"/>
        <v>0</v>
      </c>
      <c r="AL572" s="17">
        <f t="shared" si="208"/>
        <v>0</v>
      </c>
      <c r="AM572" s="17">
        <f t="shared" si="209"/>
        <v>0</v>
      </c>
      <c r="AN572" s="17">
        <f t="shared" si="210"/>
        <v>0</v>
      </c>
      <c r="AO572" s="17">
        <f t="shared" si="211"/>
        <v>0</v>
      </c>
      <c r="AP572" s="17">
        <f t="shared" si="212"/>
        <v>0</v>
      </c>
      <c r="AQ572" s="17">
        <f t="shared" si="213"/>
        <v>0</v>
      </c>
      <c r="AR572" s="17">
        <f t="shared" si="214"/>
        <v>0</v>
      </c>
      <c r="AS572" s="17">
        <f t="shared" si="215"/>
        <v>0</v>
      </c>
      <c r="AT572" s="17">
        <f t="shared" si="216"/>
        <v>0</v>
      </c>
      <c r="AU572" s="17">
        <f t="shared" si="217"/>
        <v>0</v>
      </c>
      <c r="AV572" s="17">
        <f t="shared" si="218"/>
        <v>0</v>
      </c>
      <c r="AW572" s="17">
        <f t="shared" si="219"/>
        <v>0</v>
      </c>
      <c r="AX572" s="17">
        <f t="shared" si="220"/>
        <v>0</v>
      </c>
      <c r="AY572" s="17">
        <f t="shared" si="221"/>
        <v>0</v>
      </c>
      <c r="AZ572" s="17">
        <f t="shared" si="222"/>
        <v>0</v>
      </c>
    </row>
    <row r="573" spans="1:52" x14ac:dyDescent="0.25">
      <c r="A573" s="63">
        <v>22714</v>
      </c>
      <c r="B573" s="15">
        <v>45098</v>
      </c>
      <c r="C573" t="s">
        <v>62</v>
      </c>
      <c r="D573" t="s">
        <v>587</v>
      </c>
      <c r="E573" t="s">
        <v>63</v>
      </c>
      <c r="F573" t="s">
        <v>429</v>
      </c>
      <c r="G573" t="s">
        <v>454</v>
      </c>
      <c r="H573" s="64" t="s">
        <v>1038</v>
      </c>
      <c r="I573" t="s">
        <v>67</v>
      </c>
      <c r="J573" s="14">
        <v>23</v>
      </c>
      <c r="K573" s="14" t="s">
        <v>439</v>
      </c>
      <c r="L573" t="s">
        <v>5</v>
      </c>
      <c r="M573" s="14">
        <v>2.875</v>
      </c>
      <c r="N573" s="14">
        <v>2.875</v>
      </c>
      <c r="P573" s="20"/>
      <c r="AH573" s="16">
        <f t="shared" si="188"/>
        <v>2.875</v>
      </c>
      <c r="AI573" s="17">
        <f t="shared" si="189"/>
        <v>0</v>
      </c>
      <c r="AJ573" s="17">
        <f t="shared" si="190"/>
        <v>2.875</v>
      </c>
      <c r="AK573" s="17">
        <f t="shared" si="207"/>
        <v>0</v>
      </c>
      <c r="AL573" s="17">
        <f t="shared" si="208"/>
        <v>0</v>
      </c>
      <c r="AM573" s="17">
        <f t="shared" si="209"/>
        <v>0</v>
      </c>
      <c r="AN573" s="17">
        <f t="shared" si="210"/>
        <v>0</v>
      </c>
      <c r="AO573" s="17">
        <f t="shared" si="211"/>
        <v>0</v>
      </c>
      <c r="AP573" s="17">
        <f t="shared" si="212"/>
        <v>0</v>
      </c>
      <c r="AQ573" s="17">
        <f t="shared" si="213"/>
        <v>0</v>
      </c>
      <c r="AR573" s="17">
        <f t="shared" si="214"/>
        <v>0</v>
      </c>
      <c r="AS573" s="17">
        <f t="shared" si="215"/>
        <v>0</v>
      </c>
      <c r="AT573" s="17">
        <f t="shared" si="216"/>
        <v>0</v>
      </c>
      <c r="AU573" s="17">
        <f t="shared" si="217"/>
        <v>0</v>
      </c>
      <c r="AV573" s="17">
        <f t="shared" si="218"/>
        <v>0</v>
      </c>
      <c r="AW573" s="17">
        <f t="shared" si="219"/>
        <v>0</v>
      </c>
      <c r="AX573" s="17">
        <f t="shared" si="220"/>
        <v>0</v>
      </c>
      <c r="AY573" s="17">
        <f t="shared" si="221"/>
        <v>0</v>
      </c>
      <c r="AZ573" s="17">
        <f t="shared" si="222"/>
        <v>0</v>
      </c>
    </row>
    <row r="574" spans="1:52" x14ac:dyDescent="0.25">
      <c r="A574" s="63">
        <v>22738</v>
      </c>
      <c r="B574" s="15">
        <v>45118</v>
      </c>
      <c r="C574" t="s">
        <v>62</v>
      </c>
      <c r="D574" t="s">
        <v>753</v>
      </c>
      <c r="E574" t="s">
        <v>63</v>
      </c>
      <c r="F574" t="s">
        <v>429</v>
      </c>
      <c r="G574" t="s">
        <v>484</v>
      </c>
      <c r="H574" s="60" t="s">
        <v>759</v>
      </c>
      <c r="I574" t="s">
        <v>67</v>
      </c>
      <c r="J574" s="14">
        <v>33</v>
      </c>
      <c r="K574" s="14" t="s">
        <v>439</v>
      </c>
      <c r="L574" t="s">
        <v>5</v>
      </c>
      <c r="M574" s="14">
        <v>4.125</v>
      </c>
      <c r="N574" s="14">
        <v>4.125</v>
      </c>
      <c r="P574" s="20"/>
      <c r="AH574" s="16">
        <f t="shared" si="188"/>
        <v>4.125</v>
      </c>
      <c r="AI574" s="17">
        <f t="shared" si="189"/>
        <v>0</v>
      </c>
      <c r="AJ574" s="17">
        <f t="shared" si="190"/>
        <v>4.125</v>
      </c>
      <c r="AK574" s="17">
        <f t="shared" si="207"/>
        <v>0</v>
      </c>
      <c r="AL574" s="17">
        <f t="shared" si="208"/>
        <v>0</v>
      </c>
      <c r="AM574" s="17">
        <f t="shared" si="209"/>
        <v>0</v>
      </c>
      <c r="AN574" s="17">
        <f t="shared" si="210"/>
        <v>0</v>
      </c>
      <c r="AO574" s="17">
        <f t="shared" si="211"/>
        <v>0</v>
      </c>
      <c r="AP574" s="17">
        <f t="shared" si="212"/>
        <v>0</v>
      </c>
      <c r="AQ574" s="17">
        <f t="shared" si="213"/>
        <v>0</v>
      </c>
      <c r="AR574" s="17">
        <f t="shared" si="214"/>
        <v>0</v>
      </c>
      <c r="AS574" s="17">
        <f t="shared" si="215"/>
        <v>0</v>
      </c>
      <c r="AT574" s="17">
        <f t="shared" si="216"/>
        <v>0</v>
      </c>
      <c r="AU574" s="17">
        <f t="shared" si="217"/>
        <v>0</v>
      </c>
      <c r="AV574" s="17">
        <f t="shared" si="218"/>
        <v>0</v>
      </c>
      <c r="AW574" s="17">
        <f t="shared" si="219"/>
        <v>0</v>
      </c>
      <c r="AX574" s="17">
        <f t="shared" si="220"/>
        <v>0</v>
      </c>
      <c r="AY574" s="17">
        <f t="shared" si="221"/>
        <v>0</v>
      </c>
      <c r="AZ574" s="17">
        <f t="shared" si="222"/>
        <v>0</v>
      </c>
    </row>
    <row r="575" spans="1:52" x14ac:dyDescent="0.25">
      <c r="A575" s="63">
        <v>22746</v>
      </c>
      <c r="B575" s="15">
        <v>45121</v>
      </c>
      <c r="C575" t="s">
        <v>62</v>
      </c>
      <c r="D575" t="s">
        <v>760</v>
      </c>
      <c r="E575" t="s">
        <v>63</v>
      </c>
      <c r="F575" t="s">
        <v>429</v>
      </c>
      <c r="G575" t="s">
        <v>606</v>
      </c>
      <c r="H575" s="64" t="s">
        <v>1037</v>
      </c>
      <c r="I575" t="s">
        <v>67</v>
      </c>
      <c r="J575" s="14">
        <v>10</v>
      </c>
      <c r="K575" s="14" t="s">
        <v>63</v>
      </c>
      <c r="L575" t="s">
        <v>4</v>
      </c>
      <c r="M575" s="14">
        <v>1.2</v>
      </c>
      <c r="N575" s="14">
        <v>1.8</v>
      </c>
      <c r="P575" s="20"/>
      <c r="AH575" s="16">
        <f t="shared" si="188"/>
        <v>1.8</v>
      </c>
      <c r="AI575" s="17">
        <f t="shared" si="189"/>
        <v>0</v>
      </c>
      <c r="AJ575" s="17">
        <f t="shared" si="190"/>
        <v>1.8</v>
      </c>
      <c r="AK575" s="17">
        <f t="shared" si="207"/>
        <v>0</v>
      </c>
      <c r="AL575" s="17">
        <f t="shared" si="208"/>
        <v>0</v>
      </c>
      <c r="AM575" s="17">
        <f t="shared" si="209"/>
        <v>0</v>
      </c>
      <c r="AN575" s="17">
        <f t="shared" si="210"/>
        <v>0</v>
      </c>
      <c r="AO575" s="17">
        <f t="shared" si="211"/>
        <v>0</v>
      </c>
      <c r="AP575" s="17">
        <f t="shared" si="212"/>
        <v>0</v>
      </c>
      <c r="AQ575" s="17">
        <f t="shared" si="213"/>
        <v>0</v>
      </c>
      <c r="AR575" s="17">
        <f t="shared" si="214"/>
        <v>0</v>
      </c>
      <c r="AS575" s="17">
        <f t="shared" si="215"/>
        <v>0</v>
      </c>
      <c r="AT575" s="17">
        <f t="shared" si="216"/>
        <v>0</v>
      </c>
      <c r="AU575" s="17">
        <f t="shared" si="217"/>
        <v>0</v>
      </c>
      <c r="AV575" s="17">
        <f t="shared" si="218"/>
        <v>0</v>
      </c>
      <c r="AW575" s="17">
        <f t="shared" si="219"/>
        <v>0</v>
      </c>
      <c r="AX575" s="17">
        <f t="shared" si="220"/>
        <v>0</v>
      </c>
      <c r="AY575" s="17">
        <f t="shared" si="221"/>
        <v>0</v>
      </c>
      <c r="AZ575" s="17">
        <f t="shared" si="222"/>
        <v>0</v>
      </c>
    </row>
    <row r="576" spans="1:52" x14ac:dyDescent="0.25">
      <c r="A576" s="63">
        <v>22756</v>
      </c>
      <c r="B576" s="15">
        <v>45127</v>
      </c>
      <c r="C576" t="s">
        <v>62</v>
      </c>
      <c r="D576" t="s">
        <v>761</v>
      </c>
      <c r="E576" t="s">
        <v>63</v>
      </c>
      <c r="F576" t="s">
        <v>429</v>
      </c>
      <c r="G576" t="s">
        <v>606</v>
      </c>
      <c r="H576" s="64" t="s">
        <v>1037</v>
      </c>
      <c r="I576" t="s">
        <v>67</v>
      </c>
      <c r="J576" s="14">
        <v>10</v>
      </c>
      <c r="K576" s="14" t="s">
        <v>439</v>
      </c>
      <c r="L576" t="s">
        <v>5</v>
      </c>
      <c r="M576" s="14">
        <v>1.25</v>
      </c>
      <c r="N576" s="14">
        <v>1.25</v>
      </c>
      <c r="P576" s="20"/>
      <c r="AH576" s="16">
        <f t="shared" si="188"/>
        <v>1.25</v>
      </c>
      <c r="AI576" s="17">
        <f t="shared" si="189"/>
        <v>0</v>
      </c>
      <c r="AJ576" s="17">
        <f t="shared" si="190"/>
        <v>1.25</v>
      </c>
      <c r="AK576" s="17">
        <f t="shared" si="207"/>
        <v>0</v>
      </c>
      <c r="AL576" s="17">
        <f t="shared" si="208"/>
        <v>0</v>
      </c>
      <c r="AM576" s="17">
        <f t="shared" si="209"/>
        <v>0</v>
      </c>
      <c r="AN576" s="17">
        <f t="shared" si="210"/>
        <v>0</v>
      </c>
      <c r="AO576" s="17">
        <f t="shared" si="211"/>
        <v>0</v>
      </c>
      <c r="AP576" s="17">
        <f t="shared" si="212"/>
        <v>0</v>
      </c>
      <c r="AQ576" s="17">
        <f t="shared" si="213"/>
        <v>0</v>
      </c>
      <c r="AR576" s="17">
        <f t="shared" si="214"/>
        <v>0</v>
      </c>
      <c r="AS576" s="17">
        <f t="shared" si="215"/>
        <v>0</v>
      </c>
      <c r="AT576" s="17">
        <f t="shared" si="216"/>
        <v>0</v>
      </c>
      <c r="AU576" s="17">
        <f t="shared" si="217"/>
        <v>0</v>
      </c>
      <c r="AV576" s="17">
        <f t="shared" si="218"/>
        <v>0</v>
      </c>
      <c r="AW576" s="17">
        <f t="shared" si="219"/>
        <v>0</v>
      </c>
      <c r="AX576" s="17">
        <f t="shared" si="220"/>
        <v>0</v>
      </c>
      <c r="AY576" s="17">
        <f t="shared" si="221"/>
        <v>0</v>
      </c>
      <c r="AZ576" s="17">
        <f t="shared" si="222"/>
        <v>0</v>
      </c>
    </row>
    <row r="577" spans="1:52" x14ac:dyDescent="0.25">
      <c r="A577" s="63">
        <v>22772</v>
      </c>
      <c r="B577" s="15">
        <v>45141</v>
      </c>
      <c r="C577" t="s">
        <v>62</v>
      </c>
      <c r="D577" t="s">
        <v>762</v>
      </c>
      <c r="E577" t="s">
        <v>63</v>
      </c>
      <c r="F577" t="s">
        <v>429</v>
      </c>
      <c r="G577" t="s">
        <v>438</v>
      </c>
      <c r="H577" s="64" t="s">
        <v>895</v>
      </c>
      <c r="I577" t="s">
        <v>64</v>
      </c>
      <c r="J577" s="14">
        <v>18</v>
      </c>
      <c r="K577" s="14" t="s">
        <v>439</v>
      </c>
      <c r="L577" t="s">
        <v>5</v>
      </c>
      <c r="M577" s="14">
        <v>30</v>
      </c>
      <c r="N577" s="14">
        <v>10</v>
      </c>
      <c r="P577" s="20"/>
      <c r="AH577" s="16">
        <f t="shared" si="188"/>
        <v>10</v>
      </c>
      <c r="AI577" s="17">
        <f t="shared" si="189"/>
        <v>0</v>
      </c>
      <c r="AJ577" s="17">
        <f t="shared" si="190"/>
        <v>10</v>
      </c>
      <c r="AK577" s="17">
        <f t="shared" si="207"/>
        <v>0</v>
      </c>
      <c r="AL577" s="17">
        <f t="shared" si="208"/>
        <v>0</v>
      </c>
      <c r="AM577" s="17">
        <f t="shared" si="209"/>
        <v>0</v>
      </c>
      <c r="AN577" s="17">
        <f t="shared" si="210"/>
        <v>0</v>
      </c>
      <c r="AO577" s="17">
        <f t="shared" si="211"/>
        <v>0</v>
      </c>
      <c r="AP577" s="17">
        <f t="shared" si="212"/>
        <v>0</v>
      </c>
      <c r="AQ577" s="17">
        <f t="shared" si="213"/>
        <v>0</v>
      </c>
      <c r="AR577" s="17">
        <f t="shared" si="214"/>
        <v>0</v>
      </c>
      <c r="AS577" s="17">
        <f t="shared" si="215"/>
        <v>0</v>
      </c>
      <c r="AT577" s="17">
        <f t="shared" si="216"/>
        <v>0</v>
      </c>
      <c r="AU577" s="17">
        <f t="shared" si="217"/>
        <v>0</v>
      </c>
      <c r="AV577" s="17">
        <f t="shared" si="218"/>
        <v>0</v>
      </c>
      <c r="AW577" s="17">
        <f t="shared" si="219"/>
        <v>0</v>
      </c>
      <c r="AX577" s="17">
        <f t="shared" si="220"/>
        <v>0</v>
      </c>
      <c r="AY577" s="17">
        <f t="shared" si="221"/>
        <v>0</v>
      </c>
      <c r="AZ577" s="17">
        <f t="shared" si="222"/>
        <v>0</v>
      </c>
    </row>
    <row r="578" spans="1:52" x14ac:dyDescent="0.25">
      <c r="A578" s="63">
        <v>22782</v>
      </c>
      <c r="B578" s="15">
        <v>45154</v>
      </c>
      <c r="C578" t="s">
        <v>62</v>
      </c>
      <c r="D578" t="s">
        <v>762</v>
      </c>
      <c r="E578" t="s">
        <v>63</v>
      </c>
      <c r="F578" t="s">
        <v>429</v>
      </c>
      <c r="G578" t="s">
        <v>606</v>
      </c>
      <c r="H578" s="64" t="s">
        <v>1037</v>
      </c>
      <c r="I578" t="s">
        <v>67</v>
      </c>
      <c r="J578" s="14">
        <v>10</v>
      </c>
      <c r="K578" s="14" t="s">
        <v>439</v>
      </c>
      <c r="L578" t="s">
        <v>5</v>
      </c>
      <c r="M578" s="14">
        <v>1.25</v>
      </c>
      <c r="N578" s="14">
        <v>1.25</v>
      </c>
      <c r="P578" s="20"/>
      <c r="AH578" s="16">
        <f t="shared" ref="AH578:AH641" si="223">SUM(AI578:AZ578)</f>
        <v>1.25</v>
      </c>
      <c r="AI578" s="17">
        <f t="shared" ref="AI578:AI641" si="224">SUMIFS(M578,D578,"*"&amp;$BB$1&amp;"*")</f>
        <v>0</v>
      </c>
      <c r="AJ578" s="17">
        <f t="shared" ref="AJ578:AJ641" si="225">SUMIFS(N578,F578,"*"&amp;$BB$1&amp;"*")</f>
        <v>1.25</v>
      </c>
      <c r="AK578" s="17">
        <f t="shared" si="207"/>
        <v>0</v>
      </c>
      <c r="AL578" s="17">
        <f t="shared" si="208"/>
        <v>0</v>
      </c>
      <c r="AM578" s="17">
        <f t="shared" si="209"/>
        <v>0</v>
      </c>
      <c r="AN578" s="17">
        <f t="shared" si="210"/>
        <v>0</v>
      </c>
      <c r="AO578" s="17">
        <f t="shared" si="211"/>
        <v>0</v>
      </c>
      <c r="AP578" s="17">
        <f t="shared" si="212"/>
        <v>0</v>
      </c>
      <c r="AQ578" s="17">
        <f t="shared" si="213"/>
        <v>0</v>
      </c>
      <c r="AR578" s="17">
        <f t="shared" si="214"/>
        <v>0</v>
      </c>
      <c r="AS578" s="17">
        <f t="shared" si="215"/>
        <v>0</v>
      </c>
      <c r="AT578" s="17">
        <f t="shared" si="216"/>
        <v>0</v>
      </c>
      <c r="AU578" s="17">
        <f t="shared" si="217"/>
        <v>0</v>
      </c>
      <c r="AV578" s="17">
        <f t="shared" si="218"/>
        <v>0</v>
      </c>
      <c r="AW578" s="17">
        <f t="shared" si="219"/>
        <v>0</v>
      </c>
      <c r="AX578" s="17">
        <f t="shared" si="220"/>
        <v>0</v>
      </c>
      <c r="AY578" s="17">
        <f t="shared" si="221"/>
        <v>0</v>
      </c>
      <c r="AZ578" s="17">
        <f t="shared" si="222"/>
        <v>0</v>
      </c>
    </row>
    <row r="579" spans="1:52" x14ac:dyDescent="0.25">
      <c r="A579" s="63">
        <v>22784</v>
      </c>
      <c r="B579" s="15">
        <v>45159</v>
      </c>
      <c r="C579" t="s">
        <v>62</v>
      </c>
      <c r="D579" t="s">
        <v>763</v>
      </c>
      <c r="E579" t="s">
        <v>63</v>
      </c>
      <c r="F579" t="s">
        <v>429</v>
      </c>
      <c r="G579" t="s">
        <v>606</v>
      </c>
      <c r="H579" s="64" t="s">
        <v>1037</v>
      </c>
      <c r="I579" t="s">
        <v>67</v>
      </c>
      <c r="J579" s="14">
        <v>10</v>
      </c>
      <c r="K579" s="14" t="s">
        <v>439</v>
      </c>
      <c r="L579" t="s">
        <v>5</v>
      </c>
      <c r="M579" s="14">
        <v>1.25</v>
      </c>
      <c r="N579" s="14">
        <v>1.25</v>
      </c>
      <c r="P579" s="20"/>
      <c r="AH579" s="16">
        <f t="shared" si="223"/>
        <v>1.25</v>
      </c>
      <c r="AI579" s="17">
        <f t="shared" si="224"/>
        <v>0</v>
      </c>
      <c r="AJ579" s="17">
        <f t="shared" si="225"/>
        <v>1.25</v>
      </c>
      <c r="AK579" s="17">
        <f t="shared" si="207"/>
        <v>0</v>
      </c>
      <c r="AL579" s="17">
        <f t="shared" si="208"/>
        <v>0</v>
      </c>
      <c r="AM579" s="17">
        <f t="shared" si="209"/>
        <v>0</v>
      </c>
      <c r="AN579" s="17">
        <f t="shared" si="210"/>
        <v>0</v>
      </c>
      <c r="AO579" s="17">
        <f t="shared" si="211"/>
        <v>0</v>
      </c>
      <c r="AP579" s="17">
        <f t="shared" si="212"/>
        <v>0</v>
      </c>
      <c r="AQ579" s="17">
        <f t="shared" si="213"/>
        <v>0</v>
      </c>
      <c r="AR579" s="17">
        <f t="shared" si="214"/>
        <v>0</v>
      </c>
      <c r="AS579" s="17">
        <f t="shared" si="215"/>
        <v>0</v>
      </c>
      <c r="AT579" s="17">
        <f t="shared" si="216"/>
        <v>0</v>
      </c>
      <c r="AU579" s="17">
        <f t="shared" si="217"/>
        <v>0</v>
      </c>
      <c r="AV579" s="17">
        <f t="shared" si="218"/>
        <v>0</v>
      </c>
      <c r="AW579" s="17">
        <f t="shared" si="219"/>
        <v>0</v>
      </c>
      <c r="AX579" s="17">
        <f t="shared" si="220"/>
        <v>0</v>
      </c>
      <c r="AY579" s="17">
        <f t="shared" si="221"/>
        <v>0</v>
      </c>
      <c r="AZ579" s="17">
        <f t="shared" si="222"/>
        <v>0</v>
      </c>
    </row>
    <row r="580" spans="1:52" x14ac:dyDescent="0.25">
      <c r="A580" s="63">
        <v>22786</v>
      </c>
      <c r="B580" s="15">
        <v>45162</v>
      </c>
      <c r="C580" t="s">
        <v>62</v>
      </c>
      <c r="D580" t="s">
        <v>758</v>
      </c>
      <c r="E580" t="s">
        <v>63</v>
      </c>
      <c r="F580" t="s">
        <v>429</v>
      </c>
      <c r="G580" t="s">
        <v>606</v>
      </c>
      <c r="H580" s="64" t="s">
        <v>1039</v>
      </c>
      <c r="I580" t="s">
        <v>67</v>
      </c>
      <c r="J580" s="14">
        <v>14</v>
      </c>
      <c r="K580" s="14" t="s">
        <v>62</v>
      </c>
      <c r="L580" t="s">
        <v>3</v>
      </c>
      <c r="M580" s="14">
        <v>2.46</v>
      </c>
      <c r="N580" s="14">
        <v>1.54</v>
      </c>
      <c r="P580" s="20"/>
      <c r="AH580" s="16">
        <f t="shared" si="223"/>
        <v>1.54</v>
      </c>
      <c r="AI580" s="17">
        <f t="shared" si="224"/>
        <v>0</v>
      </c>
      <c r="AJ580" s="17">
        <f t="shared" si="225"/>
        <v>1.54</v>
      </c>
      <c r="AK580" s="17">
        <f t="shared" si="207"/>
        <v>0</v>
      </c>
      <c r="AL580" s="17">
        <f t="shared" si="208"/>
        <v>0</v>
      </c>
      <c r="AM580" s="17">
        <f t="shared" si="209"/>
        <v>0</v>
      </c>
      <c r="AN580" s="17">
        <f t="shared" si="210"/>
        <v>0</v>
      </c>
      <c r="AO580" s="17">
        <f t="shared" si="211"/>
        <v>0</v>
      </c>
      <c r="AP580" s="17">
        <f t="shared" si="212"/>
        <v>0</v>
      </c>
      <c r="AQ580" s="17">
        <f t="shared" si="213"/>
        <v>0</v>
      </c>
      <c r="AR580" s="17">
        <f t="shared" si="214"/>
        <v>0</v>
      </c>
      <c r="AS580" s="17">
        <f t="shared" si="215"/>
        <v>0</v>
      </c>
      <c r="AT580" s="17">
        <f t="shared" si="216"/>
        <v>0</v>
      </c>
      <c r="AU580" s="17">
        <f t="shared" si="217"/>
        <v>0</v>
      </c>
      <c r="AV580" s="17">
        <f t="shared" si="218"/>
        <v>0</v>
      </c>
      <c r="AW580" s="17">
        <f t="shared" si="219"/>
        <v>0</v>
      </c>
      <c r="AX580" s="17">
        <f t="shared" si="220"/>
        <v>0</v>
      </c>
      <c r="AY580" s="17">
        <f t="shared" si="221"/>
        <v>0</v>
      </c>
      <c r="AZ580" s="17">
        <f t="shared" si="222"/>
        <v>0</v>
      </c>
    </row>
    <row r="581" spans="1:52" x14ac:dyDescent="0.25">
      <c r="A581" s="63">
        <v>22806</v>
      </c>
      <c r="B581" s="15">
        <v>45180</v>
      </c>
      <c r="C581" t="s">
        <v>62</v>
      </c>
      <c r="D581" t="s">
        <v>429</v>
      </c>
      <c r="E581" t="s">
        <v>63</v>
      </c>
      <c r="F581" t="s">
        <v>603</v>
      </c>
      <c r="G581" t="s">
        <v>484</v>
      </c>
      <c r="H581" s="60" t="s">
        <v>941</v>
      </c>
      <c r="I581" t="s">
        <v>64</v>
      </c>
      <c r="J581" s="14">
        <v>16</v>
      </c>
      <c r="K581" s="14" t="s">
        <v>439</v>
      </c>
      <c r="L581" t="s">
        <v>5</v>
      </c>
      <c r="M581" s="14">
        <v>10</v>
      </c>
      <c r="N581" s="14">
        <v>30</v>
      </c>
      <c r="P581" s="20"/>
      <c r="AH581" s="16">
        <f t="shared" si="223"/>
        <v>10</v>
      </c>
      <c r="AI581" s="17">
        <f t="shared" si="224"/>
        <v>10</v>
      </c>
      <c r="AJ581" s="17">
        <f t="shared" si="225"/>
        <v>0</v>
      </c>
      <c r="AK581" s="17">
        <f t="shared" si="207"/>
        <v>0</v>
      </c>
      <c r="AL581" s="17">
        <f t="shared" si="208"/>
        <v>0</v>
      </c>
      <c r="AM581" s="17">
        <f t="shared" si="209"/>
        <v>0</v>
      </c>
      <c r="AN581" s="17">
        <f t="shared" si="210"/>
        <v>0</v>
      </c>
      <c r="AO581" s="17">
        <f t="shared" si="211"/>
        <v>0</v>
      </c>
      <c r="AP581" s="17">
        <f t="shared" si="212"/>
        <v>0</v>
      </c>
      <c r="AQ581" s="17">
        <f t="shared" si="213"/>
        <v>0</v>
      </c>
      <c r="AR581" s="17">
        <f t="shared" si="214"/>
        <v>0</v>
      </c>
      <c r="AS581" s="17">
        <f t="shared" si="215"/>
        <v>0</v>
      </c>
      <c r="AT581" s="17">
        <f t="shared" si="216"/>
        <v>0</v>
      </c>
      <c r="AU581" s="17">
        <f t="shared" si="217"/>
        <v>0</v>
      </c>
      <c r="AV581" s="17">
        <f t="shared" si="218"/>
        <v>0</v>
      </c>
      <c r="AW581" s="17">
        <f t="shared" si="219"/>
        <v>0</v>
      </c>
      <c r="AX581" s="17">
        <f t="shared" si="220"/>
        <v>0</v>
      </c>
      <c r="AY581" s="17">
        <f t="shared" si="221"/>
        <v>0</v>
      </c>
      <c r="AZ581" s="17">
        <f t="shared" si="222"/>
        <v>0</v>
      </c>
    </row>
    <row r="582" spans="1:52" x14ac:dyDescent="0.25">
      <c r="A582" s="63">
        <v>22807</v>
      </c>
      <c r="B582" s="15">
        <v>45180</v>
      </c>
      <c r="C582" t="s">
        <v>62</v>
      </c>
      <c r="D582" t="s">
        <v>429</v>
      </c>
      <c r="E582" t="s">
        <v>63</v>
      </c>
      <c r="F582" t="s">
        <v>603</v>
      </c>
      <c r="G582" t="s">
        <v>438</v>
      </c>
      <c r="H582" s="64" t="s">
        <v>877</v>
      </c>
      <c r="I582" t="s">
        <v>68</v>
      </c>
      <c r="J582" s="14">
        <v>6</v>
      </c>
      <c r="K582" s="14" t="s">
        <v>62</v>
      </c>
      <c r="L582" t="s">
        <v>3</v>
      </c>
      <c r="M582" s="14">
        <v>2.6799999999999997</v>
      </c>
      <c r="N582" s="14">
        <v>1.32</v>
      </c>
      <c r="P582" s="20"/>
      <c r="AH582" s="16">
        <f t="shared" si="223"/>
        <v>2.6799999999999997</v>
      </c>
      <c r="AI582" s="17">
        <f t="shared" si="224"/>
        <v>2.6799999999999997</v>
      </c>
      <c r="AJ582" s="17">
        <f t="shared" si="225"/>
        <v>0</v>
      </c>
      <c r="AK582" s="17">
        <f t="shared" si="207"/>
        <v>0</v>
      </c>
      <c r="AL582" s="17">
        <f t="shared" si="208"/>
        <v>0</v>
      </c>
      <c r="AM582" s="17">
        <f t="shared" si="209"/>
        <v>0</v>
      </c>
      <c r="AN582" s="17">
        <f t="shared" si="210"/>
        <v>0</v>
      </c>
      <c r="AO582" s="17">
        <f t="shared" si="211"/>
        <v>0</v>
      </c>
      <c r="AP582" s="17">
        <f t="shared" si="212"/>
        <v>0</v>
      </c>
      <c r="AQ582" s="17">
        <f t="shared" si="213"/>
        <v>0</v>
      </c>
      <c r="AR582" s="17">
        <f t="shared" si="214"/>
        <v>0</v>
      </c>
      <c r="AS582" s="17">
        <f t="shared" si="215"/>
        <v>0</v>
      </c>
      <c r="AT582" s="17">
        <f t="shared" si="216"/>
        <v>0</v>
      </c>
      <c r="AU582" s="17">
        <f t="shared" si="217"/>
        <v>0</v>
      </c>
      <c r="AV582" s="17">
        <f t="shared" si="218"/>
        <v>0</v>
      </c>
      <c r="AW582" s="17">
        <f t="shared" si="219"/>
        <v>0</v>
      </c>
      <c r="AX582" s="17">
        <f t="shared" si="220"/>
        <v>0</v>
      </c>
      <c r="AY582" s="17">
        <f t="shared" si="221"/>
        <v>0</v>
      </c>
      <c r="AZ582" s="17">
        <f t="shared" si="222"/>
        <v>0</v>
      </c>
    </row>
    <row r="583" spans="1:52" x14ac:dyDescent="0.25">
      <c r="A583" s="63">
        <v>22810</v>
      </c>
      <c r="B583" s="15">
        <v>45182</v>
      </c>
      <c r="C583" t="s">
        <v>62</v>
      </c>
      <c r="D583" t="s">
        <v>586</v>
      </c>
      <c r="E583" t="s">
        <v>63</v>
      </c>
      <c r="F583" t="s">
        <v>429</v>
      </c>
      <c r="G583" t="s">
        <v>493</v>
      </c>
      <c r="H583" s="64" t="s">
        <v>1030</v>
      </c>
      <c r="I583" t="s">
        <v>67</v>
      </c>
      <c r="J583" s="14">
        <v>45</v>
      </c>
      <c r="K583" s="14" t="s">
        <v>439</v>
      </c>
      <c r="L583" t="s">
        <v>5</v>
      </c>
      <c r="M583" s="14">
        <v>5.625</v>
      </c>
      <c r="N583" s="14">
        <v>5.625</v>
      </c>
      <c r="P583" s="20"/>
      <c r="AH583" s="16">
        <f t="shared" si="223"/>
        <v>5.625</v>
      </c>
      <c r="AI583" s="17">
        <f t="shared" si="224"/>
        <v>0</v>
      </c>
      <c r="AJ583" s="17">
        <f t="shared" si="225"/>
        <v>5.625</v>
      </c>
      <c r="AK583" s="17">
        <f t="shared" si="207"/>
        <v>0</v>
      </c>
      <c r="AL583" s="17">
        <f t="shared" si="208"/>
        <v>0</v>
      </c>
      <c r="AM583" s="17">
        <f t="shared" si="209"/>
        <v>0</v>
      </c>
      <c r="AN583" s="17">
        <f t="shared" si="210"/>
        <v>0</v>
      </c>
      <c r="AO583" s="17">
        <f t="shared" si="211"/>
        <v>0</v>
      </c>
      <c r="AP583" s="17">
        <f t="shared" si="212"/>
        <v>0</v>
      </c>
      <c r="AQ583" s="17">
        <f t="shared" si="213"/>
        <v>0</v>
      </c>
      <c r="AR583" s="17">
        <f t="shared" si="214"/>
        <v>0</v>
      </c>
      <c r="AS583" s="17">
        <f t="shared" si="215"/>
        <v>0</v>
      </c>
      <c r="AT583" s="17">
        <f t="shared" si="216"/>
        <v>0</v>
      </c>
      <c r="AU583" s="17">
        <f t="shared" si="217"/>
        <v>0</v>
      </c>
      <c r="AV583" s="17">
        <f t="shared" si="218"/>
        <v>0</v>
      </c>
      <c r="AW583" s="17">
        <f t="shared" si="219"/>
        <v>0</v>
      </c>
      <c r="AX583" s="17">
        <f t="shared" si="220"/>
        <v>0</v>
      </c>
      <c r="AY583" s="17">
        <f t="shared" si="221"/>
        <v>0</v>
      </c>
      <c r="AZ583" s="17">
        <f t="shared" si="222"/>
        <v>0</v>
      </c>
    </row>
    <row r="584" spans="1:52" x14ac:dyDescent="0.25">
      <c r="A584" s="63">
        <v>22811</v>
      </c>
      <c r="B584" s="15">
        <v>45182</v>
      </c>
      <c r="C584" t="s">
        <v>62</v>
      </c>
      <c r="D584" t="s">
        <v>586</v>
      </c>
      <c r="E584" t="s">
        <v>63</v>
      </c>
      <c r="F584" t="s">
        <v>429</v>
      </c>
      <c r="G584" t="s">
        <v>438</v>
      </c>
      <c r="H584" s="60" t="s">
        <v>764</v>
      </c>
      <c r="I584" t="s">
        <v>67</v>
      </c>
      <c r="J584" s="14">
        <v>70</v>
      </c>
      <c r="K584" s="14" t="s">
        <v>439</v>
      </c>
      <c r="L584" t="s">
        <v>5</v>
      </c>
      <c r="M584" s="14">
        <v>8.75</v>
      </c>
      <c r="N584" s="14">
        <v>8.75</v>
      </c>
      <c r="P584" s="20"/>
      <c r="AH584" s="16">
        <f t="shared" si="223"/>
        <v>8.75</v>
      </c>
      <c r="AI584" s="17">
        <f t="shared" si="224"/>
        <v>0</v>
      </c>
      <c r="AJ584" s="17">
        <f t="shared" si="225"/>
        <v>8.75</v>
      </c>
      <c r="AK584" s="17">
        <f t="shared" si="207"/>
        <v>0</v>
      </c>
      <c r="AL584" s="17">
        <f t="shared" si="208"/>
        <v>0</v>
      </c>
      <c r="AM584" s="17">
        <f t="shared" si="209"/>
        <v>0</v>
      </c>
      <c r="AN584" s="17">
        <f t="shared" si="210"/>
        <v>0</v>
      </c>
      <c r="AO584" s="17">
        <f t="shared" si="211"/>
        <v>0</v>
      </c>
      <c r="AP584" s="17">
        <f t="shared" si="212"/>
        <v>0</v>
      </c>
      <c r="AQ584" s="17">
        <f t="shared" si="213"/>
        <v>0</v>
      </c>
      <c r="AR584" s="17">
        <f t="shared" si="214"/>
        <v>0</v>
      </c>
      <c r="AS584" s="17">
        <f t="shared" si="215"/>
        <v>0</v>
      </c>
      <c r="AT584" s="17">
        <f t="shared" si="216"/>
        <v>0</v>
      </c>
      <c r="AU584" s="17">
        <f t="shared" si="217"/>
        <v>0</v>
      </c>
      <c r="AV584" s="17">
        <f t="shared" si="218"/>
        <v>0</v>
      </c>
      <c r="AW584" s="17">
        <f t="shared" si="219"/>
        <v>0</v>
      </c>
      <c r="AX584" s="17">
        <f t="shared" si="220"/>
        <v>0</v>
      </c>
      <c r="AY584" s="17">
        <f t="shared" si="221"/>
        <v>0</v>
      </c>
      <c r="AZ584" s="17">
        <f t="shared" si="222"/>
        <v>0</v>
      </c>
    </row>
    <row r="585" spans="1:52" x14ac:dyDescent="0.25">
      <c r="A585" s="63">
        <v>22818</v>
      </c>
      <c r="B585" s="15">
        <v>45186</v>
      </c>
      <c r="C585" t="s">
        <v>62</v>
      </c>
      <c r="D585" t="s">
        <v>765</v>
      </c>
      <c r="E585" t="s">
        <v>63</v>
      </c>
      <c r="F585" t="s">
        <v>429</v>
      </c>
      <c r="G585" t="s">
        <v>606</v>
      </c>
      <c r="H585" s="64" t="s">
        <v>1037</v>
      </c>
      <c r="I585" t="s">
        <v>68</v>
      </c>
      <c r="J585" s="14">
        <v>10</v>
      </c>
      <c r="K585" s="14" t="s">
        <v>63</v>
      </c>
      <c r="L585" t="s">
        <v>4</v>
      </c>
      <c r="M585" s="14">
        <v>2.4</v>
      </c>
      <c r="N585" s="14">
        <v>3.6</v>
      </c>
      <c r="P585" s="20"/>
      <c r="AH585" s="16">
        <f t="shared" si="223"/>
        <v>3.6</v>
      </c>
      <c r="AI585" s="17">
        <f t="shared" si="224"/>
        <v>0</v>
      </c>
      <c r="AJ585" s="17">
        <f t="shared" si="225"/>
        <v>3.6</v>
      </c>
      <c r="AK585" s="17">
        <f t="shared" si="207"/>
        <v>0</v>
      </c>
      <c r="AL585" s="17">
        <f t="shared" si="208"/>
        <v>0</v>
      </c>
      <c r="AM585" s="17">
        <f t="shared" si="209"/>
        <v>0</v>
      </c>
      <c r="AN585" s="17">
        <f t="shared" si="210"/>
        <v>0</v>
      </c>
      <c r="AO585" s="17">
        <f t="shared" si="211"/>
        <v>0</v>
      </c>
      <c r="AP585" s="17">
        <f t="shared" si="212"/>
        <v>0</v>
      </c>
      <c r="AQ585" s="17">
        <f t="shared" si="213"/>
        <v>0</v>
      </c>
      <c r="AR585" s="17">
        <f t="shared" si="214"/>
        <v>0</v>
      </c>
      <c r="AS585" s="17">
        <f t="shared" si="215"/>
        <v>0</v>
      </c>
      <c r="AT585" s="17">
        <f t="shared" si="216"/>
        <v>0</v>
      </c>
      <c r="AU585" s="17">
        <f t="shared" si="217"/>
        <v>0</v>
      </c>
      <c r="AV585" s="17">
        <f t="shared" si="218"/>
        <v>0</v>
      </c>
      <c r="AW585" s="17">
        <f t="shared" si="219"/>
        <v>0</v>
      </c>
      <c r="AX585" s="17">
        <f t="shared" si="220"/>
        <v>0</v>
      </c>
      <c r="AY585" s="17">
        <f t="shared" si="221"/>
        <v>0</v>
      </c>
      <c r="AZ585" s="17">
        <f t="shared" si="222"/>
        <v>0</v>
      </c>
    </row>
    <row r="586" spans="1:52" x14ac:dyDescent="0.25">
      <c r="A586" s="63">
        <v>22834</v>
      </c>
      <c r="B586" s="15">
        <v>45205</v>
      </c>
      <c r="C586" t="s">
        <v>62</v>
      </c>
      <c r="D586" t="s">
        <v>429</v>
      </c>
      <c r="E586" t="s">
        <v>63</v>
      </c>
      <c r="F586" t="s">
        <v>583</v>
      </c>
      <c r="G586" t="s">
        <v>559</v>
      </c>
      <c r="H586" s="65" t="s">
        <v>949</v>
      </c>
      <c r="I586" t="s">
        <v>68</v>
      </c>
      <c r="J586" s="14">
        <v>19</v>
      </c>
      <c r="K586" s="14" t="s">
        <v>62</v>
      </c>
      <c r="L586" t="s">
        <v>4</v>
      </c>
      <c r="M586" s="14">
        <v>5.94</v>
      </c>
      <c r="N586" s="14">
        <v>4.5599999999999996</v>
      </c>
      <c r="P586" s="20"/>
      <c r="AH586" s="16">
        <f t="shared" si="223"/>
        <v>5.94</v>
      </c>
      <c r="AI586" s="17">
        <f t="shared" si="224"/>
        <v>5.94</v>
      </c>
      <c r="AJ586" s="17">
        <f t="shared" si="225"/>
        <v>0</v>
      </c>
      <c r="AK586" s="17">
        <f t="shared" si="207"/>
        <v>0</v>
      </c>
      <c r="AL586" s="17">
        <f t="shared" si="208"/>
        <v>0</v>
      </c>
      <c r="AM586" s="17">
        <f t="shared" si="209"/>
        <v>0</v>
      </c>
      <c r="AN586" s="17">
        <f t="shared" si="210"/>
        <v>0</v>
      </c>
      <c r="AO586" s="17">
        <f t="shared" si="211"/>
        <v>0</v>
      </c>
      <c r="AP586" s="17">
        <f t="shared" si="212"/>
        <v>0</v>
      </c>
      <c r="AQ586" s="17">
        <f t="shared" si="213"/>
        <v>0</v>
      </c>
      <c r="AR586" s="17">
        <f t="shared" si="214"/>
        <v>0</v>
      </c>
      <c r="AS586" s="17">
        <f t="shared" si="215"/>
        <v>0</v>
      </c>
      <c r="AT586" s="17">
        <f t="shared" si="216"/>
        <v>0</v>
      </c>
      <c r="AU586" s="17">
        <f t="shared" si="217"/>
        <v>0</v>
      </c>
      <c r="AV586" s="17">
        <f t="shared" si="218"/>
        <v>0</v>
      </c>
      <c r="AW586" s="17">
        <f t="shared" si="219"/>
        <v>0</v>
      </c>
      <c r="AX586" s="17">
        <f t="shared" si="220"/>
        <v>0</v>
      </c>
      <c r="AY586" s="17">
        <f t="shared" si="221"/>
        <v>0</v>
      </c>
      <c r="AZ586" s="17">
        <f t="shared" si="222"/>
        <v>0</v>
      </c>
    </row>
    <row r="587" spans="1:52" x14ac:dyDescent="0.25">
      <c r="A587" s="63">
        <v>22840</v>
      </c>
      <c r="B587" s="15">
        <v>45213</v>
      </c>
      <c r="C587" t="s">
        <v>62</v>
      </c>
      <c r="D587" t="s">
        <v>429</v>
      </c>
      <c r="E587" t="s">
        <v>63</v>
      </c>
      <c r="F587" t="s">
        <v>596</v>
      </c>
      <c r="G587" t="s">
        <v>455</v>
      </c>
      <c r="H587" s="60" t="s">
        <v>604</v>
      </c>
      <c r="I587" t="s">
        <v>68</v>
      </c>
      <c r="J587" s="14">
        <v>56</v>
      </c>
      <c r="K587" s="14" t="s">
        <v>63</v>
      </c>
      <c r="L587" t="s">
        <v>3</v>
      </c>
      <c r="M587" s="14">
        <v>12.32</v>
      </c>
      <c r="N587" s="14">
        <v>16.68</v>
      </c>
      <c r="P587" s="20"/>
      <c r="AH587" s="16">
        <f t="shared" si="223"/>
        <v>12.32</v>
      </c>
      <c r="AI587" s="17">
        <f t="shared" si="224"/>
        <v>12.32</v>
      </c>
      <c r="AJ587" s="17">
        <f t="shared" si="225"/>
        <v>0</v>
      </c>
      <c r="AK587" s="17">
        <f t="shared" si="207"/>
        <v>0</v>
      </c>
      <c r="AL587" s="17">
        <f t="shared" si="208"/>
        <v>0</v>
      </c>
      <c r="AM587" s="17">
        <f t="shared" si="209"/>
        <v>0</v>
      </c>
      <c r="AN587" s="17">
        <f t="shared" si="210"/>
        <v>0</v>
      </c>
      <c r="AO587" s="17">
        <f t="shared" si="211"/>
        <v>0</v>
      </c>
      <c r="AP587" s="17">
        <f t="shared" si="212"/>
        <v>0</v>
      </c>
      <c r="AQ587" s="17">
        <f t="shared" si="213"/>
        <v>0</v>
      </c>
      <c r="AR587" s="17">
        <f t="shared" si="214"/>
        <v>0</v>
      </c>
      <c r="AS587" s="17">
        <f t="shared" si="215"/>
        <v>0</v>
      </c>
      <c r="AT587" s="17">
        <f t="shared" si="216"/>
        <v>0</v>
      </c>
      <c r="AU587" s="17">
        <f t="shared" si="217"/>
        <v>0</v>
      </c>
      <c r="AV587" s="17">
        <f t="shared" si="218"/>
        <v>0</v>
      </c>
      <c r="AW587" s="17">
        <f t="shared" si="219"/>
        <v>0</v>
      </c>
      <c r="AX587" s="17">
        <f t="shared" si="220"/>
        <v>0</v>
      </c>
      <c r="AY587" s="17">
        <f t="shared" si="221"/>
        <v>0</v>
      </c>
      <c r="AZ587" s="17">
        <f t="shared" si="222"/>
        <v>0</v>
      </c>
    </row>
    <row r="588" spans="1:52" x14ac:dyDescent="0.25">
      <c r="A588" s="63">
        <v>22847</v>
      </c>
      <c r="B588" s="15">
        <v>45221</v>
      </c>
      <c r="C588" t="s">
        <v>62</v>
      </c>
      <c r="D588" t="s">
        <v>429</v>
      </c>
      <c r="E588" t="s">
        <v>63</v>
      </c>
      <c r="F588" t="s">
        <v>605</v>
      </c>
      <c r="G588" t="s">
        <v>508</v>
      </c>
      <c r="H588" s="65" t="s">
        <v>950</v>
      </c>
      <c r="I588" t="s">
        <v>68</v>
      </c>
      <c r="J588" s="14">
        <v>10</v>
      </c>
      <c r="K588" s="14" t="s">
        <v>62</v>
      </c>
      <c r="L588" t="s">
        <v>4</v>
      </c>
      <c r="M588" s="14">
        <v>3.6</v>
      </c>
      <c r="N588" s="14">
        <v>2.4</v>
      </c>
      <c r="P588" s="20"/>
      <c r="AH588" s="16">
        <f t="shared" si="223"/>
        <v>3.6</v>
      </c>
      <c r="AI588" s="17">
        <f t="shared" si="224"/>
        <v>3.6</v>
      </c>
      <c r="AJ588" s="17">
        <f t="shared" si="225"/>
        <v>0</v>
      </c>
      <c r="AK588" s="17">
        <f t="shared" si="207"/>
        <v>0</v>
      </c>
      <c r="AL588" s="17">
        <f t="shared" si="208"/>
        <v>0</v>
      </c>
      <c r="AM588" s="17">
        <f t="shared" si="209"/>
        <v>0</v>
      </c>
      <c r="AN588" s="17">
        <f t="shared" si="210"/>
        <v>0</v>
      </c>
      <c r="AO588" s="17">
        <f t="shared" si="211"/>
        <v>0</v>
      </c>
      <c r="AP588" s="17">
        <f t="shared" si="212"/>
        <v>0</v>
      </c>
      <c r="AQ588" s="17">
        <f t="shared" si="213"/>
        <v>0</v>
      </c>
      <c r="AR588" s="17">
        <f t="shared" si="214"/>
        <v>0</v>
      </c>
      <c r="AS588" s="17">
        <f t="shared" si="215"/>
        <v>0</v>
      </c>
      <c r="AT588" s="17">
        <f t="shared" si="216"/>
        <v>0</v>
      </c>
      <c r="AU588" s="17">
        <f t="shared" si="217"/>
        <v>0</v>
      </c>
      <c r="AV588" s="17">
        <f t="shared" si="218"/>
        <v>0</v>
      </c>
      <c r="AW588" s="17">
        <f t="shared" si="219"/>
        <v>0</v>
      </c>
      <c r="AX588" s="17">
        <f t="shared" si="220"/>
        <v>0</v>
      </c>
      <c r="AY588" s="17">
        <f t="shared" si="221"/>
        <v>0</v>
      </c>
      <c r="AZ588" s="17">
        <f t="shared" si="222"/>
        <v>0</v>
      </c>
    </row>
    <row r="589" spans="1:52" x14ac:dyDescent="0.25">
      <c r="A589" s="63">
        <v>22852</v>
      </c>
      <c r="B589" s="15">
        <v>45226</v>
      </c>
      <c r="C589" t="s">
        <v>62</v>
      </c>
      <c r="D589" t="s">
        <v>429</v>
      </c>
      <c r="E589" t="s">
        <v>63</v>
      </c>
      <c r="F589" t="s">
        <v>583</v>
      </c>
      <c r="G589" t="s">
        <v>606</v>
      </c>
      <c r="H589" s="64" t="s">
        <v>951</v>
      </c>
      <c r="I589" t="s">
        <v>68</v>
      </c>
      <c r="J589" s="14">
        <v>10</v>
      </c>
      <c r="K589" s="14" t="s">
        <v>439</v>
      </c>
      <c r="L589" t="s">
        <v>5</v>
      </c>
      <c r="M589" s="14">
        <v>2.5</v>
      </c>
      <c r="N589" s="14">
        <v>2.5</v>
      </c>
      <c r="P589" s="20"/>
      <c r="AH589" s="16">
        <f t="shared" si="223"/>
        <v>2.5</v>
      </c>
      <c r="AI589" s="17">
        <f t="shared" si="224"/>
        <v>2.5</v>
      </c>
      <c r="AJ589" s="17">
        <f t="shared" si="225"/>
        <v>0</v>
      </c>
      <c r="AK589" s="17">
        <f t="shared" si="207"/>
        <v>0</v>
      </c>
      <c r="AL589" s="17">
        <f t="shared" si="208"/>
        <v>0</v>
      </c>
      <c r="AM589" s="17">
        <f t="shared" si="209"/>
        <v>0</v>
      </c>
      <c r="AN589" s="17">
        <f t="shared" si="210"/>
        <v>0</v>
      </c>
      <c r="AO589" s="17">
        <f t="shared" si="211"/>
        <v>0</v>
      </c>
      <c r="AP589" s="17">
        <f t="shared" si="212"/>
        <v>0</v>
      </c>
      <c r="AQ589" s="17">
        <f t="shared" si="213"/>
        <v>0</v>
      </c>
      <c r="AR589" s="17">
        <f t="shared" si="214"/>
        <v>0</v>
      </c>
      <c r="AS589" s="17">
        <f t="shared" si="215"/>
        <v>0</v>
      </c>
      <c r="AT589" s="17">
        <f t="shared" si="216"/>
        <v>0</v>
      </c>
      <c r="AU589" s="17">
        <f t="shared" si="217"/>
        <v>0</v>
      </c>
      <c r="AV589" s="17">
        <f t="shared" si="218"/>
        <v>0</v>
      </c>
      <c r="AW589" s="17">
        <f t="shared" si="219"/>
        <v>0</v>
      </c>
      <c r="AX589" s="17">
        <f t="shared" si="220"/>
        <v>0</v>
      </c>
      <c r="AY589" s="17">
        <f t="shared" si="221"/>
        <v>0</v>
      </c>
      <c r="AZ589" s="17">
        <f t="shared" si="222"/>
        <v>0</v>
      </c>
    </row>
    <row r="590" spans="1:52" x14ac:dyDescent="0.25">
      <c r="A590" s="63">
        <v>22858</v>
      </c>
      <c r="B590" s="15">
        <v>45233</v>
      </c>
      <c r="C590" t="s">
        <v>62</v>
      </c>
      <c r="D590" t="s">
        <v>766</v>
      </c>
      <c r="E590" t="s">
        <v>63</v>
      </c>
      <c r="F590" t="s">
        <v>429</v>
      </c>
      <c r="G590" t="s">
        <v>606</v>
      </c>
      <c r="H590" s="64" t="s">
        <v>1037</v>
      </c>
      <c r="I590" t="s">
        <v>64</v>
      </c>
      <c r="J590" s="14">
        <v>10</v>
      </c>
      <c r="K590" s="14" t="s">
        <v>439</v>
      </c>
      <c r="L590" t="s">
        <v>5</v>
      </c>
      <c r="M590" s="14">
        <v>30</v>
      </c>
      <c r="N590" s="14">
        <v>10</v>
      </c>
      <c r="P590" s="20"/>
      <c r="AH590" s="16">
        <f t="shared" si="223"/>
        <v>10</v>
      </c>
      <c r="AI590" s="17">
        <f t="shared" si="224"/>
        <v>0</v>
      </c>
      <c r="AJ590" s="17">
        <f t="shared" si="225"/>
        <v>10</v>
      </c>
      <c r="AK590" s="17">
        <f t="shared" si="207"/>
        <v>0</v>
      </c>
      <c r="AL590" s="17">
        <f t="shared" si="208"/>
        <v>0</v>
      </c>
      <c r="AM590" s="17">
        <f t="shared" si="209"/>
        <v>0</v>
      </c>
      <c r="AN590" s="17">
        <f t="shared" si="210"/>
        <v>0</v>
      </c>
      <c r="AO590" s="17">
        <f t="shared" si="211"/>
        <v>0</v>
      </c>
      <c r="AP590" s="17">
        <f t="shared" si="212"/>
        <v>0</v>
      </c>
      <c r="AQ590" s="17">
        <f t="shared" si="213"/>
        <v>0</v>
      </c>
      <c r="AR590" s="17">
        <f t="shared" si="214"/>
        <v>0</v>
      </c>
      <c r="AS590" s="17">
        <f t="shared" si="215"/>
        <v>0</v>
      </c>
      <c r="AT590" s="17">
        <f t="shared" si="216"/>
        <v>0</v>
      </c>
      <c r="AU590" s="17">
        <f t="shared" si="217"/>
        <v>0</v>
      </c>
      <c r="AV590" s="17">
        <f t="shared" si="218"/>
        <v>0</v>
      </c>
      <c r="AW590" s="17">
        <f t="shared" si="219"/>
        <v>0</v>
      </c>
      <c r="AX590" s="17">
        <f t="shared" si="220"/>
        <v>0</v>
      </c>
      <c r="AY590" s="17">
        <f t="shared" si="221"/>
        <v>0</v>
      </c>
      <c r="AZ590" s="17">
        <f t="shared" si="222"/>
        <v>0</v>
      </c>
    </row>
    <row r="591" spans="1:52" x14ac:dyDescent="0.25">
      <c r="A591" s="63">
        <v>22870</v>
      </c>
      <c r="B591" s="15">
        <v>45240</v>
      </c>
      <c r="C591" t="s">
        <v>62</v>
      </c>
      <c r="D591" t="s">
        <v>767</v>
      </c>
      <c r="E591" t="s">
        <v>63</v>
      </c>
      <c r="F591" t="s">
        <v>429</v>
      </c>
      <c r="G591" t="s">
        <v>508</v>
      </c>
      <c r="H591" s="65" t="s">
        <v>1040</v>
      </c>
      <c r="I591" t="s">
        <v>64</v>
      </c>
      <c r="J591" s="14">
        <v>10</v>
      </c>
      <c r="K591" s="14" t="s">
        <v>439</v>
      </c>
      <c r="L591" t="s">
        <v>5</v>
      </c>
      <c r="M591" s="14">
        <v>30</v>
      </c>
      <c r="N591" s="14">
        <v>10</v>
      </c>
      <c r="P591" s="20"/>
      <c r="AH591" s="16">
        <f t="shared" si="223"/>
        <v>10</v>
      </c>
      <c r="AI591" s="17">
        <f t="shared" si="224"/>
        <v>0</v>
      </c>
      <c r="AJ591" s="17">
        <f t="shared" si="225"/>
        <v>10</v>
      </c>
      <c r="AK591" s="17">
        <f t="shared" si="207"/>
        <v>0</v>
      </c>
      <c r="AL591" s="17">
        <f t="shared" si="208"/>
        <v>0</v>
      </c>
      <c r="AM591" s="17">
        <f t="shared" si="209"/>
        <v>0</v>
      </c>
      <c r="AN591" s="17">
        <f t="shared" si="210"/>
        <v>0</v>
      </c>
      <c r="AO591" s="17">
        <f t="shared" si="211"/>
        <v>0</v>
      </c>
      <c r="AP591" s="17">
        <f t="shared" si="212"/>
        <v>0</v>
      </c>
      <c r="AQ591" s="17">
        <f t="shared" si="213"/>
        <v>0</v>
      </c>
      <c r="AR591" s="17">
        <f t="shared" si="214"/>
        <v>0</v>
      </c>
      <c r="AS591" s="17">
        <f t="shared" si="215"/>
        <v>0</v>
      </c>
      <c r="AT591" s="17">
        <f t="shared" si="216"/>
        <v>0</v>
      </c>
      <c r="AU591" s="17">
        <f t="shared" si="217"/>
        <v>0</v>
      </c>
      <c r="AV591" s="17">
        <f t="shared" si="218"/>
        <v>0</v>
      </c>
      <c r="AW591" s="17">
        <f t="shared" si="219"/>
        <v>0</v>
      </c>
      <c r="AX591" s="17">
        <f t="shared" si="220"/>
        <v>0</v>
      </c>
      <c r="AY591" s="17">
        <f t="shared" si="221"/>
        <v>0</v>
      </c>
      <c r="AZ591" s="17">
        <f t="shared" si="222"/>
        <v>0</v>
      </c>
    </row>
    <row r="592" spans="1:52" x14ac:dyDescent="0.25">
      <c r="A592" s="63">
        <v>22882</v>
      </c>
      <c r="B592" s="15">
        <v>45258</v>
      </c>
      <c r="C592" t="s">
        <v>62</v>
      </c>
      <c r="D592" t="s">
        <v>768</v>
      </c>
      <c r="E592" t="s">
        <v>63</v>
      </c>
      <c r="F592" t="s">
        <v>429</v>
      </c>
      <c r="G592" t="s">
        <v>606</v>
      </c>
      <c r="H592" s="64" t="s">
        <v>1037</v>
      </c>
      <c r="I592" t="s">
        <v>64</v>
      </c>
      <c r="J592" s="14">
        <v>10</v>
      </c>
      <c r="K592" s="14" t="s">
        <v>63</v>
      </c>
      <c r="L592" t="s">
        <v>4</v>
      </c>
      <c r="M592" s="14">
        <v>30</v>
      </c>
      <c r="N592" s="14">
        <v>10</v>
      </c>
      <c r="P592" s="20"/>
      <c r="AH592" s="16">
        <f t="shared" si="223"/>
        <v>10</v>
      </c>
      <c r="AI592" s="17">
        <f t="shared" si="224"/>
        <v>0</v>
      </c>
      <c r="AJ592" s="17">
        <f t="shared" si="225"/>
        <v>10</v>
      </c>
      <c r="AK592" s="17">
        <f t="shared" ref="AK592:AK623" si="226">SUMIFS(M592,P592,"*"&amp;$BB$1&amp;"*",O592,"CSA")</f>
        <v>0</v>
      </c>
      <c r="AL592" s="17">
        <f t="shared" ref="AL592:AL623" si="227">SUMIFS(N592,P592,"*"&amp;$BB$1&amp;"*",O592,"USA")</f>
        <v>0</v>
      </c>
      <c r="AM592" s="17">
        <f t="shared" ref="AM592:AM623" si="228">SUMIFS(M592,R592,"*"&amp;$BB$1&amp;"*",Q592,"CSA")</f>
        <v>0</v>
      </c>
      <c r="AN592" s="17">
        <f t="shared" ref="AN592:AN623" si="229">SUMIFS(N592,R592,"*"&amp;$BB$1&amp;"*",Q592,"USA")</f>
        <v>0</v>
      </c>
      <c r="AO592" s="17">
        <f t="shared" ref="AO592:AO623" si="230">SUMIFS(M592,T592,"*"&amp;$BB$1&amp;"*",S592,"CSA")</f>
        <v>0</v>
      </c>
      <c r="AP592" s="17">
        <f t="shared" ref="AP592:AP623" si="231">SUMIFS(N592,T592,"*"&amp;$BB$1&amp;"*",S592,"USA")</f>
        <v>0</v>
      </c>
      <c r="AQ592" s="17">
        <f t="shared" ref="AQ592:AQ623" si="232">SUMIFS(M592,V592,"*"&amp;$BB$1&amp;"*",U592,"CSA")</f>
        <v>0</v>
      </c>
      <c r="AR592" s="17">
        <f t="shared" ref="AR592:AR623" si="233">SUMIFS(N592,V592,"*"&amp;$BB$1&amp;"*",U592,"USA")</f>
        <v>0</v>
      </c>
      <c r="AS592" s="17">
        <f t="shared" ref="AS592:AS623" si="234">SUMIFS(M592,X592,"*"&amp;$BB$1&amp;"*",W592,"CSA")</f>
        <v>0</v>
      </c>
      <c r="AT592" s="17">
        <f t="shared" ref="AT592:AT623" si="235">SUMIFS(N592,X592,"*"&amp;$BB$1&amp;"*",W592,"USA")</f>
        <v>0</v>
      </c>
      <c r="AU592" s="17">
        <f t="shared" ref="AU592:AU623" si="236">SUMIFS(M592,Z592,"*"&amp;$BB$1&amp;"*",Y592,"CSA")</f>
        <v>0</v>
      </c>
      <c r="AV592" s="17">
        <f t="shared" ref="AV592:AV623" si="237">SUMIFS(N592,Z592,"*"&amp;$BB$1&amp;"*",Y592,"USA")</f>
        <v>0</v>
      </c>
      <c r="AW592" s="17">
        <f t="shared" ref="AW592:AW623" si="238">SUMIFS(M592,AB592,"*"&amp;$BB$1&amp;"*",AA592,"CSA")</f>
        <v>0</v>
      </c>
      <c r="AX592" s="17">
        <f t="shared" ref="AX592:AX623" si="239">SUMIFS(N592,AB592,"*"&amp;$BB$1&amp;"*",AA592,"USA")</f>
        <v>0</v>
      </c>
      <c r="AY592" s="17">
        <f t="shared" ref="AY592:AY623" si="240">SUMIFS(M592,AD592,"*"&amp;$BB$1&amp;"*",AC592,"CSA")</f>
        <v>0</v>
      </c>
      <c r="AZ592" s="17">
        <f t="shared" ref="AZ592:AZ623" si="241">SUMIFS(N592,AD592,"*"&amp;$BB$1&amp;"*",AC592,"USA")</f>
        <v>0</v>
      </c>
    </row>
    <row r="593" spans="1:52" x14ac:dyDescent="0.25">
      <c r="A593" s="63">
        <v>22885</v>
      </c>
      <c r="B593" s="15">
        <v>45259</v>
      </c>
      <c r="C593" t="s">
        <v>62</v>
      </c>
      <c r="D593" t="s">
        <v>429</v>
      </c>
      <c r="E593" t="s">
        <v>63</v>
      </c>
      <c r="F593" t="s">
        <v>607</v>
      </c>
      <c r="G593" t="s">
        <v>431</v>
      </c>
      <c r="H593" s="64" t="s">
        <v>952</v>
      </c>
      <c r="I593" t="s">
        <v>82</v>
      </c>
      <c r="J593" s="14">
        <v>27</v>
      </c>
      <c r="K593" s="14" t="s">
        <v>63</v>
      </c>
      <c r="L593" t="s">
        <v>3</v>
      </c>
      <c r="M593" s="14">
        <v>5.9399999999999995</v>
      </c>
      <c r="N593" s="14">
        <v>8.56</v>
      </c>
      <c r="O593" t="s">
        <v>63</v>
      </c>
      <c r="P593" s="20" t="s">
        <v>596</v>
      </c>
      <c r="Q593" t="s">
        <v>62</v>
      </c>
      <c r="R593" t="s">
        <v>608</v>
      </c>
      <c r="S593" t="s">
        <v>439</v>
      </c>
      <c r="U593" t="s">
        <v>439</v>
      </c>
      <c r="W593" t="s">
        <v>439</v>
      </c>
      <c r="Y593" t="s">
        <v>439</v>
      </c>
      <c r="AA593" t="s">
        <v>439</v>
      </c>
      <c r="AC593" t="s">
        <v>439</v>
      </c>
      <c r="AH593" s="16">
        <f t="shared" si="223"/>
        <v>5.9399999999999995</v>
      </c>
      <c r="AI593" s="17">
        <f t="shared" si="224"/>
        <v>5.9399999999999995</v>
      </c>
      <c r="AJ593" s="17">
        <f t="shared" si="225"/>
        <v>0</v>
      </c>
      <c r="AK593" s="17">
        <f t="shared" si="226"/>
        <v>0</v>
      </c>
      <c r="AL593" s="17">
        <f t="shared" si="227"/>
        <v>0</v>
      </c>
      <c r="AM593" s="17">
        <f t="shared" si="228"/>
        <v>0</v>
      </c>
      <c r="AN593" s="17">
        <f t="shared" si="229"/>
        <v>0</v>
      </c>
      <c r="AO593" s="17">
        <f t="shared" si="230"/>
        <v>0</v>
      </c>
      <c r="AP593" s="17">
        <f t="shared" si="231"/>
        <v>0</v>
      </c>
      <c r="AQ593" s="17">
        <f t="shared" si="232"/>
        <v>0</v>
      </c>
      <c r="AR593" s="17">
        <f t="shared" si="233"/>
        <v>0</v>
      </c>
      <c r="AS593" s="17">
        <f t="shared" si="234"/>
        <v>0</v>
      </c>
      <c r="AT593" s="17">
        <f t="shared" si="235"/>
        <v>0</v>
      </c>
      <c r="AU593" s="17">
        <f t="shared" si="236"/>
        <v>0</v>
      </c>
      <c r="AV593" s="17">
        <f t="shared" si="237"/>
        <v>0</v>
      </c>
      <c r="AW593" s="17">
        <f t="shared" si="238"/>
        <v>0</v>
      </c>
      <c r="AX593" s="17">
        <f t="shared" si="239"/>
        <v>0</v>
      </c>
      <c r="AY593" s="17">
        <f t="shared" si="240"/>
        <v>0</v>
      </c>
      <c r="AZ593" s="17">
        <f t="shared" si="241"/>
        <v>0</v>
      </c>
    </row>
    <row r="594" spans="1:52" x14ac:dyDescent="0.25">
      <c r="A594" s="63">
        <v>22889</v>
      </c>
      <c r="B594" s="15">
        <v>45262</v>
      </c>
      <c r="C594" t="s">
        <v>62</v>
      </c>
      <c r="D594" t="s">
        <v>768</v>
      </c>
      <c r="E594" t="s">
        <v>63</v>
      </c>
      <c r="F594" t="s">
        <v>429</v>
      </c>
      <c r="G594" t="s">
        <v>537</v>
      </c>
      <c r="H594" s="64" t="s">
        <v>1041</v>
      </c>
      <c r="I594" t="s">
        <v>67</v>
      </c>
      <c r="J594" s="14">
        <v>13</v>
      </c>
      <c r="K594" s="14" t="s">
        <v>439</v>
      </c>
      <c r="L594" t="s">
        <v>5</v>
      </c>
      <c r="M594" s="14">
        <v>1.625</v>
      </c>
      <c r="N594" s="14">
        <v>1.625</v>
      </c>
      <c r="P594" s="20"/>
      <c r="AH594" s="16">
        <f t="shared" si="223"/>
        <v>1.625</v>
      </c>
      <c r="AI594" s="17">
        <f t="shared" si="224"/>
        <v>0</v>
      </c>
      <c r="AJ594" s="17">
        <f t="shared" si="225"/>
        <v>1.625</v>
      </c>
      <c r="AK594" s="17">
        <f t="shared" si="226"/>
        <v>0</v>
      </c>
      <c r="AL594" s="17">
        <f t="shared" si="227"/>
        <v>0</v>
      </c>
      <c r="AM594" s="17">
        <f t="shared" si="228"/>
        <v>0</v>
      </c>
      <c r="AN594" s="17">
        <f t="shared" si="229"/>
        <v>0</v>
      </c>
      <c r="AO594" s="17">
        <f t="shared" si="230"/>
        <v>0</v>
      </c>
      <c r="AP594" s="17">
        <f t="shared" si="231"/>
        <v>0</v>
      </c>
      <c r="AQ594" s="17">
        <f t="shared" si="232"/>
        <v>0</v>
      </c>
      <c r="AR594" s="17">
        <f t="shared" si="233"/>
        <v>0</v>
      </c>
      <c r="AS594" s="17">
        <f t="shared" si="234"/>
        <v>0</v>
      </c>
      <c r="AT594" s="17">
        <f t="shared" si="235"/>
        <v>0</v>
      </c>
      <c r="AU594" s="17">
        <f t="shared" si="236"/>
        <v>0</v>
      </c>
      <c r="AV594" s="17">
        <f t="shared" si="237"/>
        <v>0</v>
      </c>
      <c r="AW594" s="17">
        <f t="shared" si="238"/>
        <v>0</v>
      </c>
      <c r="AX594" s="17">
        <f t="shared" si="239"/>
        <v>0</v>
      </c>
      <c r="AY594" s="17">
        <f t="shared" si="240"/>
        <v>0</v>
      </c>
      <c r="AZ594" s="17">
        <f t="shared" si="241"/>
        <v>0</v>
      </c>
    </row>
    <row r="595" spans="1:52" x14ac:dyDescent="0.25">
      <c r="A595" s="63">
        <v>22908</v>
      </c>
      <c r="B595" s="15">
        <v>45281</v>
      </c>
      <c r="C595" t="s">
        <v>62</v>
      </c>
      <c r="D595" t="s">
        <v>769</v>
      </c>
      <c r="E595" t="s">
        <v>63</v>
      </c>
      <c r="F595" t="s">
        <v>429</v>
      </c>
      <c r="G595" t="s">
        <v>606</v>
      </c>
      <c r="H595" s="64" t="s">
        <v>1037</v>
      </c>
      <c r="I595" t="s">
        <v>64</v>
      </c>
      <c r="J595" s="14">
        <v>10</v>
      </c>
      <c r="K595" s="14" t="s">
        <v>439</v>
      </c>
      <c r="L595" t="s">
        <v>5</v>
      </c>
      <c r="M595" s="14">
        <v>30</v>
      </c>
      <c r="N595" s="14">
        <v>10</v>
      </c>
      <c r="P595" s="20"/>
      <c r="AH595" s="16">
        <f t="shared" si="223"/>
        <v>10</v>
      </c>
      <c r="AI595" s="17">
        <f t="shared" si="224"/>
        <v>0</v>
      </c>
      <c r="AJ595" s="17">
        <f t="shared" si="225"/>
        <v>10</v>
      </c>
      <c r="AK595" s="17">
        <f t="shared" si="226"/>
        <v>0</v>
      </c>
      <c r="AL595" s="17">
        <f t="shared" si="227"/>
        <v>0</v>
      </c>
      <c r="AM595" s="17">
        <f t="shared" si="228"/>
        <v>0</v>
      </c>
      <c r="AN595" s="17">
        <f t="shared" si="229"/>
        <v>0</v>
      </c>
      <c r="AO595" s="17">
        <f t="shared" si="230"/>
        <v>0</v>
      </c>
      <c r="AP595" s="17">
        <f t="shared" si="231"/>
        <v>0</v>
      </c>
      <c r="AQ595" s="17">
        <f t="shared" si="232"/>
        <v>0</v>
      </c>
      <c r="AR595" s="17">
        <f t="shared" si="233"/>
        <v>0</v>
      </c>
      <c r="AS595" s="17">
        <f t="shared" si="234"/>
        <v>0</v>
      </c>
      <c r="AT595" s="17">
        <f t="shared" si="235"/>
        <v>0</v>
      </c>
      <c r="AU595" s="17">
        <f t="shared" si="236"/>
        <v>0</v>
      </c>
      <c r="AV595" s="17">
        <f t="shared" si="237"/>
        <v>0</v>
      </c>
      <c r="AW595" s="17">
        <f t="shared" si="238"/>
        <v>0</v>
      </c>
      <c r="AX595" s="17">
        <f t="shared" si="239"/>
        <v>0</v>
      </c>
      <c r="AY595" s="17">
        <f t="shared" si="240"/>
        <v>0</v>
      </c>
      <c r="AZ595" s="17">
        <f t="shared" si="241"/>
        <v>0</v>
      </c>
    </row>
    <row r="596" spans="1:52" x14ac:dyDescent="0.25">
      <c r="A596" s="63">
        <v>22933</v>
      </c>
      <c r="B596" s="15">
        <v>45309</v>
      </c>
      <c r="C596" t="s">
        <v>62</v>
      </c>
      <c r="D596" t="s">
        <v>514</v>
      </c>
      <c r="E596" t="s">
        <v>63</v>
      </c>
      <c r="F596" t="s">
        <v>429</v>
      </c>
      <c r="G596" t="s">
        <v>438</v>
      </c>
      <c r="H596" s="64" t="s">
        <v>896</v>
      </c>
      <c r="I596" t="s">
        <v>67</v>
      </c>
      <c r="J596" s="14">
        <v>96</v>
      </c>
      <c r="K596" s="14" t="s">
        <v>439</v>
      </c>
      <c r="L596" t="s">
        <v>5</v>
      </c>
      <c r="M596" s="14">
        <v>12</v>
      </c>
      <c r="N596" s="14">
        <v>12</v>
      </c>
      <c r="P596" s="20"/>
      <c r="AH596" s="16">
        <f t="shared" si="223"/>
        <v>12</v>
      </c>
      <c r="AI596" s="17">
        <f t="shared" si="224"/>
        <v>0</v>
      </c>
      <c r="AJ596" s="17">
        <f t="shared" si="225"/>
        <v>12</v>
      </c>
      <c r="AK596" s="17">
        <f t="shared" si="226"/>
        <v>0</v>
      </c>
      <c r="AL596" s="17">
        <f t="shared" si="227"/>
        <v>0</v>
      </c>
      <c r="AM596" s="17">
        <f t="shared" si="228"/>
        <v>0</v>
      </c>
      <c r="AN596" s="17">
        <f t="shared" si="229"/>
        <v>0</v>
      </c>
      <c r="AO596" s="17">
        <f t="shared" si="230"/>
        <v>0</v>
      </c>
      <c r="AP596" s="17">
        <f t="shared" si="231"/>
        <v>0</v>
      </c>
      <c r="AQ596" s="17">
        <f t="shared" si="232"/>
        <v>0</v>
      </c>
      <c r="AR596" s="17">
        <f t="shared" si="233"/>
        <v>0</v>
      </c>
      <c r="AS596" s="17">
        <f t="shared" si="234"/>
        <v>0</v>
      </c>
      <c r="AT596" s="17">
        <f t="shared" si="235"/>
        <v>0</v>
      </c>
      <c r="AU596" s="17">
        <f t="shared" si="236"/>
        <v>0</v>
      </c>
      <c r="AV596" s="17">
        <f t="shared" si="237"/>
        <v>0</v>
      </c>
      <c r="AW596" s="17">
        <f t="shared" si="238"/>
        <v>0</v>
      </c>
      <c r="AX596" s="17">
        <f t="shared" si="239"/>
        <v>0</v>
      </c>
      <c r="AY596" s="17">
        <f t="shared" si="240"/>
        <v>0</v>
      </c>
      <c r="AZ596" s="17">
        <f t="shared" si="241"/>
        <v>0</v>
      </c>
    </row>
    <row r="597" spans="1:52" x14ac:dyDescent="0.25">
      <c r="A597" s="63">
        <v>22947</v>
      </c>
      <c r="B597" s="15">
        <v>45320</v>
      </c>
      <c r="C597" t="s">
        <v>62</v>
      </c>
      <c r="D597" t="s">
        <v>770</v>
      </c>
      <c r="E597" t="s">
        <v>63</v>
      </c>
      <c r="F597" t="s">
        <v>429</v>
      </c>
      <c r="G597" t="s">
        <v>606</v>
      </c>
      <c r="H597" s="64" t="s">
        <v>1037</v>
      </c>
      <c r="I597" t="s">
        <v>64</v>
      </c>
      <c r="J597" s="14">
        <v>10</v>
      </c>
      <c r="K597" s="14" t="s">
        <v>439</v>
      </c>
      <c r="L597" t="s">
        <v>5</v>
      </c>
      <c r="M597" s="14">
        <v>30</v>
      </c>
      <c r="N597" s="14">
        <v>10</v>
      </c>
      <c r="P597" s="20"/>
      <c r="AH597" s="16">
        <f t="shared" si="223"/>
        <v>10</v>
      </c>
      <c r="AI597" s="17">
        <f t="shared" si="224"/>
        <v>0</v>
      </c>
      <c r="AJ597" s="17">
        <f t="shared" si="225"/>
        <v>10</v>
      </c>
      <c r="AK597" s="17">
        <f t="shared" si="226"/>
        <v>0</v>
      </c>
      <c r="AL597" s="17">
        <f t="shared" si="227"/>
        <v>0</v>
      </c>
      <c r="AM597" s="17">
        <f t="shared" si="228"/>
        <v>0</v>
      </c>
      <c r="AN597" s="17">
        <f t="shared" si="229"/>
        <v>0</v>
      </c>
      <c r="AO597" s="17">
        <f t="shared" si="230"/>
        <v>0</v>
      </c>
      <c r="AP597" s="17">
        <f t="shared" si="231"/>
        <v>0</v>
      </c>
      <c r="AQ597" s="17">
        <f t="shared" si="232"/>
        <v>0</v>
      </c>
      <c r="AR597" s="17">
        <f t="shared" si="233"/>
        <v>0</v>
      </c>
      <c r="AS597" s="17">
        <f t="shared" si="234"/>
        <v>0</v>
      </c>
      <c r="AT597" s="17">
        <f t="shared" si="235"/>
        <v>0</v>
      </c>
      <c r="AU597" s="17">
        <f t="shared" si="236"/>
        <v>0</v>
      </c>
      <c r="AV597" s="17">
        <f t="shared" si="237"/>
        <v>0</v>
      </c>
      <c r="AW597" s="17">
        <f t="shared" si="238"/>
        <v>0</v>
      </c>
      <c r="AX597" s="17">
        <f t="shared" si="239"/>
        <v>0</v>
      </c>
      <c r="AY597" s="17">
        <f t="shared" si="240"/>
        <v>0</v>
      </c>
      <c r="AZ597" s="17">
        <f t="shared" si="241"/>
        <v>0</v>
      </c>
    </row>
    <row r="598" spans="1:52" x14ac:dyDescent="0.25">
      <c r="A598" s="63">
        <v>22949</v>
      </c>
      <c r="B598" s="15">
        <v>45321</v>
      </c>
      <c r="C598" t="s">
        <v>62</v>
      </c>
      <c r="D598" t="s">
        <v>608</v>
      </c>
      <c r="E598" t="s">
        <v>63</v>
      </c>
      <c r="F598" t="s">
        <v>596</v>
      </c>
      <c r="G598" t="s">
        <v>554</v>
      </c>
      <c r="H598" s="60" t="s">
        <v>1048</v>
      </c>
      <c r="I598" t="s">
        <v>82</v>
      </c>
      <c r="J598" s="14">
        <v>15</v>
      </c>
      <c r="K598" s="14" t="s">
        <v>63</v>
      </c>
      <c r="L598" t="s">
        <v>3</v>
      </c>
      <c r="M598" s="14">
        <v>3.3</v>
      </c>
      <c r="N598" s="14">
        <v>5.2</v>
      </c>
      <c r="O598" t="s">
        <v>62</v>
      </c>
      <c r="P598" s="20" t="s">
        <v>429</v>
      </c>
      <c r="Q598" t="s">
        <v>63</v>
      </c>
      <c r="R598" t="s">
        <v>607</v>
      </c>
      <c r="S598" t="s">
        <v>439</v>
      </c>
      <c r="U598" t="s">
        <v>439</v>
      </c>
      <c r="W598" t="s">
        <v>439</v>
      </c>
      <c r="Y598" t="s">
        <v>439</v>
      </c>
      <c r="AA598" t="s">
        <v>439</v>
      </c>
      <c r="AC598" s="13"/>
      <c r="AD598" s="13"/>
      <c r="AH598" s="16">
        <f t="shared" si="223"/>
        <v>3.3</v>
      </c>
      <c r="AI598" s="17">
        <f t="shared" si="224"/>
        <v>0</v>
      </c>
      <c r="AJ598" s="17">
        <f t="shared" si="225"/>
        <v>0</v>
      </c>
      <c r="AK598" s="17">
        <f t="shared" si="226"/>
        <v>3.3</v>
      </c>
      <c r="AL598" s="17">
        <f t="shared" si="227"/>
        <v>0</v>
      </c>
      <c r="AM598" s="17">
        <f t="shared" si="228"/>
        <v>0</v>
      </c>
      <c r="AN598" s="17">
        <f t="shared" si="229"/>
        <v>0</v>
      </c>
      <c r="AO598" s="17">
        <f t="shared" si="230"/>
        <v>0</v>
      </c>
      <c r="AP598" s="17">
        <f t="shared" si="231"/>
        <v>0</v>
      </c>
      <c r="AQ598" s="17">
        <f t="shared" si="232"/>
        <v>0</v>
      </c>
      <c r="AR598" s="17">
        <f t="shared" si="233"/>
        <v>0</v>
      </c>
      <c r="AS598" s="17">
        <f t="shared" si="234"/>
        <v>0</v>
      </c>
      <c r="AT598" s="17">
        <f t="shared" si="235"/>
        <v>0</v>
      </c>
      <c r="AU598" s="17">
        <f t="shared" si="236"/>
        <v>0</v>
      </c>
      <c r="AV598" s="17">
        <f t="shared" si="237"/>
        <v>0</v>
      </c>
      <c r="AW598" s="17">
        <f t="shared" si="238"/>
        <v>0</v>
      </c>
      <c r="AX598" s="17">
        <f t="shared" si="239"/>
        <v>0</v>
      </c>
      <c r="AY598" s="17">
        <f t="shared" si="240"/>
        <v>0</v>
      </c>
      <c r="AZ598" s="17">
        <f t="shared" si="241"/>
        <v>0</v>
      </c>
    </row>
    <row r="599" spans="1:52" x14ac:dyDescent="0.25">
      <c r="A599" s="63">
        <v>22964</v>
      </c>
      <c r="B599" s="15">
        <v>45337</v>
      </c>
      <c r="C599" t="s">
        <v>62</v>
      </c>
      <c r="D599" t="s">
        <v>429</v>
      </c>
      <c r="E599" t="s">
        <v>63</v>
      </c>
      <c r="F599" t="s">
        <v>609</v>
      </c>
      <c r="G599" t="s">
        <v>493</v>
      </c>
      <c r="H599" s="64" t="s">
        <v>822</v>
      </c>
      <c r="I599" t="s">
        <v>68</v>
      </c>
      <c r="J599" s="14">
        <v>9</v>
      </c>
      <c r="K599" s="14" t="s">
        <v>62</v>
      </c>
      <c r="L599" t="s">
        <v>3</v>
      </c>
      <c r="M599" s="14">
        <v>3.52</v>
      </c>
      <c r="N599" s="14">
        <v>1.98</v>
      </c>
      <c r="P599" s="20"/>
      <c r="AH599" s="16">
        <f t="shared" si="223"/>
        <v>3.52</v>
      </c>
      <c r="AI599" s="17">
        <f t="shared" si="224"/>
        <v>3.52</v>
      </c>
      <c r="AJ599" s="17">
        <f t="shared" si="225"/>
        <v>0</v>
      </c>
      <c r="AK599" s="17">
        <f t="shared" si="226"/>
        <v>0</v>
      </c>
      <c r="AL599" s="17">
        <f t="shared" si="227"/>
        <v>0</v>
      </c>
      <c r="AM599" s="17">
        <f t="shared" si="228"/>
        <v>0</v>
      </c>
      <c r="AN599" s="17">
        <f t="shared" si="229"/>
        <v>0</v>
      </c>
      <c r="AO599" s="17">
        <f t="shared" si="230"/>
        <v>0</v>
      </c>
      <c r="AP599" s="17">
        <f t="shared" si="231"/>
        <v>0</v>
      </c>
      <c r="AQ599" s="17">
        <f t="shared" si="232"/>
        <v>0</v>
      </c>
      <c r="AR599" s="17">
        <f t="shared" si="233"/>
        <v>0</v>
      </c>
      <c r="AS599" s="17">
        <f t="shared" si="234"/>
        <v>0</v>
      </c>
      <c r="AT599" s="17">
        <f t="shared" si="235"/>
        <v>0</v>
      </c>
      <c r="AU599" s="17">
        <f t="shared" si="236"/>
        <v>0</v>
      </c>
      <c r="AV599" s="17">
        <f t="shared" si="237"/>
        <v>0</v>
      </c>
      <c r="AW599" s="17">
        <f t="shared" si="238"/>
        <v>0</v>
      </c>
      <c r="AX599" s="17">
        <f t="shared" si="239"/>
        <v>0</v>
      </c>
      <c r="AY599" s="17">
        <f t="shared" si="240"/>
        <v>0</v>
      </c>
      <c r="AZ599" s="17">
        <f t="shared" si="241"/>
        <v>0</v>
      </c>
    </row>
    <row r="600" spans="1:52" x14ac:dyDescent="0.25">
      <c r="A600" s="63">
        <v>22967</v>
      </c>
      <c r="B600" s="15">
        <v>45343</v>
      </c>
      <c r="C600" t="s">
        <v>62</v>
      </c>
      <c r="D600" t="s">
        <v>771</v>
      </c>
      <c r="E600" t="s">
        <v>63</v>
      </c>
      <c r="F600" t="s">
        <v>429</v>
      </c>
      <c r="G600" t="s">
        <v>508</v>
      </c>
      <c r="H600" s="64" t="s">
        <v>1042</v>
      </c>
      <c r="I600" t="s">
        <v>67</v>
      </c>
      <c r="J600" s="14">
        <v>11</v>
      </c>
      <c r="K600" s="14" t="s">
        <v>62</v>
      </c>
      <c r="L600" t="s">
        <v>3</v>
      </c>
      <c r="M600" s="14">
        <v>2.04</v>
      </c>
      <c r="N600" s="14">
        <v>1.21</v>
      </c>
      <c r="P600" s="20"/>
      <c r="AH600" s="16">
        <f t="shared" si="223"/>
        <v>1.21</v>
      </c>
      <c r="AI600" s="17">
        <f t="shared" si="224"/>
        <v>0</v>
      </c>
      <c r="AJ600" s="17">
        <f t="shared" si="225"/>
        <v>1.21</v>
      </c>
      <c r="AK600" s="17">
        <f t="shared" si="226"/>
        <v>0</v>
      </c>
      <c r="AL600" s="17">
        <f t="shared" si="227"/>
        <v>0</v>
      </c>
      <c r="AM600" s="17">
        <f t="shared" si="228"/>
        <v>0</v>
      </c>
      <c r="AN600" s="17">
        <f t="shared" si="229"/>
        <v>0</v>
      </c>
      <c r="AO600" s="17">
        <f t="shared" si="230"/>
        <v>0</v>
      </c>
      <c r="AP600" s="17">
        <f t="shared" si="231"/>
        <v>0</v>
      </c>
      <c r="AQ600" s="17">
        <f t="shared" si="232"/>
        <v>0</v>
      </c>
      <c r="AR600" s="17">
        <f t="shared" si="233"/>
        <v>0</v>
      </c>
      <c r="AS600" s="17">
        <f t="shared" si="234"/>
        <v>0</v>
      </c>
      <c r="AT600" s="17">
        <f t="shared" si="235"/>
        <v>0</v>
      </c>
      <c r="AU600" s="17">
        <f t="shared" si="236"/>
        <v>0</v>
      </c>
      <c r="AV600" s="17">
        <f t="shared" si="237"/>
        <v>0</v>
      </c>
      <c r="AW600" s="17">
        <f t="shared" si="238"/>
        <v>0</v>
      </c>
      <c r="AX600" s="17">
        <f t="shared" si="239"/>
        <v>0</v>
      </c>
      <c r="AY600" s="17">
        <f t="shared" si="240"/>
        <v>0</v>
      </c>
      <c r="AZ600" s="17">
        <f t="shared" si="241"/>
        <v>0</v>
      </c>
    </row>
    <row r="601" spans="1:52" x14ac:dyDescent="0.25">
      <c r="A601" s="63">
        <v>22971</v>
      </c>
      <c r="B601" s="15">
        <v>45349</v>
      </c>
      <c r="C601" t="s">
        <v>62</v>
      </c>
      <c r="D601" t="s">
        <v>772</v>
      </c>
      <c r="E601" t="s">
        <v>63</v>
      </c>
      <c r="F601" t="s">
        <v>429</v>
      </c>
      <c r="G601" t="s">
        <v>606</v>
      </c>
      <c r="H601" s="64" t="s">
        <v>1037</v>
      </c>
      <c r="I601" t="s">
        <v>64</v>
      </c>
      <c r="J601" s="14">
        <v>10</v>
      </c>
      <c r="K601" s="14" t="s">
        <v>439</v>
      </c>
      <c r="L601" t="s">
        <v>5</v>
      </c>
      <c r="M601" s="14">
        <v>30</v>
      </c>
      <c r="N601" s="14">
        <v>10</v>
      </c>
      <c r="P601" s="20"/>
      <c r="AH601" s="16">
        <f t="shared" si="223"/>
        <v>10</v>
      </c>
      <c r="AI601" s="17">
        <f t="shared" si="224"/>
        <v>0</v>
      </c>
      <c r="AJ601" s="17">
        <f t="shared" si="225"/>
        <v>10</v>
      </c>
      <c r="AK601" s="17">
        <f t="shared" si="226"/>
        <v>0</v>
      </c>
      <c r="AL601" s="17">
        <f t="shared" si="227"/>
        <v>0</v>
      </c>
      <c r="AM601" s="17">
        <f t="shared" si="228"/>
        <v>0</v>
      </c>
      <c r="AN601" s="17">
        <f t="shared" si="229"/>
        <v>0</v>
      </c>
      <c r="AO601" s="17">
        <f t="shared" si="230"/>
        <v>0</v>
      </c>
      <c r="AP601" s="17">
        <f t="shared" si="231"/>
        <v>0</v>
      </c>
      <c r="AQ601" s="17">
        <f t="shared" si="232"/>
        <v>0</v>
      </c>
      <c r="AR601" s="17">
        <f t="shared" si="233"/>
        <v>0</v>
      </c>
      <c r="AS601" s="17">
        <f t="shared" si="234"/>
        <v>0</v>
      </c>
      <c r="AT601" s="17">
        <f t="shared" si="235"/>
        <v>0</v>
      </c>
      <c r="AU601" s="17">
        <f t="shared" si="236"/>
        <v>0</v>
      </c>
      <c r="AV601" s="17">
        <f t="shared" si="237"/>
        <v>0</v>
      </c>
      <c r="AW601" s="17">
        <f t="shared" si="238"/>
        <v>0</v>
      </c>
      <c r="AX601" s="17">
        <f t="shared" si="239"/>
        <v>0</v>
      </c>
      <c r="AY601" s="17">
        <f t="shared" si="240"/>
        <v>0</v>
      </c>
      <c r="AZ601" s="17">
        <f t="shared" si="241"/>
        <v>0</v>
      </c>
    </row>
    <row r="602" spans="1:52" x14ac:dyDescent="0.25">
      <c r="A602" s="63">
        <v>22973</v>
      </c>
      <c r="B602" s="15">
        <v>45351</v>
      </c>
      <c r="C602" t="s">
        <v>62</v>
      </c>
      <c r="D602" t="s">
        <v>587</v>
      </c>
      <c r="E602" t="s">
        <v>63</v>
      </c>
      <c r="F602" t="s">
        <v>429</v>
      </c>
      <c r="G602" t="s">
        <v>438</v>
      </c>
      <c r="H602" s="60" t="s">
        <v>764</v>
      </c>
      <c r="I602" t="s">
        <v>67</v>
      </c>
      <c r="J602" s="14">
        <v>96</v>
      </c>
      <c r="K602" s="14" t="s">
        <v>62</v>
      </c>
      <c r="L602" t="s">
        <v>3</v>
      </c>
      <c r="M602" s="14">
        <v>13.94</v>
      </c>
      <c r="N602" s="14">
        <v>10.56</v>
      </c>
      <c r="P602" s="20"/>
      <c r="AH602" s="16">
        <f t="shared" si="223"/>
        <v>10.56</v>
      </c>
      <c r="AI602" s="17">
        <f t="shared" si="224"/>
        <v>0</v>
      </c>
      <c r="AJ602" s="17">
        <f t="shared" si="225"/>
        <v>10.56</v>
      </c>
      <c r="AK602" s="17">
        <f t="shared" si="226"/>
        <v>0</v>
      </c>
      <c r="AL602" s="17">
        <f t="shared" si="227"/>
        <v>0</v>
      </c>
      <c r="AM602" s="17">
        <f t="shared" si="228"/>
        <v>0</v>
      </c>
      <c r="AN602" s="17">
        <f t="shared" si="229"/>
        <v>0</v>
      </c>
      <c r="AO602" s="17">
        <f t="shared" si="230"/>
        <v>0</v>
      </c>
      <c r="AP602" s="17">
        <f t="shared" si="231"/>
        <v>0</v>
      </c>
      <c r="AQ602" s="17">
        <f t="shared" si="232"/>
        <v>0</v>
      </c>
      <c r="AR602" s="17">
        <f t="shared" si="233"/>
        <v>0</v>
      </c>
      <c r="AS602" s="17">
        <f t="shared" si="234"/>
        <v>0</v>
      </c>
      <c r="AT602" s="17">
        <f t="shared" si="235"/>
        <v>0</v>
      </c>
      <c r="AU602" s="17">
        <f t="shared" si="236"/>
        <v>0</v>
      </c>
      <c r="AV602" s="17">
        <f t="shared" si="237"/>
        <v>0</v>
      </c>
      <c r="AW602" s="17">
        <f t="shared" si="238"/>
        <v>0</v>
      </c>
      <c r="AX602" s="17">
        <f t="shared" si="239"/>
        <v>0</v>
      </c>
      <c r="AY602" s="17">
        <f t="shared" si="240"/>
        <v>0</v>
      </c>
      <c r="AZ602" s="17">
        <f t="shared" si="241"/>
        <v>0</v>
      </c>
    </row>
    <row r="603" spans="1:52" x14ac:dyDescent="0.25">
      <c r="A603" s="63">
        <v>22978</v>
      </c>
      <c r="B603" s="15">
        <v>45352</v>
      </c>
      <c r="C603" t="s">
        <v>62</v>
      </c>
      <c r="D603" t="s">
        <v>587</v>
      </c>
      <c r="E603" t="s">
        <v>63</v>
      </c>
      <c r="F603" t="s">
        <v>429</v>
      </c>
      <c r="G603" t="s">
        <v>438</v>
      </c>
      <c r="H603" s="60" t="s">
        <v>612</v>
      </c>
      <c r="I603" t="s">
        <v>67</v>
      </c>
      <c r="J603" s="14">
        <v>96</v>
      </c>
      <c r="K603" s="14" t="s">
        <v>62</v>
      </c>
      <c r="L603" t="s">
        <v>3</v>
      </c>
      <c r="M603" s="14">
        <v>13.94</v>
      </c>
      <c r="N603" s="14">
        <v>10.56</v>
      </c>
      <c r="P603" s="20"/>
      <c r="AH603" s="16">
        <f t="shared" si="223"/>
        <v>10.56</v>
      </c>
      <c r="AI603" s="17">
        <f t="shared" si="224"/>
        <v>0</v>
      </c>
      <c r="AJ603" s="17">
        <f t="shared" si="225"/>
        <v>10.56</v>
      </c>
      <c r="AK603" s="17">
        <f t="shared" si="226"/>
        <v>0</v>
      </c>
      <c r="AL603" s="17">
        <f t="shared" si="227"/>
        <v>0</v>
      </c>
      <c r="AM603" s="17">
        <f t="shared" si="228"/>
        <v>0</v>
      </c>
      <c r="AN603" s="17">
        <f t="shared" si="229"/>
        <v>0</v>
      </c>
      <c r="AO603" s="17">
        <f t="shared" si="230"/>
        <v>0</v>
      </c>
      <c r="AP603" s="17">
        <f t="shared" si="231"/>
        <v>0</v>
      </c>
      <c r="AQ603" s="17">
        <f t="shared" si="232"/>
        <v>0</v>
      </c>
      <c r="AR603" s="17">
        <f t="shared" si="233"/>
        <v>0</v>
      </c>
      <c r="AS603" s="17">
        <f t="shared" si="234"/>
        <v>0</v>
      </c>
      <c r="AT603" s="17">
        <f t="shared" si="235"/>
        <v>0</v>
      </c>
      <c r="AU603" s="17">
        <f t="shared" si="236"/>
        <v>0</v>
      </c>
      <c r="AV603" s="17">
        <f t="shared" si="237"/>
        <v>0</v>
      </c>
      <c r="AW603" s="17">
        <f t="shared" si="238"/>
        <v>0</v>
      </c>
      <c r="AX603" s="17">
        <f t="shared" si="239"/>
        <v>0</v>
      </c>
      <c r="AY603" s="17">
        <f t="shared" si="240"/>
        <v>0</v>
      </c>
      <c r="AZ603" s="17">
        <f t="shared" si="241"/>
        <v>0</v>
      </c>
    </row>
    <row r="604" spans="1:52" x14ac:dyDescent="0.25">
      <c r="A604" s="63">
        <v>23033</v>
      </c>
      <c r="B604" s="15">
        <v>45397</v>
      </c>
      <c r="C604" t="s">
        <v>62</v>
      </c>
      <c r="D604" t="s">
        <v>773</v>
      </c>
      <c r="E604" t="s">
        <v>63</v>
      </c>
      <c r="F604" t="s">
        <v>429</v>
      </c>
      <c r="G604" t="s">
        <v>606</v>
      </c>
      <c r="H604" s="64" t="s">
        <v>1037</v>
      </c>
      <c r="I604" t="s">
        <v>64</v>
      </c>
      <c r="J604" s="14">
        <v>8</v>
      </c>
      <c r="K604" s="14" t="s">
        <v>439</v>
      </c>
      <c r="L604" t="s">
        <v>5</v>
      </c>
      <c r="M604" s="14">
        <v>30</v>
      </c>
      <c r="N604" s="14">
        <v>10</v>
      </c>
      <c r="P604" s="20"/>
      <c r="AH604" s="16">
        <f t="shared" si="223"/>
        <v>10</v>
      </c>
      <c r="AI604" s="17">
        <f t="shared" si="224"/>
        <v>0</v>
      </c>
      <c r="AJ604" s="17">
        <f t="shared" si="225"/>
        <v>10</v>
      </c>
      <c r="AK604" s="17">
        <f t="shared" si="226"/>
        <v>0</v>
      </c>
      <c r="AL604" s="17">
        <f t="shared" si="227"/>
        <v>0</v>
      </c>
      <c r="AM604" s="17">
        <f t="shared" si="228"/>
        <v>0</v>
      </c>
      <c r="AN604" s="17">
        <f t="shared" si="229"/>
        <v>0</v>
      </c>
      <c r="AO604" s="17">
        <f t="shared" si="230"/>
        <v>0</v>
      </c>
      <c r="AP604" s="17">
        <f t="shared" si="231"/>
        <v>0</v>
      </c>
      <c r="AQ604" s="17">
        <f t="shared" si="232"/>
        <v>0</v>
      </c>
      <c r="AR604" s="17">
        <f t="shared" si="233"/>
        <v>0</v>
      </c>
      <c r="AS604" s="17">
        <f t="shared" si="234"/>
        <v>0</v>
      </c>
      <c r="AT604" s="17">
        <f t="shared" si="235"/>
        <v>0</v>
      </c>
      <c r="AU604" s="17">
        <f t="shared" si="236"/>
        <v>0</v>
      </c>
      <c r="AV604" s="17">
        <f t="shared" si="237"/>
        <v>0</v>
      </c>
      <c r="AW604" s="17">
        <f t="shared" si="238"/>
        <v>0</v>
      </c>
      <c r="AX604" s="17">
        <f t="shared" si="239"/>
        <v>0</v>
      </c>
      <c r="AY604" s="17">
        <f t="shared" si="240"/>
        <v>0</v>
      </c>
      <c r="AZ604" s="17">
        <f t="shared" si="241"/>
        <v>0</v>
      </c>
    </row>
    <row r="605" spans="1:52" x14ac:dyDescent="0.25">
      <c r="A605" s="63">
        <v>23036</v>
      </c>
      <c r="B605" s="15">
        <v>45400</v>
      </c>
      <c r="C605" t="s">
        <v>62</v>
      </c>
      <c r="D605" t="s">
        <v>773</v>
      </c>
      <c r="E605" t="s">
        <v>63</v>
      </c>
      <c r="F605" t="s">
        <v>429</v>
      </c>
      <c r="G605" t="s">
        <v>606</v>
      </c>
      <c r="H605" s="64" t="s">
        <v>1037</v>
      </c>
      <c r="I605" t="s">
        <v>67</v>
      </c>
      <c r="J605" s="14">
        <v>10</v>
      </c>
      <c r="K605" s="14" t="s">
        <v>439</v>
      </c>
      <c r="L605" t="s">
        <v>5</v>
      </c>
      <c r="M605" s="14">
        <v>1.25</v>
      </c>
      <c r="N605" s="14">
        <v>1.25</v>
      </c>
      <c r="P605" s="20"/>
      <c r="AH605" s="16">
        <f t="shared" si="223"/>
        <v>1.25</v>
      </c>
      <c r="AI605" s="17">
        <f t="shared" si="224"/>
        <v>0</v>
      </c>
      <c r="AJ605" s="17">
        <f t="shared" si="225"/>
        <v>1.25</v>
      </c>
      <c r="AK605" s="17">
        <f t="shared" si="226"/>
        <v>0</v>
      </c>
      <c r="AL605" s="17">
        <f t="shared" si="227"/>
        <v>0</v>
      </c>
      <c r="AM605" s="17">
        <f t="shared" si="228"/>
        <v>0</v>
      </c>
      <c r="AN605" s="17">
        <f t="shared" si="229"/>
        <v>0</v>
      </c>
      <c r="AO605" s="17">
        <f t="shared" si="230"/>
        <v>0</v>
      </c>
      <c r="AP605" s="17">
        <f t="shared" si="231"/>
        <v>0</v>
      </c>
      <c r="AQ605" s="17">
        <f t="shared" si="232"/>
        <v>0</v>
      </c>
      <c r="AR605" s="17">
        <f t="shared" si="233"/>
        <v>0</v>
      </c>
      <c r="AS605" s="17">
        <f t="shared" si="234"/>
        <v>0</v>
      </c>
      <c r="AT605" s="17">
        <f t="shared" si="235"/>
        <v>0</v>
      </c>
      <c r="AU605" s="17">
        <f t="shared" si="236"/>
        <v>0</v>
      </c>
      <c r="AV605" s="17">
        <f t="shared" si="237"/>
        <v>0</v>
      </c>
      <c r="AW605" s="17">
        <f t="shared" si="238"/>
        <v>0</v>
      </c>
      <c r="AX605" s="17">
        <f t="shared" si="239"/>
        <v>0</v>
      </c>
      <c r="AY605" s="17">
        <f t="shared" si="240"/>
        <v>0</v>
      </c>
      <c r="AZ605" s="17">
        <f t="shared" si="241"/>
        <v>0</v>
      </c>
    </row>
    <row r="606" spans="1:52" x14ac:dyDescent="0.25">
      <c r="A606" s="63">
        <v>23037</v>
      </c>
      <c r="B606" s="15">
        <v>45400</v>
      </c>
      <c r="C606" t="s">
        <v>62</v>
      </c>
      <c r="D606" t="s">
        <v>429</v>
      </c>
      <c r="E606" t="s">
        <v>63</v>
      </c>
      <c r="F606" t="s">
        <v>583</v>
      </c>
      <c r="G606" t="s">
        <v>606</v>
      </c>
      <c r="H606" s="64" t="s">
        <v>953</v>
      </c>
      <c r="I606" t="s">
        <v>68</v>
      </c>
      <c r="J606" s="14">
        <v>29</v>
      </c>
      <c r="K606" s="14" t="s">
        <v>63</v>
      </c>
      <c r="L606" t="s">
        <v>3</v>
      </c>
      <c r="M606" s="14">
        <v>6.38</v>
      </c>
      <c r="N606" s="14">
        <v>9.1199999999999992</v>
      </c>
      <c r="P606" s="20"/>
      <c r="AH606" s="16">
        <f t="shared" si="223"/>
        <v>6.38</v>
      </c>
      <c r="AI606" s="17">
        <f t="shared" si="224"/>
        <v>6.38</v>
      </c>
      <c r="AJ606" s="17">
        <f t="shared" si="225"/>
        <v>0</v>
      </c>
      <c r="AK606" s="17">
        <f t="shared" si="226"/>
        <v>0</v>
      </c>
      <c r="AL606" s="17">
        <f t="shared" si="227"/>
        <v>0</v>
      </c>
      <c r="AM606" s="17">
        <f t="shared" si="228"/>
        <v>0</v>
      </c>
      <c r="AN606" s="17">
        <f t="shared" si="229"/>
        <v>0</v>
      </c>
      <c r="AO606" s="17">
        <f t="shared" si="230"/>
        <v>0</v>
      </c>
      <c r="AP606" s="17">
        <f t="shared" si="231"/>
        <v>0</v>
      </c>
      <c r="AQ606" s="17">
        <f t="shared" si="232"/>
        <v>0</v>
      </c>
      <c r="AR606" s="17">
        <f t="shared" si="233"/>
        <v>0</v>
      </c>
      <c r="AS606" s="17">
        <f t="shared" si="234"/>
        <v>0</v>
      </c>
      <c r="AT606" s="17">
        <f t="shared" si="235"/>
        <v>0</v>
      </c>
      <c r="AU606" s="17">
        <f t="shared" si="236"/>
        <v>0</v>
      </c>
      <c r="AV606" s="17">
        <f t="shared" si="237"/>
        <v>0</v>
      </c>
      <c r="AW606" s="17">
        <f t="shared" si="238"/>
        <v>0</v>
      </c>
      <c r="AX606" s="17">
        <f t="shared" si="239"/>
        <v>0</v>
      </c>
      <c r="AY606" s="17">
        <f t="shared" si="240"/>
        <v>0</v>
      </c>
      <c r="AZ606" s="17">
        <f t="shared" si="241"/>
        <v>0</v>
      </c>
    </row>
    <row r="607" spans="1:52" x14ac:dyDescent="0.25">
      <c r="A607" s="63">
        <v>23040</v>
      </c>
      <c r="B607" s="15">
        <v>45405</v>
      </c>
      <c r="C607" t="s">
        <v>62</v>
      </c>
      <c r="D607" t="s">
        <v>429</v>
      </c>
      <c r="E607" t="s">
        <v>63</v>
      </c>
      <c r="F607" t="s">
        <v>568</v>
      </c>
      <c r="G607" t="s">
        <v>559</v>
      </c>
      <c r="H607" s="64" t="s">
        <v>954</v>
      </c>
      <c r="I607" t="s">
        <v>68</v>
      </c>
      <c r="J607" s="14">
        <v>35</v>
      </c>
      <c r="K607" s="14" t="s">
        <v>63</v>
      </c>
      <c r="L607" t="s">
        <v>3</v>
      </c>
      <c r="M607" s="14">
        <v>7.7</v>
      </c>
      <c r="N607" s="14">
        <v>10.8</v>
      </c>
      <c r="P607" s="20"/>
      <c r="AH607" s="16">
        <f t="shared" si="223"/>
        <v>7.7</v>
      </c>
      <c r="AI607" s="17">
        <f t="shared" si="224"/>
        <v>7.7</v>
      </c>
      <c r="AJ607" s="17">
        <f t="shared" si="225"/>
        <v>0</v>
      </c>
      <c r="AK607" s="17">
        <f t="shared" si="226"/>
        <v>0</v>
      </c>
      <c r="AL607" s="17">
        <f t="shared" si="227"/>
        <v>0</v>
      </c>
      <c r="AM607" s="17">
        <f t="shared" si="228"/>
        <v>0</v>
      </c>
      <c r="AN607" s="17">
        <f t="shared" si="229"/>
        <v>0</v>
      </c>
      <c r="AO607" s="17">
        <f t="shared" si="230"/>
        <v>0</v>
      </c>
      <c r="AP607" s="17">
        <f t="shared" si="231"/>
        <v>0</v>
      </c>
      <c r="AQ607" s="17">
        <f t="shared" si="232"/>
        <v>0</v>
      </c>
      <c r="AR607" s="17">
        <f t="shared" si="233"/>
        <v>0</v>
      </c>
      <c r="AS607" s="17">
        <f t="shared" si="234"/>
        <v>0</v>
      </c>
      <c r="AT607" s="17">
        <f t="shared" si="235"/>
        <v>0</v>
      </c>
      <c r="AU607" s="17">
        <f t="shared" si="236"/>
        <v>0</v>
      </c>
      <c r="AV607" s="17">
        <f t="shared" si="237"/>
        <v>0</v>
      </c>
      <c r="AW607" s="17">
        <f t="shared" si="238"/>
        <v>0</v>
      </c>
      <c r="AX607" s="17">
        <f t="shared" si="239"/>
        <v>0</v>
      </c>
      <c r="AY607" s="17">
        <f t="shared" si="240"/>
        <v>0</v>
      </c>
      <c r="AZ607" s="17">
        <f t="shared" si="241"/>
        <v>0</v>
      </c>
    </row>
    <row r="608" spans="1:52" x14ac:dyDescent="0.25">
      <c r="A608" s="63">
        <v>23044</v>
      </c>
      <c r="B608" s="15">
        <v>45407</v>
      </c>
      <c r="C608" t="s">
        <v>62</v>
      </c>
      <c r="D608" t="s">
        <v>773</v>
      </c>
      <c r="E608" t="s">
        <v>63</v>
      </c>
      <c r="F608" t="s">
        <v>429</v>
      </c>
      <c r="G608" t="s">
        <v>508</v>
      </c>
      <c r="H608" s="64" t="s">
        <v>1004</v>
      </c>
      <c r="I608" t="s">
        <v>67</v>
      </c>
      <c r="J608" s="14">
        <v>12</v>
      </c>
      <c r="K608" s="14" t="s">
        <v>62</v>
      </c>
      <c r="L608" t="s">
        <v>3</v>
      </c>
      <c r="M608" s="14">
        <v>2.1799999999999997</v>
      </c>
      <c r="N608" s="14">
        <v>1.32</v>
      </c>
      <c r="P608" s="20"/>
      <c r="AH608" s="16">
        <f t="shared" si="223"/>
        <v>1.32</v>
      </c>
      <c r="AI608" s="17">
        <f t="shared" si="224"/>
        <v>0</v>
      </c>
      <c r="AJ608" s="17">
        <f t="shared" si="225"/>
        <v>1.32</v>
      </c>
      <c r="AK608" s="17">
        <f t="shared" si="226"/>
        <v>0</v>
      </c>
      <c r="AL608" s="17">
        <f t="shared" si="227"/>
        <v>0</v>
      </c>
      <c r="AM608" s="17">
        <f t="shared" si="228"/>
        <v>0</v>
      </c>
      <c r="AN608" s="17">
        <f t="shared" si="229"/>
        <v>0</v>
      </c>
      <c r="AO608" s="17">
        <f t="shared" si="230"/>
        <v>0</v>
      </c>
      <c r="AP608" s="17">
        <f t="shared" si="231"/>
        <v>0</v>
      </c>
      <c r="AQ608" s="17">
        <f t="shared" si="232"/>
        <v>0</v>
      </c>
      <c r="AR608" s="17">
        <f t="shared" si="233"/>
        <v>0</v>
      </c>
      <c r="AS608" s="17">
        <f t="shared" si="234"/>
        <v>0</v>
      </c>
      <c r="AT608" s="17">
        <f t="shared" si="235"/>
        <v>0</v>
      </c>
      <c r="AU608" s="17">
        <f t="shared" si="236"/>
        <v>0</v>
      </c>
      <c r="AV608" s="17">
        <f t="shared" si="237"/>
        <v>0</v>
      </c>
      <c r="AW608" s="17">
        <f t="shared" si="238"/>
        <v>0</v>
      </c>
      <c r="AX608" s="17">
        <f t="shared" si="239"/>
        <v>0</v>
      </c>
      <c r="AY608" s="17">
        <f t="shared" si="240"/>
        <v>0</v>
      </c>
      <c r="AZ608" s="17">
        <f t="shared" si="241"/>
        <v>0</v>
      </c>
    </row>
    <row r="609" spans="1:52" x14ac:dyDescent="0.25">
      <c r="A609" s="63">
        <v>23066</v>
      </c>
      <c r="B609" s="15">
        <v>45443</v>
      </c>
      <c r="C609" t="s">
        <v>62</v>
      </c>
      <c r="D609" t="s">
        <v>774</v>
      </c>
      <c r="E609" t="s">
        <v>63</v>
      </c>
      <c r="F609" t="s">
        <v>429</v>
      </c>
      <c r="G609" t="s">
        <v>606</v>
      </c>
      <c r="H609" s="64" t="s">
        <v>1037</v>
      </c>
      <c r="I609" t="s">
        <v>68</v>
      </c>
      <c r="J609" s="14">
        <v>10</v>
      </c>
      <c r="K609" s="14" t="s">
        <v>439</v>
      </c>
      <c r="L609" t="s">
        <v>5</v>
      </c>
      <c r="M609" s="14">
        <v>2.5</v>
      </c>
      <c r="N609" s="14">
        <v>2.5</v>
      </c>
      <c r="P609" s="20"/>
      <c r="AH609" s="16">
        <f t="shared" si="223"/>
        <v>2.5</v>
      </c>
      <c r="AI609" s="17">
        <f t="shared" si="224"/>
        <v>0</v>
      </c>
      <c r="AJ609" s="17">
        <f t="shared" si="225"/>
        <v>2.5</v>
      </c>
      <c r="AK609" s="17">
        <f t="shared" si="226"/>
        <v>0</v>
      </c>
      <c r="AL609" s="17">
        <f t="shared" si="227"/>
        <v>0</v>
      </c>
      <c r="AM609" s="17">
        <f t="shared" si="228"/>
        <v>0</v>
      </c>
      <c r="AN609" s="17">
        <f t="shared" si="229"/>
        <v>0</v>
      </c>
      <c r="AO609" s="17">
        <f t="shared" si="230"/>
        <v>0</v>
      </c>
      <c r="AP609" s="17">
        <f t="shared" si="231"/>
        <v>0</v>
      </c>
      <c r="AQ609" s="17">
        <f t="shared" si="232"/>
        <v>0</v>
      </c>
      <c r="AR609" s="17">
        <f t="shared" si="233"/>
        <v>0</v>
      </c>
      <c r="AS609" s="17">
        <f t="shared" si="234"/>
        <v>0</v>
      </c>
      <c r="AT609" s="17">
        <f t="shared" si="235"/>
        <v>0</v>
      </c>
      <c r="AU609" s="17">
        <f t="shared" si="236"/>
        <v>0</v>
      </c>
      <c r="AV609" s="17">
        <f t="shared" si="237"/>
        <v>0</v>
      </c>
      <c r="AW609" s="17">
        <f t="shared" si="238"/>
        <v>0</v>
      </c>
      <c r="AX609" s="17">
        <f t="shared" si="239"/>
        <v>0</v>
      </c>
      <c r="AY609" s="17">
        <f t="shared" si="240"/>
        <v>0</v>
      </c>
      <c r="AZ609" s="17">
        <f t="shared" si="241"/>
        <v>0</v>
      </c>
    </row>
    <row r="610" spans="1:52" x14ac:dyDescent="0.25">
      <c r="A610" s="63">
        <v>23080</v>
      </c>
      <c r="B610" s="15">
        <v>45562</v>
      </c>
      <c r="C610" t="s">
        <v>62</v>
      </c>
      <c r="D610" t="s">
        <v>558</v>
      </c>
      <c r="E610" t="s">
        <v>63</v>
      </c>
      <c r="F610" t="s">
        <v>429</v>
      </c>
      <c r="G610" t="s">
        <v>438</v>
      </c>
      <c r="H610" s="60" t="s">
        <v>764</v>
      </c>
      <c r="I610" t="s">
        <v>67</v>
      </c>
      <c r="J610" s="14">
        <v>98</v>
      </c>
      <c r="K610" s="14" t="s">
        <v>439</v>
      </c>
      <c r="L610" t="s">
        <v>5</v>
      </c>
      <c r="M610" s="14">
        <v>12.25</v>
      </c>
      <c r="N610" s="14">
        <v>12.25</v>
      </c>
      <c r="P610" s="20"/>
      <c r="AH610" s="16">
        <f t="shared" si="223"/>
        <v>12.25</v>
      </c>
      <c r="AI610" s="17">
        <f t="shared" si="224"/>
        <v>0</v>
      </c>
      <c r="AJ610" s="17">
        <f t="shared" si="225"/>
        <v>12.25</v>
      </c>
      <c r="AK610" s="17">
        <f t="shared" si="226"/>
        <v>0</v>
      </c>
      <c r="AL610" s="17">
        <f t="shared" si="227"/>
        <v>0</v>
      </c>
      <c r="AM610" s="17">
        <f t="shared" si="228"/>
        <v>0</v>
      </c>
      <c r="AN610" s="17">
        <f t="shared" si="229"/>
        <v>0</v>
      </c>
      <c r="AO610" s="17">
        <f t="shared" si="230"/>
        <v>0</v>
      </c>
      <c r="AP610" s="17">
        <f t="shared" si="231"/>
        <v>0</v>
      </c>
      <c r="AQ610" s="17">
        <f t="shared" si="232"/>
        <v>0</v>
      </c>
      <c r="AR610" s="17">
        <f t="shared" si="233"/>
        <v>0</v>
      </c>
      <c r="AS610" s="17">
        <f t="shared" si="234"/>
        <v>0</v>
      </c>
      <c r="AT610" s="17">
        <f t="shared" si="235"/>
        <v>0</v>
      </c>
      <c r="AU610" s="17">
        <f t="shared" si="236"/>
        <v>0</v>
      </c>
      <c r="AV610" s="17">
        <f t="shared" si="237"/>
        <v>0</v>
      </c>
      <c r="AW610" s="17">
        <f t="shared" si="238"/>
        <v>0</v>
      </c>
      <c r="AX610" s="17">
        <f t="shared" si="239"/>
        <v>0</v>
      </c>
      <c r="AY610" s="17">
        <f t="shared" si="240"/>
        <v>0</v>
      </c>
      <c r="AZ610" s="17">
        <f t="shared" si="241"/>
        <v>0</v>
      </c>
    </row>
    <row r="611" spans="1:52" x14ac:dyDescent="0.25">
      <c r="A611" s="63">
        <v>23083</v>
      </c>
      <c r="B611" s="15">
        <v>45562</v>
      </c>
      <c r="C611" t="s">
        <v>62</v>
      </c>
      <c r="D611" t="s">
        <v>429</v>
      </c>
      <c r="E611" t="s">
        <v>63</v>
      </c>
      <c r="F611" t="s">
        <v>583</v>
      </c>
      <c r="G611" t="s">
        <v>537</v>
      </c>
      <c r="H611" s="60" t="s">
        <v>610</v>
      </c>
      <c r="I611" t="s">
        <v>68</v>
      </c>
      <c r="J611" s="14">
        <v>20</v>
      </c>
      <c r="K611" s="14" t="s">
        <v>439</v>
      </c>
      <c r="L611" t="s">
        <v>5</v>
      </c>
      <c r="M611" s="14">
        <v>5</v>
      </c>
      <c r="N611" s="14">
        <v>5</v>
      </c>
      <c r="P611" s="20"/>
      <c r="AH611" s="16">
        <f t="shared" si="223"/>
        <v>5</v>
      </c>
      <c r="AI611" s="17">
        <f t="shared" si="224"/>
        <v>5</v>
      </c>
      <c r="AJ611" s="17">
        <f t="shared" si="225"/>
        <v>0</v>
      </c>
      <c r="AK611" s="17">
        <f t="shared" si="226"/>
        <v>0</v>
      </c>
      <c r="AL611" s="17">
        <f t="shared" si="227"/>
        <v>0</v>
      </c>
      <c r="AM611" s="17">
        <f t="shared" si="228"/>
        <v>0</v>
      </c>
      <c r="AN611" s="17">
        <f t="shared" si="229"/>
        <v>0</v>
      </c>
      <c r="AO611" s="17">
        <f t="shared" si="230"/>
        <v>0</v>
      </c>
      <c r="AP611" s="17">
        <f t="shared" si="231"/>
        <v>0</v>
      </c>
      <c r="AQ611" s="17">
        <f t="shared" si="232"/>
        <v>0</v>
      </c>
      <c r="AR611" s="17">
        <f t="shared" si="233"/>
        <v>0</v>
      </c>
      <c r="AS611" s="17">
        <f t="shared" si="234"/>
        <v>0</v>
      </c>
      <c r="AT611" s="17">
        <f t="shared" si="235"/>
        <v>0</v>
      </c>
      <c r="AU611" s="17">
        <f t="shared" si="236"/>
        <v>0</v>
      </c>
      <c r="AV611" s="17">
        <f t="shared" si="237"/>
        <v>0</v>
      </c>
      <c r="AW611" s="17">
        <f t="shared" si="238"/>
        <v>0</v>
      </c>
      <c r="AX611" s="17">
        <f t="shared" si="239"/>
        <v>0</v>
      </c>
      <c r="AY611" s="17">
        <f t="shared" si="240"/>
        <v>0</v>
      </c>
      <c r="AZ611" s="17">
        <f t="shared" si="241"/>
        <v>0</v>
      </c>
    </row>
    <row r="612" spans="1:52" x14ac:dyDescent="0.25">
      <c r="A612" s="63">
        <v>23085</v>
      </c>
      <c r="B612" s="15">
        <v>45562</v>
      </c>
      <c r="C612" t="s">
        <v>62</v>
      </c>
      <c r="D612" t="s">
        <v>429</v>
      </c>
      <c r="E612" t="s">
        <v>63</v>
      </c>
      <c r="F612" t="s">
        <v>583</v>
      </c>
      <c r="G612" t="s">
        <v>508</v>
      </c>
      <c r="H612" s="64" t="s">
        <v>935</v>
      </c>
      <c r="I612" t="s">
        <v>68</v>
      </c>
      <c r="J612" s="14">
        <v>21</v>
      </c>
      <c r="K612" s="14" t="s">
        <v>63</v>
      </c>
      <c r="L612" t="s">
        <v>4</v>
      </c>
      <c r="M612" s="14">
        <v>5.04</v>
      </c>
      <c r="N612" s="14">
        <v>6.46</v>
      </c>
      <c r="P612" s="20"/>
      <c r="AH612" s="16">
        <f t="shared" si="223"/>
        <v>5.04</v>
      </c>
      <c r="AI612" s="17">
        <f t="shared" si="224"/>
        <v>5.04</v>
      </c>
      <c r="AJ612" s="17">
        <f t="shared" si="225"/>
        <v>0</v>
      </c>
      <c r="AK612" s="17">
        <f t="shared" si="226"/>
        <v>0</v>
      </c>
      <c r="AL612" s="17">
        <f t="shared" si="227"/>
        <v>0</v>
      </c>
      <c r="AM612" s="17">
        <f t="shared" si="228"/>
        <v>0</v>
      </c>
      <c r="AN612" s="17">
        <f t="shared" si="229"/>
        <v>0</v>
      </c>
      <c r="AO612" s="17">
        <f t="shared" si="230"/>
        <v>0</v>
      </c>
      <c r="AP612" s="17">
        <f t="shared" si="231"/>
        <v>0</v>
      </c>
      <c r="AQ612" s="17">
        <f t="shared" si="232"/>
        <v>0</v>
      </c>
      <c r="AR612" s="17">
        <f t="shared" si="233"/>
        <v>0</v>
      </c>
      <c r="AS612" s="17">
        <f t="shared" si="234"/>
        <v>0</v>
      </c>
      <c r="AT612" s="17">
        <f t="shared" si="235"/>
        <v>0</v>
      </c>
      <c r="AU612" s="17">
        <f t="shared" si="236"/>
        <v>0</v>
      </c>
      <c r="AV612" s="17">
        <f t="shared" si="237"/>
        <v>0</v>
      </c>
      <c r="AW612" s="17">
        <f t="shared" si="238"/>
        <v>0</v>
      </c>
      <c r="AX612" s="17">
        <f t="shared" si="239"/>
        <v>0</v>
      </c>
      <c r="AY612" s="17">
        <f t="shared" si="240"/>
        <v>0</v>
      </c>
      <c r="AZ612" s="17">
        <f t="shared" si="241"/>
        <v>0</v>
      </c>
    </row>
    <row r="613" spans="1:52" x14ac:dyDescent="0.25">
      <c r="A613" s="63">
        <v>23091</v>
      </c>
      <c r="B613" s="15">
        <v>45563</v>
      </c>
      <c r="C613" t="s">
        <v>62</v>
      </c>
      <c r="D613" t="s">
        <v>1043</v>
      </c>
      <c r="E613" t="s">
        <v>63</v>
      </c>
      <c r="F613" t="s">
        <v>429</v>
      </c>
      <c r="G613" t="s">
        <v>606</v>
      </c>
      <c r="H613" s="64" t="s">
        <v>1037</v>
      </c>
      <c r="I613" t="s">
        <v>64</v>
      </c>
      <c r="J613" s="14">
        <v>10</v>
      </c>
      <c r="K613" s="14" t="s">
        <v>63</v>
      </c>
      <c r="L613" t="s">
        <v>4</v>
      </c>
      <c r="M613" s="14">
        <v>30</v>
      </c>
      <c r="N613" s="14">
        <v>10</v>
      </c>
      <c r="P613" s="20"/>
      <c r="AH613" s="16">
        <f t="shared" si="223"/>
        <v>10</v>
      </c>
      <c r="AI613" s="17">
        <f t="shared" si="224"/>
        <v>0</v>
      </c>
      <c r="AJ613" s="17">
        <f t="shared" si="225"/>
        <v>10</v>
      </c>
      <c r="AK613" s="17">
        <f t="shared" si="226"/>
        <v>0</v>
      </c>
      <c r="AL613" s="17">
        <f t="shared" si="227"/>
        <v>0</v>
      </c>
      <c r="AM613" s="17">
        <f t="shared" si="228"/>
        <v>0</v>
      </c>
      <c r="AN613" s="17">
        <f t="shared" si="229"/>
        <v>0</v>
      </c>
      <c r="AO613" s="17">
        <f t="shared" si="230"/>
        <v>0</v>
      </c>
      <c r="AP613" s="17">
        <f t="shared" si="231"/>
        <v>0</v>
      </c>
      <c r="AQ613" s="17">
        <f t="shared" si="232"/>
        <v>0</v>
      </c>
      <c r="AR613" s="17">
        <f t="shared" si="233"/>
        <v>0</v>
      </c>
      <c r="AS613" s="17">
        <f t="shared" si="234"/>
        <v>0</v>
      </c>
      <c r="AT613" s="17">
        <f t="shared" si="235"/>
        <v>0</v>
      </c>
      <c r="AU613" s="17">
        <f t="shared" si="236"/>
        <v>0</v>
      </c>
      <c r="AV613" s="17">
        <f t="shared" si="237"/>
        <v>0</v>
      </c>
      <c r="AW613" s="17">
        <f t="shared" si="238"/>
        <v>0</v>
      </c>
      <c r="AX613" s="17">
        <f t="shared" si="239"/>
        <v>0</v>
      </c>
      <c r="AY613" s="17">
        <f t="shared" si="240"/>
        <v>0</v>
      </c>
      <c r="AZ613" s="17">
        <f t="shared" si="241"/>
        <v>0</v>
      </c>
    </row>
    <row r="614" spans="1:52" x14ac:dyDescent="0.25">
      <c r="A614" s="63">
        <v>23094</v>
      </c>
      <c r="B614" s="15">
        <v>45564</v>
      </c>
      <c r="C614" t="s">
        <v>62</v>
      </c>
      <c r="D614" t="s">
        <v>775</v>
      </c>
      <c r="E614" t="s">
        <v>63</v>
      </c>
      <c r="F614" t="s">
        <v>429</v>
      </c>
      <c r="G614" t="s">
        <v>606</v>
      </c>
      <c r="H614" s="64" t="s">
        <v>1037</v>
      </c>
      <c r="I614" t="s">
        <v>64</v>
      </c>
      <c r="J614" s="14">
        <v>10</v>
      </c>
      <c r="K614" s="14" t="s">
        <v>63</v>
      </c>
      <c r="L614" t="s">
        <v>3</v>
      </c>
      <c r="M614" s="14">
        <v>30</v>
      </c>
      <c r="N614" s="14">
        <v>10</v>
      </c>
      <c r="P614" s="20"/>
      <c r="AH614" s="16">
        <f t="shared" si="223"/>
        <v>10</v>
      </c>
      <c r="AI614" s="17">
        <f t="shared" si="224"/>
        <v>0</v>
      </c>
      <c r="AJ614" s="17">
        <f t="shared" si="225"/>
        <v>10</v>
      </c>
      <c r="AK614" s="17">
        <f t="shared" si="226"/>
        <v>0</v>
      </c>
      <c r="AL614" s="17">
        <f t="shared" si="227"/>
        <v>0</v>
      </c>
      <c r="AM614" s="17">
        <f t="shared" si="228"/>
        <v>0</v>
      </c>
      <c r="AN614" s="17">
        <f t="shared" si="229"/>
        <v>0</v>
      </c>
      <c r="AO614" s="17">
        <f t="shared" si="230"/>
        <v>0</v>
      </c>
      <c r="AP614" s="17">
        <f t="shared" si="231"/>
        <v>0</v>
      </c>
      <c r="AQ614" s="17">
        <f t="shared" si="232"/>
        <v>0</v>
      </c>
      <c r="AR614" s="17">
        <f t="shared" si="233"/>
        <v>0</v>
      </c>
      <c r="AS614" s="17">
        <f t="shared" si="234"/>
        <v>0</v>
      </c>
      <c r="AT614" s="17">
        <f t="shared" si="235"/>
        <v>0</v>
      </c>
      <c r="AU614" s="17">
        <f t="shared" si="236"/>
        <v>0</v>
      </c>
      <c r="AV614" s="17">
        <f t="shared" si="237"/>
        <v>0</v>
      </c>
      <c r="AW614" s="17">
        <f t="shared" si="238"/>
        <v>0</v>
      </c>
      <c r="AX614" s="17">
        <f t="shared" si="239"/>
        <v>0</v>
      </c>
      <c r="AY614" s="17">
        <f t="shared" si="240"/>
        <v>0</v>
      </c>
      <c r="AZ614" s="17">
        <f t="shared" si="241"/>
        <v>0</v>
      </c>
    </row>
    <row r="615" spans="1:52" x14ac:dyDescent="0.25">
      <c r="A615" s="63">
        <v>23108</v>
      </c>
      <c r="B615" s="15">
        <v>45569</v>
      </c>
      <c r="C615" t="s">
        <v>62</v>
      </c>
      <c r="D615" t="s">
        <v>429</v>
      </c>
      <c r="E615" t="s">
        <v>63</v>
      </c>
      <c r="F615" t="s">
        <v>583</v>
      </c>
      <c r="G615" t="s">
        <v>537</v>
      </c>
      <c r="H615" s="60" t="s">
        <v>897</v>
      </c>
      <c r="I615" t="s">
        <v>68</v>
      </c>
      <c r="J615" s="14">
        <v>20</v>
      </c>
      <c r="K615" s="14" t="s">
        <v>62</v>
      </c>
      <c r="L615" t="s">
        <v>3</v>
      </c>
      <c r="M615" s="14">
        <v>6.6</v>
      </c>
      <c r="N615" s="14">
        <v>4.4000000000000004</v>
      </c>
      <c r="P615" s="20"/>
      <c r="AH615" s="16">
        <f t="shared" si="223"/>
        <v>6.6</v>
      </c>
      <c r="AI615" s="17">
        <f t="shared" si="224"/>
        <v>6.6</v>
      </c>
      <c r="AJ615" s="17">
        <f t="shared" si="225"/>
        <v>0</v>
      </c>
      <c r="AK615" s="17">
        <f t="shared" si="226"/>
        <v>0</v>
      </c>
      <c r="AL615" s="17">
        <f t="shared" si="227"/>
        <v>0</v>
      </c>
      <c r="AM615" s="17">
        <f t="shared" si="228"/>
        <v>0</v>
      </c>
      <c r="AN615" s="17">
        <f t="shared" si="229"/>
        <v>0</v>
      </c>
      <c r="AO615" s="17">
        <f t="shared" si="230"/>
        <v>0</v>
      </c>
      <c r="AP615" s="17">
        <f t="shared" si="231"/>
        <v>0</v>
      </c>
      <c r="AQ615" s="17">
        <f t="shared" si="232"/>
        <v>0</v>
      </c>
      <c r="AR615" s="17">
        <f t="shared" si="233"/>
        <v>0</v>
      </c>
      <c r="AS615" s="17">
        <f t="shared" si="234"/>
        <v>0</v>
      </c>
      <c r="AT615" s="17">
        <f t="shared" si="235"/>
        <v>0</v>
      </c>
      <c r="AU615" s="17">
        <f t="shared" si="236"/>
        <v>0</v>
      </c>
      <c r="AV615" s="17">
        <f t="shared" si="237"/>
        <v>0</v>
      </c>
      <c r="AW615" s="17">
        <f t="shared" si="238"/>
        <v>0</v>
      </c>
      <c r="AX615" s="17">
        <f t="shared" si="239"/>
        <v>0</v>
      </c>
      <c r="AY615" s="17">
        <f t="shared" si="240"/>
        <v>0</v>
      </c>
      <c r="AZ615" s="17">
        <f t="shared" si="241"/>
        <v>0</v>
      </c>
    </row>
    <row r="616" spans="1:52" x14ac:dyDescent="0.25">
      <c r="A616" s="63">
        <v>23109</v>
      </c>
      <c r="B616" s="15">
        <v>45569</v>
      </c>
      <c r="C616" t="s">
        <v>62</v>
      </c>
      <c r="D616" t="s">
        <v>429</v>
      </c>
      <c r="E616" t="s">
        <v>63</v>
      </c>
      <c r="F616" t="s">
        <v>583</v>
      </c>
      <c r="G616" t="s">
        <v>508</v>
      </c>
      <c r="H616" s="64" t="s">
        <v>928</v>
      </c>
      <c r="I616" t="s">
        <v>68</v>
      </c>
      <c r="J616" s="14">
        <v>21</v>
      </c>
      <c r="K616" s="14" t="s">
        <v>62</v>
      </c>
      <c r="L616" t="s">
        <v>3</v>
      </c>
      <c r="M616" s="14">
        <v>6.88</v>
      </c>
      <c r="N616" s="14">
        <v>4.62</v>
      </c>
      <c r="P616" s="20"/>
      <c r="AH616" s="16">
        <f t="shared" si="223"/>
        <v>6.88</v>
      </c>
      <c r="AI616" s="17">
        <f t="shared" si="224"/>
        <v>6.88</v>
      </c>
      <c r="AJ616" s="17">
        <f t="shared" si="225"/>
        <v>0</v>
      </c>
      <c r="AK616" s="17">
        <f t="shared" si="226"/>
        <v>0</v>
      </c>
      <c r="AL616" s="17">
        <f t="shared" si="227"/>
        <v>0</v>
      </c>
      <c r="AM616" s="17">
        <f t="shared" si="228"/>
        <v>0</v>
      </c>
      <c r="AN616" s="17">
        <f t="shared" si="229"/>
        <v>0</v>
      </c>
      <c r="AO616" s="17">
        <f t="shared" si="230"/>
        <v>0</v>
      </c>
      <c r="AP616" s="17">
        <f t="shared" si="231"/>
        <v>0</v>
      </c>
      <c r="AQ616" s="17">
        <f t="shared" si="232"/>
        <v>0</v>
      </c>
      <c r="AR616" s="17">
        <f t="shared" si="233"/>
        <v>0</v>
      </c>
      <c r="AS616" s="17">
        <f t="shared" si="234"/>
        <v>0</v>
      </c>
      <c r="AT616" s="17">
        <f t="shared" si="235"/>
        <v>0</v>
      </c>
      <c r="AU616" s="17">
        <f t="shared" si="236"/>
        <v>0</v>
      </c>
      <c r="AV616" s="17">
        <f t="shared" si="237"/>
        <v>0</v>
      </c>
      <c r="AW616" s="17">
        <f t="shared" si="238"/>
        <v>0</v>
      </c>
      <c r="AX616" s="17">
        <f t="shared" si="239"/>
        <v>0</v>
      </c>
      <c r="AY616" s="17">
        <f t="shared" si="240"/>
        <v>0</v>
      </c>
      <c r="AZ616" s="17">
        <f t="shared" si="241"/>
        <v>0</v>
      </c>
    </row>
    <row r="617" spans="1:52" x14ac:dyDescent="0.25">
      <c r="A617" s="63">
        <v>23113</v>
      </c>
      <c r="B617" s="15">
        <v>45571</v>
      </c>
      <c r="C617" t="s">
        <v>62</v>
      </c>
      <c r="D617" t="s">
        <v>776</v>
      </c>
      <c r="E617" t="s">
        <v>63</v>
      </c>
      <c r="F617" t="s">
        <v>429</v>
      </c>
      <c r="G617" t="s">
        <v>606</v>
      </c>
      <c r="H617" s="64" t="s">
        <v>1037</v>
      </c>
      <c r="I617" t="s">
        <v>64</v>
      </c>
      <c r="J617" s="14">
        <v>10</v>
      </c>
      <c r="K617" s="14" t="s">
        <v>439</v>
      </c>
      <c r="L617" t="s">
        <v>5</v>
      </c>
      <c r="M617" s="14">
        <v>30</v>
      </c>
      <c r="N617" s="14">
        <v>10</v>
      </c>
      <c r="P617" s="20"/>
      <c r="AH617" s="16">
        <f t="shared" si="223"/>
        <v>10</v>
      </c>
      <c r="AI617" s="17">
        <f t="shared" si="224"/>
        <v>0</v>
      </c>
      <c r="AJ617" s="17">
        <f t="shared" si="225"/>
        <v>10</v>
      </c>
      <c r="AK617" s="17">
        <f t="shared" si="226"/>
        <v>0</v>
      </c>
      <c r="AL617" s="17">
        <f t="shared" si="227"/>
        <v>0</v>
      </c>
      <c r="AM617" s="17">
        <f t="shared" si="228"/>
        <v>0</v>
      </c>
      <c r="AN617" s="17">
        <f t="shared" si="229"/>
        <v>0</v>
      </c>
      <c r="AO617" s="17">
        <f t="shared" si="230"/>
        <v>0</v>
      </c>
      <c r="AP617" s="17">
        <f t="shared" si="231"/>
        <v>0</v>
      </c>
      <c r="AQ617" s="17">
        <f t="shared" si="232"/>
        <v>0</v>
      </c>
      <c r="AR617" s="17">
        <f t="shared" si="233"/>
        <v>0</v>
      </c>
      <c r="AS617" s="17">
        <f t="shared" si="234"/>
        <v>0</v>
      </c>
      <c r="AT617" s="17">
        <f t="shared" si="235"/>
        <v>0</v>
      </c>
      <c r="AU617" s="17">
        <f t="shared" si="236"/>
        <v>0</v>
      </c>
      <c r="AV617" s="17">
        <f t="shared" si="237"/>
        <v>0</v>
      </c>
      <c r="AW617" s="17">
        <f t="shared" si="238"/>
        <v>0</v>
      </c>
      <c r="AX617" s="17">
        <f t="shared" si="239"/>
        <v>0</v>
      </c>
      <c r="AY617" s="17">
        <f t="shared" si="240"/>
        <v>0</v>
      </c>
      <c r="AZ617" s="17">
        <f t="shared" si="241"/>
        <v>0</v>
      </c>
    </row>
    <row r="618" spans="1:52" x14ac:dyDescent="0.25">
      <c r="A618" s="63">
        <v>23143</v>
      </c>
      <c r="B618" s="15">
        <v>45589</v>
      </c>
      <c r="C618" t="s">
        <v>62</v>
      </c>
      <c r="D618" t="s">
        <v>429</v>
      </c>
      <c r="E618" t="s">
        <v>63</v>
      </c>
      <c r="F618" t="s">
        <v>583</v>
      </c>
      <c r="G618" t="s">
        <v>537</v>
      </c>
      <c r="H618" s="64" t="s">
        <v>955</v>
      </c>
      <c r="I618" t="s">
        <v>68</v>
      </c>
      <c r="J618" s="14">
        <v>17</v>
      </c>
      <c r="K618" s="14" t="s">
        <v>63</v>
      </c>
      <c r="L618" t="s">
        <v>4</v>
      </c>
      <c r="M618" s="14">
        <v>4.08</v>
      </c>
      <c r="N618" s="14">
        <v>5.42</v>
      </c>
      <c r="P618" s="20"/>
      <c r="AH618" s="16">
        <f t="shared" si="223"/>
        <v>4.08</v>
      </c>
      <c r="AI618" s="17">
        <f t="shared" si="224"/>
        <v>4.08</v>
      </c>
      <c r="AJ618" s="17">
        <f t="shared" si="225"/>
        <v>0</v>
      </c>
      <c r="AK618" s="17">
        <f t="shared" si="226"/>
        <v>0</v>
      </c>
      <c r="AL618" s="17">
        <f t="shared" si="227"/>
        <v>0</v>
      </c>
      <c r="AM618" s="17">
        <f t="shared" si="228"/>
        <v>0</v>
      </c>
      <c r="AN618" s="17">
        <f t="shared" si="229"/>
        <v>0</v>
      </c>
      <c r="AO618" s="17">
        <f t="shared" si="230"/>
        <v>0</v>
      </c>
      <c r="AP618" s="17">
        <f t="shared" si="231"/>
        <v>0</v>
      </c>
      <c r="AQ618" s="17">
        <f t="shared" si="232"/>
        <v>0</v>
      </c>
      <c r="AR618" s="17">
        <f t="shared" si="233"/>
        <v>0</v>
      </c>
      <c r="AS618" s="17">
        <f t="shared" si="234"/>
        <v>0</v>
      </c>
      <c r="AT618" s="17">
        <f t="shared" si="235"/>
        <v>0</v>
      </c>
      <c r="AU618" s="17">
        <f t="shared" si="236"/>
        <v>0</v>
      </c>
      <c r="AV618" s="17">
        <f t="shared" si="237"/>
        <v>0</v>
      </c>
      <c r="AW618" s="17">
        <f t="shared" si="238"/>
        <v>0</v>
      </c>
      <c r="AX618" s="17">
        <f t="shared" si="239"/>
        <v>0</v>
      </c>
      <c r="AY618" s="17">
        <f t="shared" si="240"/>
        <v>0</v>
      </c>
      <c r="AZ618" s="17">
        <f t="shared" si="241"/>
        <v>0</v>
      </c>
    </row>
    <row r="619" spans="1:52" x14ac:dyDescent="0.25">
      <c r="A619" s="63">
        <v>23151</v>
      </c>
      <c r="B619" s="15">
        <v>45600</v>
      </c>
      <c r="C619" t="s">
        <v>62</v>
      </c>
      <c r="D619" t="s">
        <v>777</v>
      </c>
      <c r="E619" t="s">
        <v>63</v>
      </c>
      <c r="F619" t="s">
        <v>429</v>
      </c>
      <c r="G619" t="s">
        <v>606</v>
      </c>
      <c r="H619" s="64" t="s">
        <v>1037</v>
      </c>
      <c r="I619" t="s">
        <v>64</v>
      </c>
      <c r="J619" s="14">
        <v>10</v>
      </c>
      <c r="K619" s="14" t="s">
        <v>439</v>
      </c>
      <c r="L619" t="s">
        <v>5</v>
      </c>
      <c r="M619" s="14">
        <v>30</v>
      </c>
      <c r="N619" s="14">
        <v>10</v>
      </c>
      <c r="P619" s="20"/>
      <c r="AH619" s="16">
        <f t="shared" si="223"/>
        <v>10</v>
      </c>
      <c r="AI619" s="17">
        <f t="shared" si="224"/>
        <v>0</v>
      </c>
      <c r="AJ619" s="17">
        <f t="shared" si="225"/>
        <v>10</v>
      </c>
      <c r="AK619" s="17">
        <f t="shared" si="226"/>
        <v>0</v>
      </c>
      <c r="AL619" s="17">
        <f t="shared" si="227"/>
        <v>0</v>
      </c>
      <c r="AM619" s="17">
        <f t="shared" si="228"/>
        <v>0</v>
      </c>
      <c r="AN619" s="17">
        <f t="shared" si="229"/>
        <v>0</v>
      </c>
      <c r="AO619" s="17">
        <f t="shared" si="230"/>
        <v>0</v>
      </c>
      <c r="AP619" s="17">
        <f t="shared" si="231"/>
        <v>0</v>
      </c>
      <c r="AQ619" s="17">
        <f t="shared" si="232"/>
        <v>0</v>
      </c>
      <c r="AR619" s="17">
        <f t="shared" si="233"/>
        <v>0</v>
      </c>
      <c r="AS619" s="17">
        <f t="shared" si="234"/>
        <v>0</v>
      </c>
      <c r="AT619" s="17">
        <f t="shared" si="235"/>
        <v>0</v>
      </c>
      <c r="AU619" s="17">
        <f t="shared" si="236"/>
        <v>0</v>
      </c>
      <c r="AV619" s="17">
        <f t="shared" si="237"/>
        <v>0</v>
      </c>
      <c r="AW619" s="17">
        <f t="shared" si="238"/>
        <v>0</v>
      </c>
      <c r="AX619" s="17">
        <f t="shared" si="239"/>
        <v>0</v>
      </c>
      <c r="AY619" s="17">
        <f t="shared" si="240"/>
        <v>0</v>
      </c>
      <c r="AZ619" s="17">
        <f t="shared" si="241"/>
        <v>0</v>
      </c>
    </row>
    <row r="620" spans="1:52" x14ac:dyDescent="0.25">
      <c r="A620" s="63">
        <v>23170</v>
      </c>
      <c r="B620" s="15">
        <v>45659</v>
      </c>
      <c r="C620" t="s">
        <v>62</v>
      </c>
      <c r="D620" t="s">
        <v>429</v>
      </c>
      <c r="E620" t="s">
        <v>63</v>
      </c>
      <c r="F620" t="s">
        <v>611</v>
      </c>
      <c r="G620" t="s">
        <v>581</v>
      </c>
      <c r="H620" s="64" t="s">
        <v>947</v>
      </c>
      <c r="I620" t="s">
        <v>68</v>
      </c>
      <c r="J620" s="14">
        <v>20</v>
      </c>
      <c r="K620" s="14" t="s">
        <v>439</v>
      </c>
      <c r="L620" t="s">
        <v>5</v>
      </c>
      <c r="M620" s="14">
        <v>5</v>
      </c>
      <c r="N620" s="14">
        <v>5</v>
      </c>
      <c r="P620" s="20"/>
      <c r="AH620" s="16">
        <f t="shared" si="223"/>
        <v>5</v>
      </c>
      <c r="AI620" s="17">
        <f t="shared" si="224"/>
        <v>5</v>
      </c>
      <c r="AJ620" s="17">
        <f t="shared" si="225"/>
        <v>0</v>
      </c>
      <c r="AK620" s="17">
        <f t="shared" si="226"/>
        <v>0</v>
      </c>
      <c r="AL620" s="17">
        <f t="shared" si="227"/>
        <v>0</v>
      </c>
      <c r="AM620" s="17">
        <f t="shared" si="228"/>
        <v>0</v>
      </c>
      <c r="AN620" s="17">
        <f t="shared" si="229"/>
        <v>0</v>
      </c>
      <c r="AO620" s="17">
        <f t="shared" si="230"/>
        <v>0</v>
      </c>
      <c r="AP620" s="17">
        <f t="shared" si="231"/>
        <v>0</v>
      </c>
      <c r="AQ620" s="17">
        <f t="shared" si="232"/>
        <v>0</v>
      </c>
      <c r="AR620" s="17">
        <f t="shared" si="233"/>
        <v>0</v>
      </c>
      <c r="AS620" s="17">
        <f t="shared" si="234"/>
        <v>0</v>
      </c>
      <c r="AT620" s="17">
        <f t="shared" si="235"/>
        <v>0</v>
      </c>
      <c r="AU620" s="17">
        <f t="shared" si="236"/>
        <v>0</v>
      </c>
      <c r="AV620" s="17">
        <f t="shared" si="237"/>
        <v>0</v>
      </c>
      <c r="AW620" s="17">
        <f t="shared" si="238"/>
        <v>0</v>
      </c>
      <c r="AX620" s="17">
        <f t="shared" si="239"/>
        <v>0</v>
      </c>
      <c r="AY620" s="17">
        <f t="shared" si="240"/>
        <v>0</v>
      </c>
      <c r="AZ620" s="17">
        <f t="shared" si="241"/>
        <v>0</v>
      </c>
    </row>
    <row r="621" spans="1:52" x14ac:dyDescent="0.25">
      <c r="A621" s="63">
        <v>23171</v>
      </c>
      <c r="B621" s="15">
        <v>45659</v>
      </c>
      <c r="C621" t="s">
        <v>62</v>
      </c>
      <c r="D621" t="s">
        <v>429</v>
      </c>
      <c r="E621" t="s">
        <v>63</v>
      </c>
      <c r="F621" t="s">
        <v>611</v>
      </c>
      <c r="G621" t="s">
        <v>581</v>
      </c>
      <c r="H621" s="64" t="s">
        <v>936</v>
      </c>
      <c r="I621" t="s">
        <v>68</v>
      </c>
      <c r="J621" s="14">
        <v>24</v>
      </c>
      <c r="K621" s="14" t="s">
        <v>439</v>
      </c>
      <c r="L621" t="s">
        <v>5</v>
      </c>
      <c r="M621" s="14">
        <v>6</v>
      </c>
      <c r="N621" s="14">
        <v>6</v>
      </c>
      <c r="P621" s="20"/>
      <c r="AH621" s="16">
        <f t="shared" si="223"/>
        <v>6</v>
      </c>
      <c r="AI621" s="17">
        <f t="shared" si="224"/>
        <v>6</v>
      </c>
      <c r="AJ621" s="17">
        <f t="shared" si="225"/>
        <v>0</v>
      </c>
      <c r="AK621" s="17">
        <f t="shared" si="226"/>
        <v>0</v>
      </c>
      <c r="AL621" s="17">
        <f t="shared" si="227"/>
        <v>0</v>
      </c>
      <c r="AM621" s="17">
        <f t="shared" si="228"/>
        <v>0</v>
      </c>
      <c r="AN621" s="17">
        <f t="shared" si="229"/>
        <v>0</v>
      </c>
      <c r="AO621" s="17">
        <f t="shared" si="230"/>
        <v>0</v>
      </c>
      <c r="AP621" s="17">
        <f t="shared" si="231"/>
        <v>0</v>
      </c>
      <c r="AQ621" s="17">
        <f t="shared" si="232"/>
        <v>0</v>
      </c>
      <c r="AR621" s="17">
        <f t="shared" si="233"/>
        <v>0</v>
      </c>
      <c r="AS621" s="17">
        <f t="shared" si="234"/>
        <v>0</v>
      </c>
      <c r="AT621" s="17">
        <f t="shared" si="235"/>
        <v>0</v>
      </c>
      <c r="AU621" s="17">
        <f t="shared" si="236"/>
        <v>0</v>
      </c>
      <c r="AV621" s="17">
        <f t="shared" si="237"/>
        <v>0</v>
      </c>
      <c r="AW621" s="17">
        <f t="shared" si="238"/>
        <v>0</v>
      </c>
      <c r="AX621" s="17">
        <f t="shared" si="239"/>
        <v>0</v>
      </c>
      <c r="AY621" s="17">
        <f t="shared" si="240"/>
        <v>0</v>
      </c>
      <c r="AZ621" s="17">
        <f t="shared" si="241"/>
        <v>0</v>
      </c>
    </row>
    <row r="622" spans="1:52" x14ac:dyDescent="0.25">
      <c r="A622" s="63">
        <v>23172</v>
      </c>
      <c r="B622" s="15">
        <v>45659</v>
      </c>
      <c r="C622" t="s">
        <v>62</v>
      </c>
      <c r="D622" t="s">
        <v>753</v>
      </c>
      <c r="E622" t="s">
        <v>63</v>
      </c>
      <c r="F622" t="s">
        <v>429</v>
      </c>
      <c r="G622" t="s">
        <v>438</v>
      </c>
      <c r="H622" s="64" t="s">
        <v>1044</v>
      </c>
      <c r="I622" t="s">
        <v>67</v>
      </c>
      <c r="J622" s="14">
        <v>77</v>
      </c>
      <c r="K622" s="14" t="s">
        <v>439</v>
      </c>
      <c r="L622" t="s">
        <v>5</v>
      </c>
      <c r="M622" s="14">
        <v>9.625</v>
      </c>
      <c r="N622" s="14">
        <v>9.625</v>
      </c>
      <c r="P622" s="20"/>
      <c r="AH622" s="16">
        <f t="shared" si="223"/>
        <v>9.625</v>
      </c>
      <c r="AI622" s="17">
        <f t="shared" si="224"/>
        <v>0</v>
      </c>
      <c r="AJ622" s="17">
        <f t="shared" si="225"/>
        <v>9.625</v>
      </c>
      <c r="AK622" s="17">
        <f t="shared" si="226"/>
        <v>0</v>
      </c>
      <c r="AL622" s="17">
        <f t="shared" si="227"/>
        <v>0</v>
      </c>
      <c r="AM622" s="17">
        <f t="shared" si="228"/>
        <v>0</v>
      </c>
      <c r="AN622" s="17">
        <f t="shared" si="229"/>
        <v>0</v>
      </c>
      <c r="AO622" s="17">
        <f t="shared" si="230"/>
        <v>0</v>
      </c>
      <c r="AP622" s="17">
        <f t="shared" si="231"/>
        <v>0</v>
      </c>
      <c r="AQ622" s="17">
        <f t="shared" si="232"/>
        <v>0</v>
      </c>
      <c r="AR622" s="17">
        <f t="shared" si="233"/>
        <v>0</v>
      </c>
      <c r="AS622" s="17">
        <f t="shared" si="234"/>
        <v>0</v>
      </c>
      <c r="AT622" s="17">
        <f t="shared" si="235"/>
        <v>0</v>
      </c>
      <c r="AU622" s="17">
        <f t="shared" si="236"/>
        <v>0</v>
      </c>
      <c r="AV622" s="17">
        <f t="shared" si="237"/>
        <v>0</v>
      </c>
      <c r="AW622" s="17">
        <f t="shared" si="238"/>
        <v>0</v>
      </c>
      <c r="AX622" s="17">
        <f t="shared" si="239"/>
        <v>0</v>
      </c>
      <c r="AY622" s="17">
        <f t="shared" si="240"/>
        <v>0</v>
      </c>
      <c r="AZ622" s="17">
        <f t="shared" si="241"/>
        <v>0</v>
      </c>
    </row>
    <row r="623" spans="1:52" x14ac:dyDescent="0.25">
      <c r="A623" s="63">
        <v>23175</v>
      </c>
      <c r="B623" s="15">
        <v>45659</v>
      </c>
      <c r="C623" t="s">
        <v>62</v>
      </c>
      <c r="D623" t="s">
        <v>429</v>
      </c>
      <c r="E623" t="s">
        <v>63</v>
      </c>
      <c r="F623" t="s">
        <v>587</v>
      </c>
      <c r="G623" t="s">
        <v>438</v>
      </c>
      <c r="H623" s="60" t="s">
        <v>612</v>
      </c>
      <c r="I623" t="s">
        <v>67</v>
      </c>
      <c r="J623" s="14">
        <v>30</v>
      </c>
      <c r="K623" s="14" t="s">
        <v>439</v>
      </c>
      <c r="L623" t="s">
        <v>5</v>
      </c>
      <c r="M623" s="14">
        <v>3.75</v>
      </c>
      <c r="N623" s="14">
        <v>3.75</v>
      </c>
      <c r="P623" s="20"/>
      <c r="AH623" s="16">
        <f t="shared" si="223"/>
        <v>3.75</v>
      </c>
      <c r="AI623" s="17">
        <f t="shared" si="224"/>
        <v>3.75</v>
      </c>
      <c r="AJ623" s="17">
        <f t="shared" si="225"/>
        <v>0</v>
      </c>
      <c r="AK623" s="17">
        <f t="shared" si="226"/>
        <v>0</v>
      </c>
      <c r="AL623" s="17">
        <f t="shared" si="227"/>
        <v>0</v>
      </c>
      <c r="AM623" s="17">
        <f t="shared" si="228"/>
        <v>0</v>
      </c>
      <c r="AN623" s="17">
        <f t="shared" si="229"/>
        <v>0</v>
      </c>
      <c r="AO623" s="17">
        <f t="shared" si="230"/>
        <v>0</v>
      </c>
      <c r="AP623" s="17">
        <f t="shared" si="231"/>
        <v>0</v>
      </c>
      <c r="AQ623" s="17">
        <f t="shared" si="232"/>
        <v>0</v>
      </c>
      <c r="AR623" s="17">
        <f t="shared" si="233"/>
        <v>0</v>
      </c>
      <c r="AS623" s="17">
        <f t="shared" si="234"/>
        <v>0</v>
      </c>
      <c r="AT623" s="17">
        <f t="shared" si="235"/>
        <v>0</v>
      </c>
      <c r="AU623" s="17">
        <f t="shared" si="236"/>
        <v>0</v>
      </c>
      <c r="AV623" s="17">
        <f t="shared" si="237"/>
        <v>0</v>
      </c>
      <c r="AW623" s="17">
        <f t="shared" si="238"/>
        <v>0</v>
      </c>
      <c r="AX623" s="17">
        <f t="shared" si="239"/>
        <v>0</v>
      </c>
      <c r="AY623" s="17">
        <f t="shared" si="240"/>
        <v>0</v>
      </c>
      <c r="AZ623" s="17">
        <f t="shared" si="241"/>
        <v>0</v>
      </c>
    </row>
    <row r="624" spans="1:52" x14ac:dyDescent="0.25">
      <c r="A624" s="63">
        <v>23176</v>
      </c>
      <c r="B624" s="15">
        <v>45659</v>
      </c>
      <c r="C624" t="s">
        <v>62</v>
      </c>
      <c r="D624" t="s">
        <v>587</v>
      </c>
      <c r="E624" t="s">
        <v>63</v>
      </c>
      <c r="F624" t="s">
        <v>429</v>
      </c>
      <c r="G624" t="s">
        <v>537</v>
      </c>
      <c r="H624" s="60" t="s">
        <v>897</v>
      </c>
      <c r="I624" t="s">
        <v>67</v>
      </c>
      <c r="J624" s="14">
        <v>30</v>
      </c>
      <c r="K624" s="14" t="s">
        <v>439</v>
      </c>
      <c r="L624" t="s">
        <v>5</v>
      </c>
      <c r="M624" s="14">
        <v>3.75</v>
      </c>
      <c r="N624" s="14">
        <v>3.75</v>
      </c>
      <c r="P624" s="20"/>
      <c r="AH624" s="16">
        <f t="shared" si="223"/>
        <v>3.75</v>
      </c>
      <c r="AI624" s="17">
        <f t="shared" si="224"/>
        <v>0</v>
      </c>
      <c r="AJ624" s="17">
        <f t="shared" si="225"/>
        <v>3.75</v>
      </c>
      <c r="AK624" s="17">
        <f t="shared" ref="AK624:AK638" si="242">SUMIFS(M624,P624,"*"&amp;$BB$1&amp;"*",O624,"CSA")</f>
        <v>0</v>
      </c>
      <c r="AL624" s="17">
        <f t="shared" ref="AL624:AL638" si="243">SUMIFS(N624,P624,"*"&amp;$BB$1&amp;"*",O624,"USA")</f>
        <v>0</v>
      </c>
      <c r="AM624" s="17">
        <f t="shared" ref="AM624:AM638" si="244">SUMIFS(M624,R624,"*"&amp;$BB$1&amp;"*",Q624,"CSA")</f>
        <v>0</v>
      </c>
      <c r="AN624" s="17">
        <f t="shared" ref="AN624:AN638" si="245">SUMIFS(N624,R624,"*"&amp;$BB$1&amp;"*",Q624,"USA")</f>
        <v>0</v>
      </c>
      <c r="AO624" s="17">
        <f t="shared" ref="AO624:AO638" si="246">SUMIFS(M624,T624,"*"&amp;$BB$1&amp;"*",S624,"CSA")</f>
        <v>0</v>
      </c>
      <c r="AP624" s="17">
        <f t="shared" ref="AP624:AP638" si="247">SUMIFS(N624,T624,"*"&amp;$BB$1&amp;"*",S624,"USA")</f>
        <v>0</v>
      </c>
      <c r="AQ624" s="17">
        <f t="shared" ref="AQ624:AQ638" si="248">SUMIFS(M624,V624,"*"&amp;$BB$1&amp;"*",U624,"CSA")</f>
        <v>0</v>
      </c>
      <c r="AR624" s="17">
        <f t="shared" ref="AR624:AR638" si="249">SUMIFS(N624,V624,"*"&amp;$BB$1&amp;"*",U624,"USA")</f>
        <v>0</v>
      </c>
      <c r="AS624" s="17">
        <f t="shared" ref="AS624:AS638" si="250">SUMIFS(M624,X624,"*"&amp;$BB$1&amp;"*",W624,"CSA")</f>
        <v>0</v>
      </c>
      <c r="AT624" s="17">
        <f t="shared" ref="AT624:AT638" si="251">SUMIFS(N624,X624,"*"&amp;$BB$1&amp;"*",W624,"USA")</f>
        <v>0</v>
      </c>
      <c r="AU624" s="17">
        <f t="shared" ref="AU624:AU638" si="252">SUMIFS(M624,Z624,"*"&amp;$BB$1&amp;"*",Y624,"CSA")</f>
        <v>0</v>
      </c>
      <c r="AV624" s="17">
        <f t="shared" ref="AV624:AV638" si="253">SUMIFS(N624,Z624,"*"&amp;$BB$1&amp;"*",Y624,"USA")</f>
        <v>0</v>
      </c>
      <c r="AW624" s="17">
        <f t="shared" ref="AW624:AW638" si="254">SUMIFS(M624,AB624,"*"&amp;$BB$1&amp;"*",AA624,"CSA")</f>
        <v>0</v>
      </c>
      <c r="AX624" s="17">
        <f t="shared" ref="AX624:AX638" si="255">SUMIFS(N624,AB624,"*"&amp;$BB$1&amp;"*",AA624,"USA")</f>
        <v>0</v>
      </c>
      <c r="AY624" s="17">
        <f t="shared" ref="AY624:AY638" si="256">SUMIFS(M624,AD624,"*"&amp;$BB$1&amp;"*",AC624,"CSA")</f>
        <v>0</v>
      </c>
      <c r="AZ624" s="17">
        <f t="shared" ref="AZ624:AZ638" si="257">SUMIFS(N624,AD624,"*"&amp;$BB$1&amp;"*",AC624,"USA")</f>
        <v>0</v>
      </c>
    </row>
    <row r="625" spans="1:52" x14ac:dyDescent="0.25">
      <c r="A625" s="63">
        <v>23192</v>
      </c>
      <c r="B625" s="15">
        <v>45665</v>
      </c>
      <c r="C625" t="s">
        <v>62</v>
      </c>
      <c r="D625" t="s">
        <v>778</v>
      </c>
      <c r="E625" t="s">
        <v>63</v>
      </c>
      <c r="F625" t="s">
        <v>429</v>
      </c>
      <c r="G625" t="s">
        <v>606</v>
      </c>
      <c r="H625" s="64" t="s">
        <v>1037</v>
      </c>
      <c r="I625" t="s">
        <v>64</v>
      </c>
      <c r="J625" s="14">
        <v>10</v>
      </c>
      <c r="K625" s="14" t="s">
        <v>439</v>
      </c>
      <c r="L625" t="s">
        <v>5</v>
      </c>
      <c r="M625" s="14">
        <v>30</v>
      </c>
      <c r="N625" s="14">
        <v>10</v>
      </c>
      <c r="P625" s="20"/>
      <c r="AH625" s="16">
        <f t="shared" si="223"/>
        <v>10</v>
      </c>
      <c r="AI625" s="17">
        <f t="shared" si="224"/>
        <v>0</v>
      </c>
      <c r="AJ625" s="17">
        <f t="shared" si="225"/>
        <v>10</v>
      </c>
      <c r="AK625" s="17">
        <f t="shared" si="242"/>
        <v>0</v>
      </c>
      <c r="AL625" s="17">
        <f t="shared" si="243"/>
        <v>0</v>
      </c>
      <c r="AM625" s="17">
        <f t="shared" si="244"/>
        <v>0</v>
      </c>
      <c r="AN625" s="17">
        <f t="shared" si="245"/>
        <v>0</v>
      </c>
      <c r="AO625" s="17">
        <f t="shared" si="246"/>
        <v>0</v>
      </c>
      <c r="AP625" s="17">
        <f t="shared" si="247"/>
        <v>0</v>
      </c>
      <c r="AQ625" s="17">
        <f t="shared" si="248"/>
        <v>0</v>
      </c>
      <c r="AR625" s="17">
        <f t="shared" si="249"/>
        <v>0</v>
      </c>
      <c r="AS625" s="17">
        <f t="shared" si="250"/>
        <v>0</v>
      </c>
      <c r="AT625" s="17">
        <f t="shared" si="251"/>
        <v>0</v>
      </c>
      <c r="AU625" s="17">
        <f t="shared" si="252"/>
        <v>0</v>
      </c>
      <c r="AV625" s="17">
        <f t="shared" si="253"/>
        <v>0</v>
      </c>
      <c r="AW625" s="17">
        <f t="shared" si="254"/>
        <v>0</v>
      </c>
      <c r="AX625" s="17">
        <f t="shared" si="255"/>
        <v>0</v>
      </c>
      <c r="AY625" s="17">
        <f t="shared" si="256"/>
        <v>0</v>
      </c>
      <c r="AZ625" s="17">
        <f t="shared" si="257"/>
        <v>0</v>
      </c>
    </row>
    <row r="626" spans="1:52" x14ac:dyDescent="0.25">
      <c r="A626" s="63">
        <v>23195</v>
      </c>
      <c r="B626" s="15">
        <v>45659</v>
      </c>
      <c r="C626" t="s">
        <v>62</v>
      </c>
      <c r="D626" t="s">
        <v>429</v>
      </c>
      <c r="E626" t="s">
        <v>63</v>
      </c>
      <c r="F626" t="s">
        <v>583</v>
      </c>
      <c r="G626" t="s">
        <v>537</v>
      </c>
      <c r="H626" s="64" t="s">
        <v>955</v>
      </c>
      <c r="I626" t="s">
        <v>68</v>
      </c>
      <c r="J626" s="14">
        <v>19</v>
      </c>
      <c r="K626" s="14" t="s">
        <v>63</v>
      </c>
      <c r="L626" t="s">
        <v>3</v>
      </c>
      <c r="M626" s="14">
        <v>4.18</v>
      </c>
      <c r="N626" s="14">
        <v>6.32</v>
      </c>
      <c r="P626" s="20"/>
      <c r="AH626" s="16">
        <f t="shared" si="223"/>
        <v>4.18</v>
      </c>
      <c r="AI626" s="17">
        <f t="shared" si="224"/>
        <v>4.18</v>
      </c>
      <c r="AJ626" s="17">
        <f t="shared" si="225"/>
        <v>0</v>
      </c>
      <c r="AK626" s="17">
        <f t="shared" si="242"/>
        <v>0</v>
      </c>
      <c r="AL626" s="17">
        <f t="shared" si="243"/>
        <v>0</v>
      </c>
      <c r="AM626" s="17">
        <f t="shared" si="244"/>
        <v>0</v>
      </c>
      <c r="AN626" s="17">
        <f t="shared" si="245"/>
        <v>0</v>
      </c>
      <c r="AO626" s="17">
        <f t="shared" si="246"/>
        <v>0</v>
      </c>
      <c r="AP626" s="17">
        <f t="shared" si="247"/>
        <v>0</v>
      </c>
      <c r="AQ626" s="17">
        <f t="shared" si="248"/>
        <v>0</v>
      </c>
      <c r="AR626" s="17">
        <f t="shared" si="249"/>
        <v>0</v>
      </c>
      <c r="AS626" s="17">
        <f t="shared" si="250"/>
        <v>0</v>
      </c>
      <c r="AT626" s="17">
        <f t="shared" si="251"/>
        <v>0</v>
      </c>
      <c r="AU626" s="17">
        <f t="shared" si="252"/>
        <v>0</v>
      </c>
      <c r="AV626" s="17">
        <f t="shared" si="253"/>
        <v>0</v>
      </c>
      <c r="AW626" s="17">
        <f t="shared" si="254"/>
        <v>0</v>
      </c>
      <c r="AX626" s="17">
        <f t="shared" si="255"/>
        <v>0</v>
      </c>
      <c r="AY626" s="17">
        <f t="shared" si="256"/>
        <v>0</v>
      </c>
      <c r="AZ626" s="17">
        <f t="shared" si="257"/>
        <v>0</v>
      </c>
    </row>
    <row r="627" spans="1:52" x14ac:dyDescent="0.25">
      <c r="A627" s="63">
        <v>23241</v>
      </c>
      <c r="B627" s="62">
        <v>45689</v>
      </c>
      <c r="C627" s="13" t="s">
        <v>62</v>
      </c>
      <c r="D627" s="13" t="s">
        <v>720</v>
      </c>
      <c r="E627" s="13" t="s">
        <v>63</v>
      </c>
      <c r="F627" s="13" t="s">
        <v>429</v>
      </c>
      <c r="G627" s="13" t="s">
        <v>493</v>
      </c>
      <c r="H627" s="64" t="s">
        <v>910</v>
      </c>
      <c r="I627" s="13" t="s">
        <v>67</v>
      </c>
      <c r="J627" s="18">
        <v>28</v>
      </c>
      <c r="K627" s="18" t="s">
        <v>439</v>
      </c>
      <c r="L627" s="13" t="s">
        <v>5</v>
      </c>
      <c r="M627" s="14">
        <v>3.5</v>
      </c>
      <c r="N627" s="14">
        <v>3.5</v>
      </c>
      <c r="O627" s="13"/>
      <c r="P627" s="67"/>
      <c r="Q627" s="13"/>
      <c r="R627" s="13"/>
      <c r="S627" s="13"/>
      <c r="T627" s="13"/>
      <c r="U627" s="13"/>
      <c r="V627" s="13"/>
      <c r="W627" s="13"/>
      <c r="X627" s="13"/>
      <c r="Y627" s="13"/>
      <c r="Z627" s="13"/>
      <c r="AA627" s="13"/>
      <c r="AB627" s="13"/>
      <c r="AC627" s="13"/>
      <c r="AD627" s="13"/>
      <c r="AH627" s="16">
        <f t="shared" si="223"/>
        <v>3.5</v>
      </c>
      <c r="AI627" s="17">
        <f t="shared" si="224"/>
        <v>0</v>
      </c>
      <c r="AJ627" s="17">
        <f t="shared" si="225"/>
        <v>3.5</v>
      </c>
      <c r="AK627" s="17">
        <f t="shared" si="242"/>
        <v>0</v>
      </c>
      <c r="AL627" s="17">
        <f t="shared" si="243"/>
        <v>0</v>
      </c>
      <c r="AM627" s="17">
        <f t="shared" si="244"/>
        <v>0</v>
      </c>
      <c r="AN627" s="17">
        <f t="shared" si="245"/>
        <v>0</v>
      </c>
      <c r="AO627" s="17">
        <f t="shared" si="246"/>
        <v>0</v>
      </c>
      <c r="AP627" s="17">
        <f t="shared" si="247"/>
        <v>0</v>
      </c>
      <c r="AQ627" s="17">
        <f t="shared" si="248"/>
        <v>0</v>
      </c>
      <c r="AR627" s="17">
        <f t="shared" si="249"/>
        <v>0</v>
      </c>
      <c r="AS627" s="17">
        <f t="shared" si="250"/>
        <v>0</v>
      </c>
      <c r="AT627" s="17">
        <f t="shared" si="251"/>
        <v>0</v>
      </c>
      <c r="AU627" s="17">
        <f t="shared" si="252"/>
        <v>0</v>
      </c>
      <c r="AV627" s="17">
        <f t="shared" si="253"/>
        <v>0</v>
      </c>
      <c r="AW627" s="17">
        <f t="shared" si="254"/>
        <v>0</v>
      </c>
      <c r="AX627" s="17">
        <f t="shared" si="255"/>
        <v>0</v>
      </c>
      <c r="AY627" s="17">
        <f t="shared" si="256"/>
        <v>0</v>
      </c>
      <c r="AZ627" s="17">
        <f t="shared" si="257"/>
        <v>0</v>
      </c>
    </row>
    <row r="628" spans="1:52" x14ac:dyDescent="0.25">
      <c r="A628" s="63">
        <v>23247</v>
      </c>
      <c r="B628" s="62">
        <v>45689</v>
      </c>
      <c r="C628" s="13" t="s">
        <v>62</v>
      </c>
      <c r="D628" s="13" t="s">
        <v>429</v>
      </c>
      <c r="E628" s="13" t="s">
        <v>63</v>
      </c>
      <c r="F628" s="13" t="s">
        <v>613</v>
      </c>
      <c r="G628" s="13" t="s">
        <v>508</v>
      </c>
      <c r="H628" s="64" t="s">
        <v>614</v>
      </c>
      <c r="I628" s="13" t="s">
        <v>68</v>
      </c>
      <c r="J628" s="18">
        <v>40</v>
      </c>
      <c r="K628" s="18" t="s">
        <v>62</v>
      </c>
      <c r="L628" s="13" t="s">
        <v>3</v>
      </c>
      <c r="M628" s="14">
        <v>12.2</v>
      </c>
      <c r="N628" s="14">
        <v>8.8000000000000007</v>
      </c>
      <c r="O628" s="13"/>
      <c r="P628" s="67"/>
      <c r="Q628" s="13"/>
      <c r="R628" s="13"/>
      <c r="S628" s="13"/>
      <c r="T628" s="13"/>
      <c r="U628" s="13"/>
      <c r="V628" s="13"/>
      <c r="W628" s="13"/>
      <c r="X628" s="13"/>
      <c r="Y628" s="13"/>
      <c r="Z628" s="13"/>
      <c r="AA628" s="13"/>
      <c r="AB628" s="13"/>
      <c r="AC628" s="13"/>
      <c r="AD628" s="13"/>
      <c r="AH628" s="16">
        <f t="shared" si="223"/>
        <v>12.2</v>
      </c>
      <c r="AI628" s="17">
        <f t="shared" si="224"/>
        <v>12.2</v>
      </c>
      <c r="AJ628" s="17">
        <f t="shared" si="225"/>
        <v>0</v>
      </c>
      <c r="AK628" s="17">
        <f t="shared" si="242"/>
        <v>0</v>
      </c>
      <c r="AL628" s="17">
        <f t="shared" si="243"/>
        <v>0</v>
      </c>
      <c r="AM628" s="17">
        <f t="shared" si="244"/>
        <v>0</v>
      </c>
      <c r="AN628" s="17">
        <f t="shared" si="245"/>
        <v>0</v>
      </c>
      <c r="AO628" s="17">
        <f t="shared" si="246"/>
        <v>0</v>
      </c>
      <c r="AP628" s="17">
        <f t="shared" si="247"/>
        <v>0</v>
      </c>
      <c r="AQ628" s="17">
        <f t="shared" si="248"/>
        <v>0</v>
      </c>
      <c r="AR628" s="17">
        <f t="shared" si="249"/>
        <v>0</v>
      </c>
      <c r="AS628" s="17">
        <f t="shared" si="250"/>
        <v>0</v>
      </c>
      <c r="AT628" s="17">
        <f t="shared" si="251"/>
        <v>0</v>
      </c>
      <c r="AU628" s="17">
        <f t="shared" si="252"/>
        <v>0</v>
      </c>
      <c r="AV628" s="17">
        <f t="shared" si="253"/>
        <v>0</v>
      </c>
      <c r="AW628" s="17">
        <f t="shared" si="254"/>
        <v>0</v>
      </c>
      <c r="AX628" s="17">
        <f t="shared" si="255"/>
        <v>0</v>
      </c>
      <c r="AY628" s="17">
        <f t="shared" si="256"/>
        <v>0</v>
      </c>
      <c r="AZ628" s="17">
        <f t="shared" si="257"/>
        <v>0</v>
      </c>
    </row>
    <row r="629" spans="1:52" x14ac:dyDescent="0.25">
      <c r="A629" s="63">
        <v>23278</v>
      </c>
      <c r="B629" s="15">
        <v>45717</v>
      </c>
      <c r="C629" t="s">
        <v>62</v>
      </c>
      <c r="D629" t="s">
        <v>720</v>
      </c>
      <c r="E629" t="s">
        <v>63</v>
      </c>
      <c r="F629" t="s">
        <v>429</v>
      </c>
      <c r="G629" t="s">
        <v>493</v>
      </c>
      <c r="H629" s="60" t="s">
        <v>822</v>
      </c>
      <c r="I629" t="s">
        <v>67</v>
      </c>
      <c r="J629" s="14">
        <v>14</v>
      </c>
      <c r="K629" s="14" t="s">
        <v>439</v>
      </c>
      <c r="L629" t="s">
        <v>5</v>
      </c>
      <c r="M629" s="14">
        <v>1.75</v>
      </c>
      <c r="N629" s="14">
        <v>1.75</v>
      </c>
      <c r="P629" s="20"/>
      <c r="AH629" s="16">
        <f t="shared" si="223"/>
        <v>1.75</v>
      </c>
      <c r="AI629" s="17">
        <f t="shared" si="224"/>
        <v>0</v>
      </c>
      <c r="AJ629" s="17">
        <f t="shared" si="225"/>
        <v>1.75</v>
      </c>
      <c r="AK629" s="17">
        <f t="shared" si="242"/>
        <v>0</v>
      </c>
      <c r="AL629" s="17">
        <f t="shared" si="243"/>
        <v>0</v>
      </c>
      <c r="AM629" s="17">
        <f t="shared" si="244"/>
        <v>0</v>
      </c>
      <c r="AN629" s="17">
        <f t="shared" si="245"/>
        <v>0</v>
      </c>
      <c r="AO629" s="17">
        <f t="shared" si="246"/>
        <v>0</v>
      </c>
      <c r="AP629" s="17">
        <f t="shared" si="247"/>
        <v>0</v>
      </c>
      <c r="AQ629" s="17">
        <f t="shared" si="248"/>
        <v>0</v>
      </c>
      <c r="AR629" s="17">
        <f t="shared" si="249"/>
        <v>0</v>
      </c>
      <c r="AS629" s="17">
        <f t="shared" si="250"/>
        <v>0</v>
      </c>
      <c r="AT629" s="17">
        <f t="shared" si="251"/>
        <v>0</v>
      </c>
      <c r="AU629" s="17">
        <f t="shared" si="252"/>
        <v>0</v>
      </c>
      <c r="AV629" s="17">
        <f t="shared" si="253"/>
        <v>0</v>
      </c>
      <c r="AW629" s="17">
        <f t="shared" si="254"/>
        <v>0</v>
      </c>
      <c r="AX629" s="17">
        <f t="shared" si="255"/>
        <v>0</v>
      </c>
      <c r="AY629" s="17">
        <f t="shared" si="256"/>
        <v>0</v>
      </c>
      <c r="AZ629" s="17">
        <f t="shared" si="257"/>
        <v>0</v>
      </c>
    </row>
    <row r="630" spans="1:52" x14ac:dyDescent="0.25">
      <c r="A630" s="63">
        <v>23293</v>
      </c>
      <c r="B630" s="15">
        <v>45717</v>
      </c>
      <c r="C630" t="s">
        <v>62</v>
      </c>
      <c r="D630" t="s">
        <v>514</v>
      </c>
      <c r="E630" t="s">
        <v>63</v>
      </c>
      <c r="F630" t="s">
        <v>429</v>
      </c>
      <c r="G630" t="s">
        <v>559</v>
      </c>
      <c r="H630" s="60" t="s">
        <v>823</v>
      </c>
      <c r="I630" t="s">
        <v>67</v>
      </c>
      <c r="J630" s="14">
        <v>62</v>
      </c>
      <c r="K630" s="14" t="s">
        <v>63</v>
      </c>
      <c r="L630" t="s">
        <v>3</v>
      </c>
      <c r="M630" s="14">
        <v>6.82</v>
      </c>
      <c r="N630" s="14">
        <v>9.18</v>
      </c>
      <c r="P630" s="20"/>
      <c r="AH630" s="16">
        <f t="shared" si="223"/>
        <v>9.18</v>
      </c>
      <c r="AI630" s="17">
        <f t="shared" si="224"/>
        <v>0</v>
      </c>
      <c r="AJ630" s="17">
        <f t="shared" si="225"/>
        <v>9.18</v>
      </c>
      <c r="AK630" s="17">
        <f t="shared" si="242"/>
        <v>0</v>
      </c>
      <c r="AL630" s="17">
        <f t="shared" si="243"/>
        <v>0</v>
      </c>
      <c r="AM630" s="17">
        <f t="shared" si="244"/>
        <v>0</v>
      </c>
      <c r="AN630" s="17">
        <f t="shared" si="245"/>
        <v>0</v>
      </c>
      <c r="AO630" s="17">
        <f t="shared" si="246"/>
        <v>0</v>
      </c>
      <c r="AP630" s="17">
        <f t="shared" si="247"/>
        <v>0</v>
      </c>
      <c r="AQ630" s="17">
        <f t="shared" si="248"/>
        <v>0</v>
      </c>
      <c r="AR630" s="17">
        <f t="shared" si="249"/>
        <v>0</v>
      </c>
      <c r="AS630" s="17">
        <f t="shared" si="250"/>
        <v>0</v>
      </c>
      <c r="AT630" s="17">
        <f t="shared" si="251"/>
        <v>0</v>
      </c>
      <c r="AU630" s="17">
        <f t="shared" si="252"/>
        <v>0</v>
      </c>
      <c r="AV630" s="17">
        <f t="shared" si="253"/>
        <v>0</v>
      </c>
      <c r="AW630" s="17">
        <f t="shared" si="254"/>
        <v>0</v>
      </c>
      <c r="AX630" s="17">
        <f t="shared" si="255"/>
        <v>0</v>
      </c>
      <c r="AY630" s="17">
        <f t="shared" si="256"/>
        <v>0</v>
      </c>
      <c r="AZ630" s="17">
        <f t="shared" si="257"/>
        <v>0</v>
      </c>
    </row>
    <row r="631" spans="1:52" x14ac:dyDescent="0.25">
      <c r="A631" s="63">
        <v>23309</v>
      </c>
      <c r="B631" s="15">
        <v>45748</v>
      </c>
      <c r="C631" t="s">
        <v>62</v>
      </c>
      <c r="D631" t="s">
        <v>429</v>
      </c>
      <c r="E631" t="s">
        <v>63</v>
      </c>
      <c r="F631" t="s">
        <v>611</v>
      </c>
      <c r="G631" t="s">
        <v>508</v>
      </c>
      <c r="H631" s="60" t="s">
        <v>880</v>
      </c>
      <c r="I631" t="s">
        <v>68</v>
      </c>
      <c r="J631" s="14">
        <v>20</v>
      </c>
      <c r="K631" s="14" t="s">
        <v>62</v>
      </c>
      <c r="L631" t="s">
        <v>4</v>
      </c>
      <c r="M631" s="14">
        <v>6.2</v>
      </c>
      <c r="N631" s="14">
        <v>4.8</v>
      </c>
      <c r="AH631" s="16">
        <f t="shared" si="223"/>
        <v>6.2</v>
      </c>
      <c r="AI631" s="17">
        <f t="shared" si="224"/>
        <v>6.2</v>
      </c>
      <c r="AJ631" s="17">
        <f t="shared" si="225"/>
        <v>0</v>
      </c>
      <c r="AK631" s="17">
        <f t="shared" si="242"/>
        <v>0</v>
      </c>
      <c r="AL631" s="17">
        <f t="shared" si="243"/>
        <v>0</v>
      </c>
      <c r="AM631" s="17">
        <f t="shared" si="244"/>
        <v>0</v>
      </c>
      <c r="AN631" s="17">
        <f t="shared" si="245"/>
        <v>0</v>
      </c>
      <c r="AO631" s="17">
        <f t="shared" si="246"/>
        <v>0</v>
      </c>
      <c r="AP631" s="17">
        <f t="shared" si="247"/>
        <v>0</v>
      </c>
      <c r="AQ631" s="17">
        <f t="shared" si="248"/>
        <v>0</v>
      </c>
      <c r="AR631" s="17">
        <f t="shared" si="249"/>
        <v>0</v>
      </c>
      <c r="AS631" s="17">
        <f t="shared" si="250"/>
        <v>0</v>
      </c>
      <c r="AT631" s="17">
        <f t="shared" si="251"/>
        <v>0</v>
      </c>
      <c r="AU631" s="17">
        <f t="shared" si="252"/>
        <v>0</v>
      </c>
      <c r="AV631" s="17">
        <f t="shared" si="253"/>
        <v>0</v>
      </c>
      <c r="AW631" s="17">
        <f t="shared" si="254"/>
        <v>0</v>
      </c>
      <c r="AX631" s="17">
        <f t="shared" si="255"/>
        <v>0</v>
      </c>
      <c r="AY631" s="17">
        <f t="shared" si="256"/>
        <v>0</v>
      </c>
      <c r="AZ631" s="17">
        <f t="shared" si="257"/>
        <v>0</v>
      </c>
    </row>
    <row r="632" spans="1:52" x14ac:dyDescent="0.25">
      <c r="A632" s="63">
        <v>23316</v>
      </c>
      <c r="B632" s="15">
        <v>45748</v>
      </c>
      <c r="C632" t="s">
        <v>62</v>
      </c>
      <c r="D632" t="s">
        <v>429</v>
      </c>
      <c r="E632" t="s">
        <v>63</v>
      </c>
      <c r="F632" t="s">
        <v>584</v>
      </c>
      <c r="G632" t="s">
        <v>581</v>
      </c>
      <c r="H632" s="60" t="s">
        <v>1051</v>
      </c>
      <c r="I632" t="s">
        <v>68</v>
      </c>
      <c r="J632" s="14">
        <v>63</v>
      </c>
      <c r="K632" s="14" t="s">
        <v>439</v>
      </c>
      <c r="L632" t="s">
        <v>5</v>
      </c>
      <c r="M632" s="14">
        <v>15.75</v>
      </c>
      <c r="N632" s="14">
        <v>15.75</v>
      </c>
      <c r="AH632" s="16">
        <f t="shared" si="223"/>
        <v>15.75</v>
      </c>
      <c r="AI632" s="17">
        <f t="shared" si="224"/>
        <v>15.75</v>
      </c>
      <c r="AJ632" s="17">
        <f t="shared" si="225"/>
        <v>0</v>
      </c>
      <c r="AK632" s="17">
        <f t="shared" si="242"/>
        <v>0</v>
      </c>
      <c r="AL632" s="17">
        <f t="shared" si="243"/>
        <v>0</v>
      </c>
      <c r="AM632" s="17">
        <f t="shared" si="244"/>
        <v>0</v>
      </c>
      <c r="AN632" s="17">
        <f t="shared" si="245"/>
        <v>0</v>
      </c>
      <c r="AO632" s="17">
        <f t="shared" si="246"/>
        <v>0</v>
      </c>
      <c r="AP632" s="17">
        <f t="shared" si="247"/>
        <v>0</v>
      </c>
      <c r="AQ632" s="17">
        <f t="shared" si="248"/>
        <v>0</v>
      </c>
      <c r="AR632" s="17">
        <f t="shared" si="249"/>
        <v>0</v>
      </c>
      <c r="AS632" s="17">
        <f t="shared" si="250"/>
        <v>0</v>
      </c>
      <c r="AT632" s="17">
        <f t="shared" si="251"/>
        <v>0</v>
      </c>
      <c r="AU632" s="17">
        <f t="shared" si="252"/>
        <v>0</v>
      </c>
      <c r="AV632" s="17">
        <f t="shared" si="253"/>
        <v>0</v>
      </c>
      <c r="AW632" s="17">
        <f t="shared" si="254"/>
        <v>0</v>
      </c>
      <c r="AX632" s="17">
        <f t="shared" si="255"/>
        <v>0</v>
      </c>
      <c r="AY632" s="17">
        <f t="shared" si="256"/>
        <v>0</v>
      </c>
      <c r="AZ632" s="17">
        <f t="shared" si="257"/>
        <v>0</v>
      </c>
    </row>
    <row r="633" spans="1:52" x14ac:dyDescent="0.25">
      <c r="A633" s="63">
        <v>23323</v>
      </c>
      <c r="B633" s="15">
        <v>45748</v>
      </c>
      <c r="C633" t="s">
        <v>62</v>
      </c>
      <c r="D633" t="s">
        <v>429</v>
      </c>
      <c r="E633" t="s">
        <v>63</v>
      </c>
      <c r="F633" t="s">
        <v>1052</v>
      </c>
      <c r="G633" t="s">
        <v>606</v>
      </c>
      <c r="H633" s="60" t="s">
        <v>1037</v>
      </c>
      <c r="I633" t="s">
        <v>64</v>
      </c>
      <c r="J633" s="14">
        <v>10</v>
      </c>
      <c r="K633" s="14" t="s">
        <v>439</v>
      </c>
      <c r="L633" t="s">
        <v>5</v>
      </c>
      <c r="M633" s="14">
        <v>10</v>
      </c>
      <c r="N633" s="14">
        <v>30</v>
      </c>
      <c r="AH633" s="16">
        <f t="shared" si="223"/>
        <v>10</v>
      </c>
      <c r="AI633" s="17">
        <f t="shared" si="224"/>
        <v>10</v>
      </c>
      <c r="AJ633" s="17">
        <f t="shared" si="225"/>
        <v>0</v>
      </c>
      <c r="AK633" s="17">
        <f t="shared" si="242"/>
        <v>0</v>
      </c>
      <c r="AL633" s="17">
        <f t="shared" si="243"/>
        <v>0</v>
      </c>
      <c r="AM633" s="17">
        <f t="shared" si="244"/>
        <v>0</v>
      </c>
      <c r="AN633" s="17">
        <f t="shared" si="245"/>
        <v>0</v>
      </c>
      <c r="AO633" s="17">
        <f t="shared" si="246"/>
        <v>0</v>
      </c>
      <c r="AP633" s="17">
        <f t="shared" si="247"/>
        <v>0</v>
      </c>
      <c r="AQ633" s="17">
        <f t="shared" si="248"/>
        <v>0</v>
      </c>
      <c r="AR633" s="17">
        <f t="shared" si="249"/>
        <v>0</v>
      </c>
      <c r="AS633" s="17">
        <f t="shared" si="250"/>
        <v>0</v>
      </c>
      <c r="AT633" s="17">
        <f t="shared" si="251"/>
        <v>0</v>
      </c>
      <c r="AU633" s="17">
        <f t="shared" si="252"/>
        <v>0</v>
      </c>
      <c r="AV633" s="17">
        <f t="shared" si="253"/>
        <v>0</v>
      </c>
      <c r="AW633" s="17">
        <f t="shared" si="254"/>
        <v>0</v>
      </c>
      <c r="AX633" s="17">
        <f t="shared" si="255"/>
        <v>0</v>
      </c>
      <c r="AY633" s="17">
        <f t="shared" si="256"/>
        <v>0</v>
      </c>
      <c r="AZ633" s="17">
        <f t="shared" si="257"/>
        <v>0</v>
      </c>
    </row>
    <row r="634" spans="1:52" x14ac:dyDescent="0.25">
      <c r="A634" s="63">
        <v>23328</v>
      </c>
      <c r="B634" s="15">
        <v>45748</v>
      </c>
      <c r="C634" t="s">
        <v>62</v>
      </c>
      <c r="D634" t="s">
        <v>776</v>
      </c>
      <c r="E634" t="s">
        <v>63</v>
      </c>
      <c r="F634" t="s">
        <v>429</v>
      </c>
      <c r="G634" t="s">
        <v>438</v>
      </c>
      <c r="H634" s="60" t="s">
        <v>1027</v>
      </c>
      <c r="I634" t="s">
        <v>67</v>
      </c>
      <c r="J634" s="14">
        <v>13</v>
      </c>
      <c r="K634" s="14" t="s">
        <v>439</v>
      </c>
      <c r="L634" t="s">
        <v>5</v>
      </c>
      <c r="M634" s="14">
        <v>1.625</v>
      </c>
      <c r="N634" s="14">
        <v>1.625</v>
      </c>
      <c r="AH634" s="16">
        <f t="shared" si="223"/>
        <v>1.625</v>
      </c>
      <c r="AI634" s="17">
        <f t="shared" si="224"/>
        <v>0</v>
      </c>
      <c r="AJ634" s="17">
        <f t="shared" si="225"/>
        <v>1.625</v>
      </c>
      <c r="AK634" s="17">
        <f t="shared" si="242"/>
        <v>0</v>
      </c>
      <c r="AL634" s="17">
        <f t="shared" si="243"/>
        <v>0</v>
      </c>
      <c r="AM634" s="17">
        <f t="shared" si="244"/>
        <v>0</v>
      </c>
      <c r="AN634" s="17">
        <f t="shared" si="245"/>
        <v>0</v>
      </c>
      <c r="AO634" s="17">
        <f t="shared" si="246"/>
        <v>0</v>
      </c>
      <c r="AP634" s="17">
        <f t="shared" si="247"/>
        <v>0</v>
      </c>
      <c r="AQ634" s="17">
        <f t="shared" si="248"/>
        <v>0</v>
      </c>
      <c r="AR634" s="17">
        <f t="shared" si="249"/>
        <v>0</v>
      </c>
      <c r="AS634" s="17">
        <f t="shared" si="250"/>
        <v>0</v>
      </c>
      <c r="AT634" s="17">
        <f t="shared" si="251"/>
        <v>0</v>
      </c>
      <c r="AU634" s="17">
        <f t="shared" si="252"/>
        <v>0</v>
      </c>
      <c r="AV634" s="17">
        <f t="shared" si="253"/>
        <v>0</v>
      </c>
      <c r="AW634" s="17">
        <f t="shared" si="254"/>
        <v>0</v>
      </c>
      <c r="AX634" s="17">
        <f t="shared" si="255"/>
        <v>0</v>
      </c>
      <c r="AY634" s="17">
        <f t="shared" si="256"/>
        <v>0</v>
      </c>
      <c r="AZ634" s="17">
        <f t="shared" si="257"/>
        <v>0</v>
      </c>
    </row>
    <row r="635" spans="1:52" x14ac:dyDescent="0.25">
      <c r="A635" s="63">
        <v>23349</v>
      </c>
      <c r="B635" s="15">
        <v>45748</v>
      </c>
      <c r="C635" t="s">
        <v>62</v>
      </c>
      <c r="D635" t="s">
        <v>429</v>
      </c>
      <c r="E635" t="s">
        <v>63</v>
      </c>
      <c r="F635" t="s">
        <v>1052</v>
      </c>
      <c r="G635" t="s">
        <v>455</v>
      </c>
      <c r="H635" s="60" t="s">
        <v>1053</v>
      </c>
      <c r="I635" t="s">
        <v>68</v>
      </c>
      <c r="J635" s="14">
        <v>9</v>
      </c>
      <c r="K635" s="14" t="s">
        <v>62</v>
      </c>
      <c r="L635" t="s">
        <v>4</v>
      </c>
      <c r="M635" s="14">
        <v>3.34</v>
      </c>
      <c r="N635" s="14">
        <v>2.16</v>
      </c>
      <c r="AH635" s="16">
        <f t="shared" si="223"/>
        <v>3.34</v>
      </c>
      <c r="AI635" s="17">
        <f t="shared" si="224"/>
        <v>3.34</v>
      </c>
      <c r="AJ635" s="17">
        <f t="shared" si="225"/>
        <v>0</v>
      </c>
      <c r="AK635" s="17">
        <f t="shared" si="242"/>
        <v>0</v>
      </c>
      <c r="AL635" s="17">
        <f t="shared" si="243"/>
        <v>0</v>
      </c>
      <c r="AM635" s="17">
        <f t="shared" si="244"/>
        <v>0</v>
      </c>
      <c r="AN635" s="17">
        <f t="shared" si="245"/>
        <v>0</v>
      </c>
      <c r="AO635" s="17">
        <f t="shared" si="246"/>
        <v>0</v>
      </c>
      <c r="AP635" s="17">
        <f t="shared" si="247"/>
        <v>0</v>
      </c>
      <c r="AQ635" s="17">
        <f t="shared" si="248"/>
        <v>0</v>
      </c>
      <c r="AR635" s="17">
        <f t="shared" si="249"/>
        <v>0</v>
      </c>
      <c r="AS635" s="17">
        <f t="shared" si="250"/>
        <v>0</v>
      </c>
      <c r="AT635" s="17">
        <f t="shared" si="251"/>
        <v>0</v>
      </c>
      <c r="AU635" s="17">
        <f t="shared" si="252"/>
        <v>0</v>
      </c>
      <c r="AV635" s="17">
        <f t="shared" si="253"/>
        <v>0</v>
      </c>
      <c r="AW635" s="17">
        <f t="shared" si="254"/>
        <v>0</v>
      </c>
      <c r="AX635" s="17">
        <f t="shared" si="255"/>
        <v>0</v>
      </c>
      <c r="AY635" s="17">
        <f t="shared" si="256"/>
        <v>0</v>
      </c>
      <c r="AZ635" s="17">
        <f t="shared" si="257"/>
        <v>0</v>
      </c>
    </row>
    <row r="636" spans="1:52" x14ac:dyDescent="0.25">
      <c r="A636" s="63">
        <v>23363</v>
      </c>
      <c r="B636" s="15">
        <v>45778</v>
      </c>
      <c r="C636" t="s">
        <v>62</v>
      </c>
      <c r="D636" t="s">
        <v>429</v>
      </c>
      <c r="E636" t="s">
        <v>63</v>
      </c>
      <c r="F636" t="s">
        <v>1052</v>
      </c>
      <c r="G636" t="s">
        <v>459</v>
      </c>
      <c r="H636" s="60" t="s">
        <v>841</v>
      </c>
      <c r="I636" t="s">
        <v>68</v>
      </c>
      <c r="J636" s="14">
        <v>11</v>
      </c>
      <c r="K636" s="14" t="s">
        <v>62</v>
      </c>
      <c r="L636" t="s">
        <v>4</v>
      </c>
      <c r="M636" s="14">
        <v>3.86</v>
      </c>
      <c r="N636" s="14">
        <v>2.64</v>
      </c>
      <c r="AH636" s="16">
        <f t="shared" si="223"/>
        <v>3.86</v>
      </c>
      <c r="AI636" s="17">
        <f t="shared" si="224"/>
        <v>3.86</v>
      </c>
      <c r="AJ636" s="17">
        <f t="shared" si="225"/>
        <v>0</v>
      </c>
      <c r="AK636" s="17">
        <f t="shared" si="242"/>
        <v>0</v>
      </c>
      <c r="AL636" s="17">
        <f t="shared" si="243"/>
        <v>0</v>
      </c>
      <c r="AM636" s="17">
        <f t="shared" si="244"/>
        <v>0</v>
      </c>
      <c r="AN636" s="17">
        <f t="shared" si="245"/>
        <v>0</v>
      </c>
      <c r="AO636" s="17">
        <f t="shared" si="246"/>
        <v>0</v>
      </c>
      <c r="AP636" s="17">
        <f t="shared" si="247"/>
        <v>0</v>
      </c>
      <c r="AQ636" s="17">
        <f t="shared" si="248"/>
        <v>0</v>
      </c>
      <c r="AR636" s="17">
        <f t="shared" si="249"/>
        <v>0</v>
      </c>
      <c r="AS636" s="17">
        <f t="shared" si="250"/>
        <v>0</v>
      </c>
      <c r="AT636" s="17">
        <f t="shared" si="251"/>
        <v>0</v>
      </c>
      <c r="AU636" s="17">
        <f t="shared" si="252"/>
        <v>0</v>
      </c>
      <c r="AV636" s="17">
        <f t="shared" si="253"/>
        <v>0</v>
      </c>
      <c r="AW636" s="17">
        <f t="shared" si="254"/>
        <v>0</v>
      </c>
      <c r="AX636" s="17">
        <f t="shared" si="255"/>
        <v>0</v>
      </c>
      <c r="AY636" s="17">
        <f t="shared" si="256"/>
        <v>0</v>
      </c>
      <c r="AZ636" s="17">
        <f t="shared" si="257"/>
        <v>0</v>
      </c>
    </row>
    <row r="637" spans="1:52" x14ac:dyDescent="0.25">
      <c r="A637" s="63">
        <v>23370</v>
      </c>
      <c r="B637" s="15">
        <v>45778</v>
      </c>
      <c r="C637" t="s">
        <v>62</v>
      </c>
      <c r="D637" t="s">
        <v>429</v>
      </c>
      <c r="E637" t="s">
        <v>63</v>
      </c>
      <c r="F637" t="s">
        <v>1054</v>
      </c>
      <c r="G637" t="s">
        <v>438</v>
      </c>
      <c r="H637" s="60" t="s">
        <v>831</v>
      </c>
      <c r="I637" t="s">
        <v>68</v>
      </c>
      <c r="J637" s="14">
        <v>57</v>
      </c>
      <c r="K637" s="14" t="s">
        <v>62</v>
      </c>
      <c r="L637" t="s">
        <v>3</v>
      </c>
      <c r="M637" s="14">
        <v>16.96</v>
      </c>
      <c r="N637" s="14">
        <v>12.54</v>
      </c>
      <c r="AH637" s="16">
        <f t="shared" si="223"/>
        <v>16.96</v>
      </c>
      <c r="AI637" s="17">
        <f t="shared" si="224"/>
        <v>16.96</v>
      </c>
      <c r="AJ637" s="17">
        <f t="shared" si="225"/>
        <v>0</v>
      </c>
      <c r="AK637" s="17">
        <f t="shared" si="242"/>
        <v>0</v>
      </c>
      <c r="AL637" s="17">
        <f t="shared" si="243"/>
        <v>0</v>
      </c>
      <c r="AM637" s="17">
        <f t="shared" si="244"/>
        <v>0</v>
      </c>
      <c r="AN637" s="17">
        <f t="shared" si="245"/>
        <v>0</v>
      </c>
      <c r="AO637" s="17">
        <f t="shared" si="246"/>
        <v>0</v>
      </c>
      <c r="AP637" s="17">
        <f t="shared" si="247"/>
        <v>0</v>
      </c>
      <c r="AQ637" s="17">
        <f t="shared" si="248"/>
        <v>0</v>
      </c>
      <c r="AR637" s="17">
        <f t="shared" si="249"/>
        <v>0</v>
      </c>
      <c r="AS637" s="17">
        <f t="shared" si="250"/>
        <v>0</v>
      </c>
      <c r="AT637" s="17">
        <f t="shared" si="251"/>
        <v>0</v>
      </c>
      <c r="AU637" s="17">
        <f t="shared" si="252"/>
        <v>0</v>
      </c>
      <c r="AV637" s="17">
        <f t="shared" si="253"/>
        <v>0</v>
      </c>
      <c r="AW637" s="17">
        <f t="shared" si="254"/>
        <v>0</v>
      </c>
      <c r="AX637" s="17">
        <f t="shared" si="255"/>
        <v>0</v>
      </c>
      <c r="AY637" s="17">
        <f t="shared" si="256"/>
        <v>0</v>
      </c>
      <c r="AZ637" s="17">
        <f t="shared" si="257"/>
        <v>0</v>
      </c>
    </row>
    <row r="638" spans="1:52" x14ac:dyDescent="0.25">
      <c r="A638" s="63">
        <v>23406</v>
      </c>
      <c r="B638" s="15">
        <v>45809</v>
      </c>
      <c r="C638" t="s">
        <v>62</v>
      </c>
      <c r="D638" t="s">
        <v>429</v>
      </c>
      <c r="E638" t="s">
        <v>63</v>
      </c>
      <c r="F638" t="s">
        <v>611</v>
      </c>
      <c r="G638" t="s">
        <v>559</v>
      </c>
      <c r="H638" s="60" t="s">
        <v>1055</v>
      </c>
      <c r="I638" t="s">
        <v>68</v>
      </c>
      <c r="J638" s="14">
        <v>23</v>
      </c>
      <c r="K638" s="14" t="s">
        <v>62</v>
      </c>
      <c r="L638" t="s">
        <v>3</v>
      </c>
      <c r="M638" s="14">
        <v>7.4399999999999995</v>
      </c>
      <c r="N638" s="14">
        <v>5.0600000000000005</v>
      </c>
      <c r="AH638" s="16">
        <f t="shared" si="223"/>
        <v>7.4399999999999995</v>
      </c>
      <c r="AI638" s="17">
        <f t="shared" si="224"/>
        <v>7.4399999999999995</v>
      </c>
      <c r="AJ638" s="17">
        <f t="shared" si="225"/>
        <v>0</v>
      </c>
      <c r="AK638" s="17">
        <f t="shared" si="242"/>
        <v>0</v>
      </c>
      <c r="AL638" s="17">
        <f t="shared" si="243"/>
        <v>0</v>
      </c>
      <c r="AM638" s="17">
        <f t="shared" si="244"/>
        <v>0</v>
      </c>
      <c r="AN638" s="17">
        <f t="shared" si="245"/>
        <v>0</v>
      </c>
      <c r="AO638" s="17">
        <f t="shared" si="246"/>
        <v>0</v>
      </c>
      <c r="AP638" s="17">
        <f t="shared" si="247"/>
        <v>0</v>
      </c>
      <c r="AQ638" s="17">
        <f t="shared" si="248"/>
        <v>0</v>
      </c>
      <c r="AR638" s="17">
        <f t="shared" si="249"/>
        <v>0</v>
      </c>
      <c r="AS638" s="17">
        <f t="shared" si="250"/>
        <v>0</v>
      </c>
      <c r="AT638" s="17">
        <f t="shared" si="251"/>
        <v>0</v>
      </c>
      <c r="AU638" s="17">
        <f t="shared" si="252"/>
        <v>0</v>
      </c>
      <c r="AV638" s="17">
        <f t="shared" si="253"/>
        <v>0</v>
      </c>
      <c r="AW638" s="17">
        <f t="shared" si="254"/>
        <v>0</v>
      </c>
      <c r="AX638" s="17">
        <f t="shared" si="255"/>
        <v>0</v>
      </c>
      <c r="AY638" s="17">
        <f t="shared" si="256"/>
        <v>0</v>
      </c>
      <c r="AZ638" s="17">
        <f t="shared" si="257"/>
        <v>0</v>
      </c>
    </row>
    <row r="639" spans="1:52" x14ac:dyDescent="0.25">
      <c r="A639" s="63">
        <v>23412</v>
      </c>
      <c r="B639" s="15">
        <v>45839</v>
      </c>
      <c r="C639" t="s">
        <v>62</v>
      </c>
      <c r="D639" t="s">
        <v>720</v>
      </c>
      <c r="E639" t="s">
        <v>63</v>
      </c>
      <c r="F639" t="s">
        <v>429</v>
      </c>
      <c r="G639" t="s">
        <v>581</v>
      </c>
      <c r="H639" s="60" t="s">
        <v>936</v>
      </c>
      <c r="I639" t="s">
        <v>67</v>
      </c>
      <c r="J639" s="14">
        <v>15</v>
      </c>
      <c r="K639" s="14" t="s">
        <v>439</v>
      </c>
      <c r="L639" t="s">
        <v>5</v>
      </c>
      <c r="M639" s="14">
        <v>1.875</v>
      </c>
      <c r="N639" s="14">
        <v>1.875</v>
      </c>
      <c r="AH639" s="16">
        <f t="shared" si="223"/>
        <v>1.875</v>
      </c>
      <c r="AI639" s="17">
        <f t="shared" si="224"/>
        <v>0</v>
      </c>
      <c r="AJ639" s="17">
        <f t="shared" si="225"/>
        <v>1.875</v>
      </c>
      <c r="AK639" s="17">
        <f t="shared" ref="AK639:AK640" si="258">SUMIFS(M639,P639,"*"&amp;$BB$1&amp;"*",O639,"CSA")</f>
        <v>0</v>
      </c>
      <c r="AL639" s="17">
        <f t="shared" ref="AL639:AL640" si="259">SUMIFS(N639,P639,"*"&amp;$BB$1&amp;"*",O639,"USA")</f>
        <v>0</v>
      </c>
      <c r="AM639" s="17">
        <f t="shared" ref="AM639:AM640" si="260">SUMIFS(M639,R639,"*"&amp;$BB$1&amp;"*",Q639,"CSA")</f>
        <v>0</v>
      </c>
      <c r="AN639" s="17">
        <f t="shared" ref="AN639:AN640" si="261">SUMIFS(N639,R639,"*"&amp;$BB$1&amp;"*",Q639,"USA")</f>
        <v>0</v>
      </c>
      <c r="AO639" s="17">
        <f t="shared" ref="AO639:AO640" si="262">SUMIFS(M639,T639,"*"&amp;$BB$1&amp;"*",S639,"CSA")</f>
        <v>0</v>
      </c>
      <c r="AP639" s="17">
        <f t="shared" ref="AP639:AP640" si="263">SUMIFS(N639,T639,"*"&amp;$BB$1&amp;"*",S639,"USA")</f>
        <v>0</v>
      </c>
      <c r="AQ639" s="17">
        <f t="shared" ref="AQ639:AQ640" si="264">SUMIFS(M639,V639,"*"&amp;$BB$1&amp;"*",U639,"CSA")</f>
        <v>0</v>
      </c>
      <c r="AR639" s="17">
        <f t="shared" ref="AR639:AR640" si="265">SUMIFS(N639,V639,"*"&amp;$BB$1&amp;"*",U639,"USA")</f>
        <v>0</v>
      </c>
      <c r="AS639" s="17">
        <f t="shared" ref="AS639:AS640" si="266">SUMIFS(M639,X639,"*"&amp;$BB$1&amp;"*",W639,"CSA")</f>
        <v>0</v>
      </c>
      <c r="AT639" s="17">
        <f t="shared" ref="AT639:AT640" si="267">SUMIFS(N639,X639,"*"&amp;$BB$1&amp;"*",W639,"USA")</f>
        <v>0</v>
      </c>
      <c r="AU639" s="17">
        <f t="shared" ref="AU639:AU640" si="268">SUMIFS(M639,Z639,"*"&amp;$BB$1&amp;"*",Y639,"CSA")</f>
        <v>0</v>
      </c>
      <c r="AV639" s="17">
        <f t="shared" ref="AV639:AV640" si="269">SUMIFS(N639,Z639,"*"&amp;$BB$1&amp;"*",Y639,"USA")</f>
        <v>0</v>
      </c>
      <c r="AW639" s="17">
        <f t="shared" ref="AW639:AW640" si="270">SUMIFS(M639,AB639,"*"&amp;$BB$1&amp;"*",AA639,"CSA")</f>
        <v>0</v>
      </c>
      <c r="AX639" s="17">
        <f t="shared" ref="AX639:AX640" si="271">SUMIFS(N639,AB639,"*"&amp;$BB$1&amp;"*",AA639,"USA")</f>
        <v>0</v>
      </c>
      <c r="AY639" s="17">
        <f t="shared" ref="AY639:AY640" si="272">SUMIFS(M639,AD639,"*"&amp;$BB$1&amp;"*",AC639,"CSA")</f>
        <v>0</v>
      </c>
      <c r="AZ639" s="17">
        <f t="shared" ref="AZ639:AZ640" si="273">SUMIFS(N639,AD639,"*"&amp;$BB$1&amp;"*",AC639,"USA")</f>
        <v>0</v>
      </c>
    </row>
    <row r="640" spans="1:52" x14ac:dyDescent="0.25">
      <c r="A640" s="63">
        <v>23446</v>
      </c>
      <c r="B640" s="15">
        <v>45839</v>
      </c>
      <c r="C640" t="s">
        <v>62</v>
      </c>
      <c r="D640" t="s">
        <v>429</v>
      </c>
      <c r="E640" t="s">
        <v>63</v>
      </c>
      <c r="F640" t="s">
        <v>607</v>
      </c>
      <c r="G640" t="s">
        <v>559</v>
      </c>
      <c r="H640" s="60" t="s">
        <v>1056</v>
      </c>
      <c r="I640" t="s">
        <v>68</v>
      </c>
      <c r="J640" s="14">
        <v>21</v>
      </c>
      <c r="K640" s="14" t="s">
        <v>62</v>
      </c>
      <c r="L640" t="s">
        <v>3</v>
      </c>
      <c r="M640" s="14">
        <v>6.88</v>
      </c>
      <c r="N640" s="14">
        <v>4.62</v>
      </c>
      <c r="AH640" s="16">
        <f t="shared" si="223"/>
        <v>6.88</v>
      </c>
      <c r="AI640" s="17">
        <f t="shared" si="224"/>
        <v>6.88</v>
      </c>
      <c r="AJ640" s="17">
        <f t="shared" si="225"/>
        <v>0</v>
      </c>
      <c r="AK640" s="17">
        <f t="shared" si="258"/>
        <v>0</v>
      </c>
      <c r="AL640" s="17">
        <f t="shared" si="259"/>
        <v>0</v>
      </c>
      <c r="AM640" s="17">
        <f t="shared" si="260"/>
        <v>0</v>
      </c>
      <c r="AN640" s="17">
        <f t="shared" si="261"/>
        <v>0</v>
      </c>
      <c r="AO640" s="17">
        <f t="shared" si="262"/>
        <v>0</v>
      </c>
      <c r="AP640" s="17">
        <f t="shared" si="263"/>
        <v>0</v>
      </c>
      <c r="AQ640" s="17">
        <f t="shared" si="264"/>
        <v>0</v>
      </c>
      <c r="AR640" s="17">
        <f t="shared" si="265"/>
        <v>0</v>
      </c>
      <c r="AS640" s="17">
        <f t="shared" si="266"/>
        <v>0</v>
      </c>
      <c r="AT640" s="17">
        <f t="shared" si="267"/>
        <v>0</v>
      </c>
      <c r="AU640" s="17">
        <f t="shared" si="268"/>
        <v>0</v>
      </c>
      <c r="AV640" s="17">
        <f t="shared" si="269"/>
        <v>0</v>
      </c>
      <c r="AW640" s="17">
        <f t="shared" si="270"/>
        <v>0</v>
      </c>
      <c r="AX640" s="17">
        <f t="shared" si="271"/>
        <v>0</v>
      </c>
      <c r="AY640" s="17">
        <f t="shared" si="272"/>
        <v>0</v>
      </c>
      <c r="AZ640" s="17">
        <f t="shared" si="273"/>
        <v>0</v>
      </c>
    </row>
    <row r="641" spans="1:52" x14ac:dyDescent="0.25">
      <c r="A641" s="63">
        <v>23448</v>
      </c>
      <c r="B641" s="15">
        <v>45839</v>
      </c>
      <c r="C641" t="s">
        <v>62</v>
      </c>
      <c r="D641" t="s">
        <v>429</v>
      </c>
      <c r="E641" t="s">
        <v>63</v>
      </c>
      <c r="F641" t="s">
        <v>613</v>
      </c>
      <c r="G641" t="s">
        <v>493</v>
      </c>
      <c r="H641" s="60" t="s">
        <v>822</v>
      </c>
      <c r="I641" t="s">
        <v>68</v>
      </c>
      <c r="J641" s="14">
        <v>55</v>
      </c>
      <c r="K641" s="14" t="s">
        <v>439</v>
      </c>
      <c r="L641" t="s">
        <v>5</v>
      </c>
      <c r="M641" s="14">
        <v>13.75</v>
      </c>
      <c r="N641" s="14">
        <v>13.75</v>
      </c>
      <c r="AH641" s="16">
        <f t="shared" si="223"/>
        <v>13.75</v>
      </c>
      <c r="AI641" s="17">
        <f t="shared" si="224"/>
        <v>13.75</v>
      </c>
      <c r="AJ641" s="17">
        <f t="shared" si="225"/>
        <v>0</v>
      </c>
      <c r="AK641" s="17">
        <f t="shared" ref="AK641:AK704" si="274">SUMIFS(M641,P641,"*"&amp;$BB$1&amp;"*",O641,"CSA")</f>
        <v>0</v>
      </c>
      <c r="AL641" s="17">
        <f t="shared" ref="AL641:AL704" si="275">SUMIFS(N641,P641,"*"&amp;$BB$1&amp;"*",O641,"USA")</f>
        <v>0</v>
      </c>
      <c r="AM641" s="17">
        <f t="shared" ref="AM641:AM704" si="276">SUMIFS(M641,R641,"*"&amp;$BB$1&amp;"*",Q641,"CSA")</f>
        <v>0</v>
      </c>
      <c r="AN641" s="17">
        <f t="shared" ref="AN641:AN704" si="277">SUMIFS(N641,R641,"*"&amp;$BB$1&amp;"*",Q641,"USA")</f>
        <v>0</v>
      </c>
      <c r="AO641" s="17">
        <f t="shared" ref="AO641:AO704" si="278">SUMIFS(M641,T641,"*"&amp;$BB$1&amp;"*",S641,"CSA")</f>
        <v>0</v>
      </c>
      <c r="AP641" s="17">
        <f t="shared" ref="AP641:AP704" si="279">SUMIFS(N641,T641,"*"&amp;$BB$1&amp;"*",S641,"USA")</f>
        <v>0</v>
      </c>
      <c r="AQ641" s="17">
        <f t="shared" ref="AQ641:AQ704" si="280">SUMIFS(M641,V641,"*"&amp;$BB$1&amp;"*",U641,"CSA")</f>
        <v>0</v>
      </c>
      <c r="AR641" s="17">
        <f t="shared" ref="AR641:AR704" si="281">SUMIFS(N641,V641,"*"&amp;$BB$1&amp;"*",U641,"USA")</f>
        <v>0</v>
      </c>
      <c r="AS641" s="17">
        <f t="shared" ref="AS641:AS704" si="282">SUMIFS(M641,X641,"*"&amp;$BB$1&amp;"*",W641,"CSA")</f>
        <v>0</v>
      </c>
      <c r="AT641" s="17">
        <f t="shared" ref="AT641:AT704" si="283">SUMIFS(N641,X641,"*"&amp;$BB$1&amp;"*",W641,"USA")</f>
        <v>0</v>
      </c>
      <c r="AU641" s="17">
        <f t="shared" ref="AU641:AU704" si="284">SUMIFS(M641,Z641,"*"&amp;$BB$1&amp;"*",Y641,"CSA")</f>
        <v>0</v>
      </c>
      <c r="AV641" s="17">
        <f t="shared" ref="AV641:AV704" si="285">SUMIFS(N641,Z641,"*"&amp;$BB$1&amp;"*",Y641,"USA")</f>
        <v>0</v>
      </c>
      <c r="AW641" s="17">
        <f t="shared" ref="AW641:AW704" si="286">SUMIFS(M641,AB641,"*"&amp;$BB$1&amp;"*",AA641,"CSA")</f>
        <v>0</v>
      </c>
      <c r="AX641" s="17">
        <f t="shared" ref="AX641:AX704" si="287">SUMIFS(N641,AB641,"*"&amp;$BB$1&amp;"*",AA641,"USA")</f>
        <v>0</v>
      </c>
      <c r="AY641" s="17">
        <f t="shared" ref="AY641:AY704" si="288">SUMIFS(M641,AD641,"*"&amp;$BB$1&amp;"*",AC641,"CSA")</f>
        <v>0</v>
      </c>
      <c r="AZ641" s="17">
        <f t="shared" ref="AZ641:AZ704" si="289">SUMIFS(N641,AD641,"*"&amp;$BB$1&amp;"*",AC641,"USA")</f>
        <v>0</v>
      </c>
    </row>
    <row r="642" spans="1:52" x14ac:dyDescent="0.25">
      <c r="A642" s="63">
        <v>23450</v>
      </c>
      <c r="B642" s="15">
        <v>45839</v>
      </c>
      <c r="C642" t="s">
        <v>62</v>
      </c>
      <c r="D642" t="s">
        <v>429</v>
      </c>
      <c r="E642" t="s">
        <v>63</v>
      </c>
      <c r="F642" t="s">
        <v>1052</v>
      </c>
      <c r="G642" t="s">
        <v>459</v>
      </c>
      <c r="H642" s="60" t="s">
        <v>885</v>
      </c>
      <c r="I642" t="s">
        <v>68</v>
      </c>
      <c r="J642" s="14">
        <v>21</v>
      </c>
      <c r="K642" s="14" t="s">
        <v>62</v>
      </c>
      <c r="L642" t="s">
        <v>3</v>
      </c>
      <c r="M642" s="14">
        <v>6.88</v>
      </c>
      <c r="N642" s="14">
        <v>4.62</v>
      </c>
      <c r="AH642" s="16">
        <f t="shared" ref="AH642:AH705" si="290">SUM(AI642:AZ642)</f>
        <v>6.88</v>
      </c>
      <c r="AI642" s="17">
        <f t="shared" ref="AI642:AI705" si="291">SUMIFS(M642,D642,"*"&amp;$BB$1&amp;"*")</f>
        <v>6.88</v>
      </c>
      <c r="AJ642" s="17">
        <f t="shared" ref="AJ642:AJ705" si="292">SUMIFS(N642,F642,"*"&amp;$BB$1&amp;"*")</f>
        <v>0</v>
      </c>
      <c r="AK642" s="17">
        <f t="shared" si="274"/>
        <v>0</v>
      </c>
      <c r="AL642" s="17">
        <f t="shared" si="275"/>
        <v>0</v>
      </c>
      <c r="AM642" s="17">
        <f t="shared" si="276"/>
        <v>0</v>
      </c>
      <c r="AN642" s="17">
        <f t="shared" si="277"/>
        <v>0</v>
      </c>
      <c r="AO642" s="17">
        <f t="shared" si="278"/>
        <v>0</v>
      </c>
      <c r="AP642" s="17">
        <f t="shared" si="279"/>
        <v>0</v>
      </c>
      <c r="AQ642" s="17">
        <f t="shared" si="280"/>
        <v>0</v>
      </c>
      <c r="AR642" s="17">
        <f t="shared" si="281"/>
        <v>0</v>
      </c>
      <c r="AS642" s="17">
        <f t="shared" si="282"/>
        <v>0</v>
      </c>
      <c r="AT642" s="17">
        <f t="shared" si="283"/>
        <v>0</v>
      </c>
      <c r="AU642" s="17">
        <f t="shared" si="284"/>
        <v>0</v>
      </c>
      <c r="AV642" s="17">
        <f t="shared" si="285"/>
        <v>0</v>
      </c>
      <c r="AW642" s="17">
        <f t="shared" si="286"/>
        <v>0</v>
      </c>
      <c r="AX642" s="17">
        <f t="shared" si="287"/>
        <v>0</v>
      </c>
      <c r="AY642" s="17">
        <f t="shared" si="288"/>
        <v>0</v>
      </c>
      <c r="AZ642" s="17">
        <f t="shared" si="289"/>
        <v>0</v>
      </c>
    </row>
    <row r="643" spans="1:52" x14ac:dyDescent="0.25">
      <c r="A643" s="63">
        <v>23483</v>
      </c>
      <c r="B643" s="15">
        <v>45870</v>
      </c>
      <c r="C643" t="s">
        <v>62</v>
      </c>
      <c r="D643" t="s">
        <v>429</v>
      </c>
      <c r="E643" t="s">
        <v>63</v>
      </c>
      <c r="F643" t="s">
        <v>1057</v>
      </c>
      <c r="G643" t="s">
        <v>493</v>
      </c>
      <c r="H643" s="60" t="s">
        <v>822</v>
      </c>
      <c r="I643" t="s">
        <v>68</v>
      </c>
      <c r="J643" s="14">
        <v>62</v>
      </c>
      <c r="K643" s="14" t="s">
        <v>62</v>
      </c>
      <c r="L643" t="s">
        <v>3</v>
      </c>
      <c r="M643" s="14">
        <v>18.36</v>
      </c>
      <c r="N643" s="14">
        <v>13.64</v>
      </c>
      <c r="AH643" s="16">
        <f t="shared" si="290"/>
        <v>18.36</v>
      </c>
      <c r="AI643" s="17">
        <f t="shared" si="291"/>
        <v>18.36</v>
      </c>
      <c r="AJ643" s="17">
        <f t="shared" si="292"/>
        <v>0</v>
      </c>
      <c r="AK643" s="17">
        <f t="shared" si="274"/>
        <v>0</v>
      </c>
      <c r="AL643" s="17">
        <f t="shared" si="275"/>
        <v>0</v>
      </c>
      <c r="AM643" s="17">
        <f t="shared" si="276"/>
        <v>0</v>
      </c>
      <c r="AN643" s="17">
        <f t="shared" si="277"/>
        <v>0</v>
      </c>
      <c r="AO643" s="17">
        <f t="shared" si="278"/>
        <v>0</v>
      </c>
      <c r="AP643" s="17">
        <f t="shared" si="279"/>
        <v>0</v>
      </c>
      <c r="AQ643" s="17">
        <f t="shared" si="280"/>
        <v>0</v>
      </c>
      <c r="AR643" s="17">
        <f t="shared" si="281"/>
        <v>0</v>
      </c>
      <c r="AS643" s="17">
        <f t="shared" si="282"/>
        <v>0</v>
      </c>
      <c r="AT643" s="17">
        <f t="shared" si="283"/>
        <v>0</v>
      </c>
      <c r="AU643" s="17">
        <f t="shared" si="284"/>
        <v>0</v>
      </c>
      <c r="AV643" s="17">
        <f t="shared" si="285"/>
        <v>0</v>
      </c>
      <c r="AW643" s="17">
        <f t="shared" si="286"/>
        <v>0</v>
      </c>
      <c r="AX643" s="17">
        <f t="shared" si="287"/>
        <v>0</v>
      </c>
      <c r="AY643" s="17">
        <f t="shared" si="288"/>
        <v>0</v>
      </c>
      <c r="AZ643" s="17">
        <f t="shared" si="289"/>
        <v>0</v>
      </c>
    </row>
    <row r="644" spans="1:52" x14ac:dyDescent="0.25">
      <c r="A644" s="63">
        <v>23497</v>
      </c>
      <c r="B644" s="15">
        <v>45901</v>
      </c>
      <c r="C644" t="s">
        <v>62</v>
      </c>
      <c r="D644" t="s">
        <v>429</v>
      </c>
      <c r="E644" t="s">
        <v>63</v>
      </c>
      <c r="F644" t="s">
        <v>613</v>
      </c>
      <c r="G644" t="s">
        <v>508</v>
      </c>
      <c r="H644" s="60" t="s">
        <v>887</v>
      </c>
      <c r="I644" t="s">
        <v>68</v>
      </c>
      <c r="J644" s="14">
        <v>18</v>
      </c>
      <c r="K644" s="14" t="s">
        <v>63</v>
      </c>
      <c r="L644" t="s">
        <v>3</v>
      </c>
      <c r="M644" s="14">
        <v>3.96</v>
      </c>
      <c r="N644" s="14">
        <v>6.04</v>
      </c>
      <c r="AH644" s="16">
        <f t="shared" si="290"/>
        <v>3.96</v>
      </c>
      <c r="AI644" s="17">
        <f t="shared" si="291"/>
        <v>3.96</v>
      </c>
      <c r="AJ644" s="17">
        <f t="shared" si="292"/>
        <v>0</v>
      </c>
      <c r="AK644" s="17">
        <f t="shared" si="274"/>
        <v>0</v>
      </c>
      <c r="AL644" s="17">
        <f t="shared" si="275"/>
        <v>0</v>
      </c>
      <c r="AM644" s="17">
        <f t="shared" si="276"/>
        <v>0</v>
      </c>
      <c r="AN644" s="17">
        <f t="shared" si="277"/>
        <v>0</v>
      </c>
      <c r="AO644" s="17">
        <f t="shared" si="278"/>
        <v>0</v>
      </c>
      <c r="AP644" s="17">
        <f t="shared" si="279"/>
        <v>0</v>
      </c>
      <c r="AQ644" s="17">
        <f t="shared" si="280"/>
        <v>0</v>
      </c>
      <c r="AR644" s="17">
        <f t="shared" si="281"/>
        <v>0</v>
      </c>
      <c r="AS644" s="17">
        <f t="shared" si="282"/>
        <v>0</v>
      </c>
      <c r="AT644" s="17">
        <f t="shared" si="283"/>
        <v>0</v>
      </c>
      <c r="AU644" s="17">
        <f t="shared" si="284"/>
        <v>0</v>
      </c>
      <c r="AV644" s="17">
        <f t="shared" si="285"/>
        <v>0</v>
      </c>
      <c r="AW644" s="17">
        <f t="shared" si="286"/>
        <v>0</v>
      </c>
      <c r="AX644" s="17">
        <f t="shared" si="287"/>
        <v>0</v>
      </c>
      <c r="AY644" s="17">
        <f t="shared" si="288"/>
        <v>0</v>
      </c>
      <c r="AZ644" s="17">
        <f t="shared" si="289"/>
        <v>0</v>
      </c>
    </row>
    <row r="645" spans="1:52" x14ac:dyDescent="0.25">
      <c r="A645" s="63">
        <v>23500</v>
      </c>
      <c r="B645" s="15">
        <v>45901</v>
      </c>
      <c r="C645" t="s">
        <v>62</v>
      </c>
      <c r="D645" t="s">
        <v>611</v>
      </c>
      <c r="E645" t="s">
        <v>63</v>
      </c>
      <c r="F645" t="s">
        <v>429</v>
      </c>
      <c r="G645" t="s">
        <v>559</v>
      </c>
      <c r="H645" s="60" t="s">
        <v>1055</v>
      </c>
      <c r="I645" t="s">
        <v>68</v>
      </c>
      <c r="J645" s="14">
        <v>27</v>
      </c>
      <c r="K645" s="14" t="s">
        <v>63</v>
      </c>
      <c r="L645" t="s">
        <v>4</v>
      </c>
      <c r="M645" s="14">
        <v>6.48</v>
      </c>
      <c r="N645" s="14">
        <v>8.02</v>
      </c>
      <c r="AH645" s="16">
        <f t="shared" si="290"/>
        <v>8.02</v>
      </c>
      <c r="AI645" s="17">
        <f t="shared" si="291"/>
        <v>0</v>
      </c>
      <c r="AJ645" s="17">
        <f t="shared" si="292"/>
        <v>8.02</v>
      </c>
      <c r="AK645" s="17">
        <f t="shared" si="274"/>
        <v>0</v>
      </c>
      <c r="AL645" s="17">
        <f t="shared" si="275"/>
        <v>0</v>
      </c>
      <c r="AM645" s="17">
        <f t="shared" si="276"/>
        <v>0</v>
      </c>
      <c r="AN645" s="17">
        <f t="shared" si="277"/>
        <v>0</v>
      </c>
      <c r="AO645" s="17">
        <f t="shared" si="278"/>
        <v>0</v>
      </c>
      <c r="AP645" s="17">
        <f t="shared" si="279"/>
        <v>0</v>
      </c>
      <c r="AQ645" s="17">
        <f t="shared" si="280"/>
        <v>0</v>
      </c>
      <c r="AR645" s="17">
        <f t="shared" si="281"/>
        <v>0</v>
      </c>
      <c r="AS645" s="17">
        <f t="shared" si="282"/>
        <v>0</v>
      </c>
      <c r="AT645" s="17">
        <f t="shared" si="283"/>
        <v>0</v>
      </c>
      <c r="AU645" s="17">
        <f t="shared" si="284"/>
        <v>0</v>
      </c>
      <c r="AV645" s="17">
        <f t="shared" si="285"/>
        <v>0</v>
      </c>
      <c r="AW645" s="17">
        <f t="shared" si="286"/>
        <v>0</v>
      </c>
      <c r="AX645" s="17">
        <f t="shared" si="287"/>
        <v>0</v>
      </c>
      <c r="AY645" s="17">
        <f t="shared" si="288"/>
        <v>0</v>
      </c>
      <c r="AZ645" s="17">
        <f t="shared" si="289"/>
        <v>0</v>
      </c>
    </row>
    <row r="646" spans="1:52" x14ac:dyDescent="0.25">
      <c r="A646" s="63">
        <v>23511</v>
      </c>
      <c r="B646" s="15">
        <v>45901</v>
      </c>
      <c r="C646" t="s">
        <v>62</v>
      </c>
      <c r="D646" t="s">
        <v>429</v>
      </c>
      <c r="E646" t="s">
        <v>63</v>
      </c>
      <c r="F646" t="s">
        <v>514</v>
      </c>
      <c r="G646" t="s">
        <v>559</v>
      </c>
      <c r="H646" s="60" t="s">
        <v>823</v>
      </c>
      <c r="I646" t="s">
        <v>67</v>
      </c>
      <c r="J646" s="14">
        <v>52</v>
      </c>
      <c r="K646" s="14" t="s">
        <v>439</v>
      </c>
      <c r="L646" t="s">
        <v>5</v>
      </c>
      <c r="M646" s="14">
        <v>6.5</v>
      </c>
      <c r="N646" s="14">
        <v>6.5</v>
      </c>
      <c r="AH646" s="16">
        <f t="shared" si="290"/>
        <v>6.5</v>
      </c>
      <c r="AI646" s="17">
        <f t="shared" si="291"/>
        <v>6.5</v>
      </c>
      <c r="AJ646" s="17">
        <f t="shared" si="292"/>
        <v>0</v>
      </c>
      <c r="AK646" s="17">
        <f t="shared" si="274"/>
        <v>0</v>
      </c>
      <c r="AL646" s="17">
        <f t="shared" si="275"/>
        <v>0</v>
      </c>
      <c r="AM646" s="17">
        <f t="shared" si="276"/>
        <v>0</v>
      </c>
      <c r="AN646" s="17">
        <f t="shared" si="277"/>
        <v>0</v>
      </c>
      <c r="AO646" s="17">
        <f t="shared" si="278"/>
        <v>0</v>
      </c>
      <c r="AP646" s="17">
        <f t="shared" si="279"/>
        <v>0</v>
      </c>
      <c r="AQ646" s="17">
        <f t="shared" si="280"/>
        <v>0</v>
      </c>
      <c r="AR646" s="17">
        <f t="shared" si="281"/>
        <v>0</v>
      </c>
      <c r="AS646" s="17">
        <f t="shared" si="282"/>
        <v>0</v>
      </c>
      <c r="AT646" s="17">
        <f t="shared" si="283"/>
        <v>0</v>
      </c>
      <c r="AU646" s="17">
        <f t="shared" si="284"/>
        <v>0</v>
      </c>
      <c r="AV646" s="17">
        <f t="shared" si="285"/>
        <v>0</v>
      </c>
      <c r="AW646" s="17">
        <f t="shared" si="286"/>
        <v>0</v>
      </c>
      <c r="AX646" s="17">
        <f t="shared" si="287"/>
        <v>0</v>
      </c>
      <c r="AY646" s="17">
        <f t="shared" si="288"/>
        <v>0</v>
      </c>
      <c r="AZ646" s="17">
        <f t="shared" si="289"/>
        <v>0</v>
      </c>
    </row>
    <row r="647" spans="1:52" x14ac:dyDescent="0.25">
      <c r="A647" s="63">
        <v>23582</v>
      </c>
      <c r="B647" s="15">
        <v>45992</v>
      </c>
      <c r="C647" t="s">
        <v>62</v>
      </c>
      <c r="D647" t="s">
        <v>1058</v>
      </c>
      <c r="E647" t="s">
        <v>63</v>
      </c>
      <c r="F647" t="s">
        <v>429</v>
      </c>
      <c r="G647" t="s">
        <v>606</v>
      </c>
      <c r="H647" s="60" t="s">
        <v>1037</v>
      </c>
      <c r="I647" t="s">
        <v>64</v>
      </c>
      <c r="J647" s="14">
        <v>10</v>
      </c>
      <c r="K647" s="14" t="s">
        <v>439</v>
      </c>
      <c r="L647" t="s">
        <v>5</v>
      </c>
      <c r="M647" s="14">
        <v>30</v>
      </c>
      <c r="N647" s="14">
        <v>10</v>
      </c>
      <c r="AH647" s="16">
        <f t="shared" si="290"/>
        <v>10</v>
      </c>
      <c r="AI647" s="17">
        <f t="shared" si="291"/>
        <v>0</v>
      </c>
      <c r="AJ647" s="17">
        <f t="shared" si="292"/>
        <v>10</v>
      </c>
      <c r="AK647" s="17">
        <f t="shared" si="274"/>
        <v>0</v>
      </c>
      <c r="AL647" s="17">
        <f t="shared" si="275"/>
        <v>0</v>
      </c>
      <c r="AM647" s="17">
        <f t="shared" si="276"/>
        <v>0</v>
      </c>
      <c r="AN647" s="17">
        <f t="shared" si="277"/>
        <v>0</v>
      </c>
      <c r="AO647" s="17">
        <f t="shared" si="278"/>
        <v>0</v>
      </c>
      <c r="AP647" s="17">
        <f t="shared" si="279"/>
        <v>0</v>
      </c>
      <c r="AQ647" s="17">
        <f t="shared" si="280"/>
        <v>0</v>
      </c>
      <c r="AR647" s="17">
        <f t="shared" si="281"/>
        <v>0</v>
      </c>
      <c r="AS647" s="17">
        <f t="shared" si="282"/>
        <v>0</v>
      </c>
      <c r="AT647" s="17">
        <f t="shared" si="283"/>
        <v>0</v>
      </c>
      <c r="AU647" s="17">
        <f t="shared" si="284"/>
        <v>0</v>
      </c>
      <c r="AV647" s="17">
        <f t="shared" si="285"/>
        <v>0</v>
      </c>
      <c r="AW647" s="17">
        <f t="shared" si="286"/>
        <v>0</v>
      </c>
      <c r="AX647" s="17">
        <f t="shared" si="287"/>
        <v>0</v>
      </c>
      <c r="AY647" s="17">
        <f t="shared" si="288"/>
        <v>0</v>
      </c>
      <c r="AZ647" s="17">
        <f t="shared" si="289"/>
        <v>0</v>
      </c>
    </row>
    <row r="648" spans="1:52" x14ac:dyDescent="0.25">
      <c r="A648" s="63">
        <v>23594</v>
      </c>
      <c r="B648" s="15">
        <v>45992</v>
      </c>
      <c r="C648" t="s">
        <v>62</v>
      </c>
      <c r="D648" t="s">
        <v>1059</v>
      </c>
      <c r="E648" t="s">
        <v>63</v>
      </c>
      <c r="F648" t="s">
        <v>429</v>
      </c>
      <c r="G648" t="s">
        <v>606</v>
      </c>
      <c r="H648" s="60" t="s">
        <v>1037</v>
      </c>
      <c r="I648" t="s">
        <v>64</v>
      </c>
      <c r="J648" s="14">
        <v>10</v>
      </c>
      <c r="K648" s="14" t="s">
        <v>439</v>
      </c>
      <c r="L648" t="s">
        <v>5</v>
      </c>
      <c r="M648" s="14">
        <v>30</v>
      </c>
      <c r="N648" s="14">
        <v>10</v>
      </c>
      <c r="AH648" s="16">
        <f t="shared" si="290"/>
        <v>10</v>
      </c>
      <c r="AI648" s="17">
        <f t="shared" si="291"/>
        <v>0</v>
      </c>
      <c r="AJ648" s="17">
        <f t="shared" si="292"/>
        <v>10</v>
      </c>
      <c r="AK648" s="17">
        <f t="shared" si="274"/>
        <v>0</v>
      </c>
      <c r="AL648" s="17">
        <f t="shared" si="275"/>
        <v>0</v>
      </c>
      <c r="AM648" s="17">
        <f t="shared" si="276"/>
        <v>0</v>
      </c>
      <c r="AN648" s="17">
        <f t="shared" si="277"/>
        <v>0</v>
      </c>
      <c r="AO648" s="17">
        <f t="shared" si="278"/>
        <v>0</v>
      </c>
      <c r="AP648" s="17">
        <f t="shared" si="279"/>
        <v>0</v>
      </c>
      <c r="AQ648" s="17">
        <f t="shared" si="280"/>
        <v>0</v>
      </c>
      <c r="AR648" s="17">
        <f t="shared" si="281"/>
        <v>0</v>
      </c>
      <c r="AS648" s="17">
        <f t="shared" si="282"/>
        <v>0</v>
      </c>
      <c r="AT648" s="17">
        <f t="shared" si="283"/>
        <v>0</v>
      </c>
      <c r="AU648" s="17">
        <f t="shared" si="284"/>
        <v>0</v>
      </c>
      <c r="AV648" s="17">
        <f t="shared" si="285"/>
        <v>0</v>
      </c>
      <c r="AW648" s="17">
        <f t="shared" si="286"/>
        <v>0</v>
      </c>
      <c r="AX648" s="17">
        <f t="shared" si="287"/>
        <v>0</v>
      </c>
      <c r="AY648" s="17">
        <f t="shared" si="288"/>
        <v>0</v>
      </c>
      <c r="AZ648" s="17">
        <f t="shared" si="289"/>
        <v>0</v>
      </c>
    </row>
    <row r="649" spans="1:52" x14ac:dyDescent="0.25">
      <c r="A649" s="63">
        <v>23600</v>
      </c>
      <c r="B649" s="15">
        <v>45992</v>
      </c>
      <c r="C649" t="s">
        <v>62</v>
      </c>
      <c r="D649" t="s">
        <v>1059</v>
      </c>
      <c r="E649" t="s">
        <v>63</v>
      </c>
      <c r="F649" t="s">
        <v>429</v>
      </c>
      <c r="G649" t="s">
        <v>508</v>
      </c>
      <c r="H649" s="60" t="s">
        <v>1004</v>
      </c>
      <c r="I649" t="s">
        <v>68</v>
      </c>
      <c r="J649" s="14">
        <v>12</v>
      </c>
      <c r="K649" s="14" t="s">
        <v>62</v>
      </c>
      <c r="L649" t="s">
        <v>3</v>
      </c>
      <c r="M649" s="14">
        <v>4.3599999999999994</v>
      </c>
      <c r="N649" s="14">
        <v>2.64</v>
      </c>
      <c r="AH649" s="16">
        <f t="shared" si="290"/>
        <v>2.64</v>
      </c>
      <c r="AI649" s="17">
        <f t="shared" si="291"/>
        <v>0</v>
      </c>
      <c r="AJ649" s="17">
        <f t="shared" si="292"/>
        <v>2.64</v>
      </c>
      <c r="AK649" s="17">
        <f t="shared" si="274"/>
        <v>0</v>
      </c>
      <c r="AL649" s="17">
        <f t="shared" si="275"/>
        <v>0</v>
      </c>
      <c r="AM649" s="17">
        <f t="shared" si="276"/>
        <v>0</v>
      </c>
      <c r="AN649" s="17">
        <f t="shared" si="277"/>
        <v>0</v>
      </c>
      <c r="AO649" s="17">
        <f t="shared" si="278"/>
        <v>0</v>
      </c>
      <c r="AP649" s="17">
        <f t="shared" si="279"/>
        <v>0</v>
      </c>
      <c r="AQ649" s="17">
        <f t="shared" si="280"/>
        <v>0</v>
      </c>
      <c r="AR649" s="17">
        <f t="shared" si="281"/>
        <v>0</v>
      </c>
      <c r="AS649" s="17">
        <f t="shared" si="282"/>
        <v>0</v>
      </c>
      <c r="AT649" s="17">
        <f t="shared" si="283"/>
        <v>0</v>
      </c>
      <c r="AU649" s="17">
        <f t="shared" si="284"/>
        <v>0</v>
      </c>
      <c r="AV649" s="17">
        <f t="shared" si="285"/>
        <v>0</v>
      </c>
      <c r="AW649" s="17">
        <f t="shared" si="286"/>
        <v>0</v>
      </c>
      <c r="AX649" s="17">
        <f t="shared" si="287"/>
        <v>0</v>
      </c>
      <c r="AY649" s="17">
        <f t="shared" si="288"/>
        <v>0</v>
      </c>
      <c r="AZ649" s="17">
        <f t="shared" si="289"/>
        <v>0</v>
      </c>
    </row>
    <row r="650" spans="1:52" x14ac:dyDescent="0.25">
      <c r="A650" s="63">
        <v>23602</v>
      </c>
      <c r="B650" s="15">
        <v>45992</v>
      </c>
      <c r="C650" t="s">
        <v>62</v>
      </c>
      <c r="D650" t="s">
        <v>429</v>
      </c>
      <c r="E650" t="s">
        <v>63</v>
      </c>
      <c r="F650" t="s">
        <v>613</v>
      </c>
      <c r="G650" t="s">
        <v>559</v>
      </c>
      <c r="H650" s="60" t="s">
        <v>1060</v>
      </c>
      <c r="I650" t="s">
        <v>68</v>
      </c>
      <c r="J650" s="14">
        <v>32</v>
      </c>
      <c r="K650" s="14" t="s">
        <v>63</v>
      </c>
      <c r="L650" t="s">
        <v>4</v>
      </c>
      <c r="M650" s="14">
        <v>7.68</v>
      </c>
      <c r="N650" s="14">
        <v>9.32</v>
      </c>
      <c r="AH650" s="16">
        <f t="shared" si="290"/>
        <v>7.68</v>
      </c>
      <c r="AI650" s="17">
        <f t="shared" si="291"/>
        <v>7.68</v>
      </c>
      <c r="AJ650" s="17">
        <f t="shared" si="292"/>
        <v>0</v>
      </c>
      <c r="AK650" s="17">
        <f t="shared" si="274"/>
        <v>0</v>
      </c>
      <c r="AL650" s="17">
        <f t="shared" si="275"/>
        <v>0</v>
      </c>
      <c r="AM650" s="17">
        <f t="shared" si="276"/>
        <v>0</v>
      </c>
      <c r="AN650" s="17">
        <f t="shared" si="277"/>
        <v>0</v>
      </c>
      <c r="AO650" s="17">
        <f t="shared" si="278"/>
        <v>0</v>
      </c>
      <c r="AP650" s="17">
        <f t="shared" si="279"/>
        <v>0</v>
      </c>
      <c r="AQ650" s="17">
        <f t="shared" si="280"/>
        <v>0</v>
      </c>
      <c r="AR650" s="17">
        <f t="shared" si="281"/>
        <v>0</v>
      </c>
      <c r="AS650" s="17">
        <f t="shared" si="282"/>
        <v>0</v>
      </c>
      <c r="AT650" s="17">
        <f t="shared" si="283"/>
        <v>0</v>
      </c>
      <c r="AU650" s="17">
        <f t="shared" si="284"/>
        <v>0</v>
      </c>
      <c r="AV650" s="17">
        <f t="shared" si="285"/>
        <v>0</v>
      </c>
      <c r="AW650" s="17">
        <f t="shared" si="286"/>
        <v>0</v>
      </c>
      <c r="AX650" s="17">
        <f t="shared" si="287"/>
        <v>0</v>
      </c>
      <c r="AY650" s="17">
        <f t="shared" si="288"/>
        <v>0</v>
      </c>
      <c r="AZ650" s="17">
        <f t="shared" si="289"/>
        <v>0</v>
      </c>
    </row>
    <row r="651" spans="1:52" x14ac:dyDescent="0.25">
      <c r="AH651" s="16">
        <f t="shared" si="290"/>
        <v>0</v>
      </c>
      <c r="AI651" s="17">
        <f t="shared" si="291"/>
        <v>0</v>
      </c>
      <c r="AJ651" s="17">
        <f t="shared" si="292"/>
        <v>0</v>
      </c>
      <c r="AK651" s="17">
        <f t="shared" si="274"/>
        <v>0</v>
      </c>
      <c r="AL651" s="17">
        <f t="shared" si="275"/>
        <v>0</v>
      </c>
      <c r="AM651" s="17">
        <f t="shared" si="276"/>
        <v>0</v>
      </c>
      <c r="AN651" s="17">
        <f t="shared" si="277"/>
        <v>0</v>
      </c>
      <c r="AO651" s="17">
        <f t="shared" si="278"/>
        <v>0</v>
      </c>
      <c r="AP651" s="17">
        <f t="shared" si="279"/>
        <v>0</v>
      </c>
      <c r="AQ651" s="17">
        <f t="shared" si="280"/>
        <v>0</v>
      </c>
      <c r="AR651" s="17">
        <f t="shared" si="281"/>
        <v>0</v>
      </c>
      <c r="AS651" s="17">
        <f t="shared" si="282"/>
        <v>0</v>
      </c>
      <c r="AT651" s="17">
        <f t="shared" si="283"/>
        <v>0</v>
      </c>
      <c r="AU651" s="17">
        <f t="shared" si="284"/>
        <v>0</v>
      </c>
      <c r="AV651" s="17">
        <f t="shared" si="285"/>
        <v>0</v>
      </c>
      <c r="AW651" s="17">
        <f t="shared" si="286"/>
        <v>0</v>
      </c>
      <c r="AX651" s="17">
        <f t="shared" si="287"/>
        <v>0</v>
      </c>
      <c r="AY651" s="17">
        <f t="shared" si="288"/>
        <v>0</v>
      </c>
      <c r="AZ651" s="17">
        <f t="shared" si="289"/>
        <v>0</v>
      </c>
    </row>
    <row r="652" spans="1:52" x14ac:dyDescent="0.25">
      <c r="AH652" s="16">
        <f t="shared" si="290"/>
        <v>0</v>
      </c>
      <c r="AI652" s="17">
        <f t="shared" si="291"/>
        <v>0</v>
      </c>
      <c r="AJ652" s="17">
        <f t="shared" si="292"/>
        <v>0</v>
      </c>
      <c r="AK652" s="17">
        <f t="shared" si="274"/>
        <v>0</v>
      </c>
      <c r="AL652" s="17">
        <f t="shared" si="275"/>
        <v>0</v>
      </c>
      <c r="AM652" s="17">
        <f t="shared" si="276"/>
        <v>0</v>
      </c>
      <c r="AN652" s="17">
        <f t="shared" si="277"/>
        <v>0</v>
      </c>
      <c r="AO652" s="17">
        <f t="shared" si="278"/>
        <v>0</v>
      </c>
      <c r="AP652" s="17">
        <f t="shared" si="279"/>
        <v>0</v>
      </c>
      <c r="AQ652" s="17">
        <f t="shared" si="280"/>
        <v>0</v>
      </c>
      <c r="AR652" s="17">
        <f t="shared" si="281"/>
        <v>0</v>
      </c>
      <c r="AS652" s="17">
        <f t="shared" si="282"/>
        <v>0</v>
      </c>
      <c r="AT652" s="17">
        <f t="shared" si="283"/>
        <v>0</v>
      </c>
      <c r="AU652" s="17">
        <f t="shared" si="284"/>
        <v>0</v>
      </c>
      <c r="AV652" s="17">
        <f t="shared" si="285"/>
        <v>0</v>
      </c>
      <c r="AW652" s="17">
        <f t="shared" si="286"/>
        <v>0</v>
      </c>
      <c r="AX652" s="17">
        <f t="shared" si="287"/>
        <v>0</v>
      </c>
      <c r="AY652" s="17">
        <f t="shared" si="288"/>
        <v>0</v>
      </c>
      <c r="AZ652" s="17">
        <f t="shared" si="289"/>
        <v>0</v>
      </c>
    </row>
    <row r="653" spans="1:52" x14ac:dyDescent="0.25">
      <c r="AH653" s="16">
        <f t="shared" si="290"/>
        <v>0</v>
      </c>
      <c r="AI653" s="17">
        <f t="shared" si="291"/>
        <v>0</v>
      </c>
      <c r="AJ653" s="17">
        <f t="shared" si="292"/>
        <v>0</v>
      </c>
      <c r="AK653" s="17">
        <f t="shared" si="274"/>
        <v>0</v>
      </c>
      <c r="AL653" s="17">
        <f t="shared" si="275"/>
        <v>0</v>
      </c>
      <c r="AM653" s="17">
        <f t="shared" si="276"/>
        <v>0</v>
      </c>
      <c r="AN653" s="17">
        <f t="shared" si="277"/>
        <v>0</v>
      </c>
      <c r="AO653" s="17">
        <f t="shared" si="278"/>
        <v>0</v>
      </c>
      <c r="AP653" s="17">
        <f t="shared" si="279"/>
        <v>0</v>
      </c>
      <c r="AQ653" s="17">
        <f t="shared" si="280"/>
        <v>0</v>
      </c>
      <c r="AR653" s="17">
        <f t="shared" si="281"/>
        <v>0</v>
      </c>
      <c r="AS653" s="17">
        <f t="shared" si="282"/>
        <v>0</v>
      </c>
      <c r="AT653" s="17">
        <f t="shared" si="283"/>
        <v>0</v>
      </c>
      <c r="AU653" s="17">
        <f t="shared" si="284"/>
        <v>0</v>
      </c>
      <c r="AV653" s="17">
        <f t="shared" si="285"/>
        <v>0</v>
      </c>
      <c r="AW653" s="17">
        <f t="shared" si="286"/>
        <v>0</v>
      </c>
      <c r="AX653" s="17">
        <f t="shared" si="287"/>
        <v>0</v>
      </c>
      <c r="AY653" s="17">
        <f t="shared" si="288"/>
        <v>0</v>
      </c>
      <c r="AZ653" s="17">
        <f t="shared" si="289"/>
        <v>0</v>
      </c>
    </row>
    <row r="654" spans="1:52" x14ac:dyDescent="0.25">
      <c r="AH654" s="16">
        <f t="shared" si="290"/>
        <v>0</v>
      </c>
      <c r="AI654" s="17">
        <f t="shared" si="291"/>
        <v>0</v>
      </c>
      <c r="AJ654" s="17">
        <f t="shared" si="292"/>
        <v>0</v>
      </c>
      <c r="AK654" s="17">
        <f t="shared" si="274"/>
        <v>0</v>
      </c>
      <c r="AL654" s="17">
        <f t="shared" si="275"/>
        <v>0</v>
      </c>
      <c r="AM654" s="17">
        <f t="shared" si="276"/>
        <v>0</v>
      </c>
      <c r="AN654" s="17">
        <f t="shared" si="277"/>
        <v>0</v>
      </c>
      <c r="AO654" s="17">
        <f t="shared" si="278"/>
        <v>0</v>
      </c>
      <c r="AP654" s="17">
        <f t="shared" si="279"/>
        <v>0</v>
      </c>
      <c r="AQ654" s="17">
        <f t="shared" si="280"/>
        <v>0</v>
      </c>
      <c r="AR654" s="17">
        <f t="shared" si="281"/>
        <v>0</v>
      </c>
      <c r="AS654" s="17">
        <f t="shared" si="282"/>
        <v>0</v>
      </c>
      <c r="AT654" s="17">
        <f t="shared" si="283"/>
        <v>0</v>
      </c>
      <c r="AU654" s="17">
        <f t="shared" si="284"/>
        <v>0</v>
      </c>
      <c r="AV654" s="17">
        <f t="shared" si="285"/>
        <v>0</v>
      </c>
      <c r="AW654" s="17">
        <f t="shared" si="286"/>
        <v>0</v>
      </c>
      <c r="AX654" s="17">
        <f t="shared" si="287"/>
        <v>0</v>
      </c>
      <c r="AY654" s="17">
        <f t="shared" si="288"/>
        <v>0</v>
      </c>
      <c r="AZ654" s="17">
        <f t="shared" si="289"/>
        <v>0</v>
      </c>
    </row>
    <row r="655" spans="1:52" x14ac:dyDescent="0.25">
      <c r="AH655" s="16">
        <f t="shared" si="290"/>
        <v>0</v>
      </c>
      <c r="AI655" s="17">
        <f t="shared" si="291"/>
        <v>0</v>
      </c>
      <c r="AJ655" s="17">
        <f t="shared" si="292"/>
        <v>0</v>
      </c>
      <c r="AK655" s="17">
        <f t="shared" si="274"/>
        <v>0</v>
      </c>
      <c r="AL655" s="17">
        <f t="shared" si="275"/>
        <v>0</v>
      </c>
      <c r="AM655" s="17">
        <f t="shared" si="276"/>
        <v>0</v>
      </c>
      <c r="AN655" s="17">
        <f t="shared" si="277"/>
        <v>0</v>
      </c>
      <c r="AO655" s="17">
        <f t="shared" si="278"/>
        <v>0</v>
      </c>
      <c r="AP655" s="17">
        <f t="shared" si="279"/>
        <v>0</v>
      </c>
      <c r="AQ655" s="17">
        <f t="shared" si="280"/>
        <v>0</v>
      </c>
      <c r="AR655" s="17">
        <f t="shared" si="281"/>
        <v>0</v>
      </c>
      <c r="AS655" s="17">
        <f t="shared" si="282"/>
        <v>0</v>
      </c>
      <c r="AT655" s="17">
        <f t="shared" si="283"/>
        <v>0</v>
      </c>
      <c r="AU655" s="17">
        <f t="shared" si="284"/>
        <v>0</v>
      </c>
      <c r="AV655" s="17">
        <f t="shared" si="285"/>
        <v>0</v>
      </c>
      <c r="AW655" s="17">
        <f t="shared" si="286"/>
        <v>0</v>
      </c>
      <c r="AX655" s="17">
        <f t="shared" si="287"/>
        <v>0</v>
      </c>
      <c r="AY655" s="17">
        <f t="shared" si="288"/>
        <v>0</v>
      </c>
      <c r="AZ655" s="17">
        <f t="shared" si="289"/>
        <v>0</v>
      </c>
    </row>
    <row r="656" spans="1:52" x14ac:dyDescent="0.25">
      <c r="AH656" s="16">
        <f t="shared" si="290"/>
        <v>0</v>
      </c>
      <c r="AI656" s="17">
        <f t="shared" si="291"/>
        <v>0</v>
      </c>
      <c r="AJ656" s="17">
        <f t="shared" si="292"/>
        <v>0</v>
      </c>
      <c r="AK656" s="17">
        <f t="shared" si="274"/>
        <v>0</v>
      </c>
      <c r="AL656" s="17">
        <f t="shared" si="275"/>
        <v>0</v>
      </c>
      <c r="AM656" s="17">
        <f t="shared" si="276"/>
        <v>0</v>
      </c>
      <c r="AN656" s="17">
        <f t="shared" si="277"/>
        <v>0</v>
      </c>
      <c r="AO656" s="17">
        <f t="shared" si="278"/>
        <v>0</v>
      </c>
      <c r="AP656" s="17">
        <f t="shared" si="279"/>
        <v>0</v>
      </c>
      <c r="AQ656" s="17">
        <f t="shared" si="280"/>
        <v>0</v>
      </c>
      <c r="AR656" s="17">
        <f t="shared" si="281"/>
        <v>0</v>
      </c>
      <c r="AS656" s="17">
        <f t="shared" si="282"/>
        <v>0</v>
      </c>
      <c r="AT656" s="17">
        <f t="shared" si="283"/>
        <v>0</v>
      </c>
      <c r="AU656" s="17">
        <f t="shared" si="284"/>
        <v>0</v>
      </c>
      <c r="AV656" s="17">
        <f t="shared" si="285"/>
        <v>0</v>
      </c>
      <c r="AW656" s="17">
        <f t="shared" si="286"/>
        <v>0</v>
      </c>
      <c r="AX656" s="17">
        <f t="shared" si="287"/>
        <v>0</v>
      </c>
      <c r="AY656" s="17">
        <f t="shared" si="288"/>
        <v>0</v>
      </c>
      <c r="AZ656" s="17">
        <f t="shared" si="289"/>
        <v>0</v>
      </c>
    </row>
    <row r="657" spans="34:52" x14ac:dyDescent="0.25">
      <c r="AH657" s="16">
        <f t="shared" si="290"/>
        <v>0</v>
      </c>
      <c r="AI657" s="17">
        <f t="shared" si="291"/>
        <v>0</v>
      </c>
      <c r="AJ657" s="17">
        <f t="shared" si="292"/>
        <v>0</v>
      </c>
      <c r="AK657" s="17">
        <f t="shared" si="274"/>
        <v>0</v>
      </c>
      <c r="AL657" s="17">
        <f t="shared" si="275"/>
        <v>0</v>
      </c>
      <c r="AM657" s="17">
        <f t="shared" si="276"/>
        <v>0</v>
      </c>
      <c r="AN657" s="17">
        <f t="shared" si="277"/>
        <v>0</v>
      </c>
      <c r="AO657" s="17">
        <f t="shared" si="278"/>
        <v>0</v>
      </c>
      <c r="AP657" s="17">
        <f t="shared" si="279"/>
        <v>0</v>
      </c>
      <c r="AQ657" s="17">
        <f t="shared" si="280"/>
        <v>0</v>
      </c>
      <c r="AR657" s="17">
        <f t="shared" si="281"/>
        <v>0</v>
      </c>
      <c r="AS657" s="17">
        <f t="shared" si="282"/>
        <v>0</v>
      </c>
      <c r="AT657" s="17">
        <f t="shared" si="283"/>
        <v>0</v>
      </c>
      <c r="AU657" s="17">
        <f t="shared" si="284"/>
        <v>0</v>
      </c>
      <c r="AV657" s="17">
        <f t="shared" si="285"/>
        <v>0</v>
      </c>
      <c r="AW657" s="17">
        <f t="shared" si="286"/>
        <v>0</v>
      </c>
      <c r="AX657" s="17">
        <f t="shared" si="287"/>
        <v>0</v>
      </c>
      <c r="AY657" s="17">
        <f t="shared" si="288"/>
        <v>0</v>
      </c>
      <c r="AZ657" s="17">
        <f t="shared" si="289"/>
        <v>0</v>
      </c>
    </row>
    <row r="658" spans="34:52" x14ac:dyDescent="0.25">
      <c r="AH658" s="16">
        <f t="shared" si="290"/>
        <v>0</v>
      </c>
      <c r="AI658" s="17">
        <f t="shared" si="291"/>
        <v>0</v>
      </c>
      <c r="AJ658" s="17">
        <f t="shared" si="292"/>
        <v>0</v>
      </c>
      <c r="AK658" s="17">
        <f t="shared" si="274"/>
        <v>0</v>
      </c>
      <c r="AL658" s="17">
        <f t="shared" si="275"/>
        <v>0</v>
      </c>
      <c r="AM658" s="17">
        <f t="shared" si="276"/>
        <v>0</v>
      </c>
      <c r="AN658" s="17">
        <f t="shared" si="277"/>
        <v>0</v>
      </c>
      <c r="AO658" s="17">
        <f t="shared" si="278"/>
        <v>0</v>
      </c>
      <c r="AP658" s="17">
        <f t="shared" si="279"/>
        <v>0</v>
      </c>
      <c r="AQ658" s="17">
        <f t="shared" si="280"/>
        <v>0</v>
      </c>
      <c r="AR658" s="17">
        <f t="shared" si="281"/>
        <v>0</v>
      </c>
      <c r="AS658" s="17">
        <f t="shared" si="282"/>
        <v>0</v>
      </c>
      <c r="AT658" s="17">
        <f t="shared" si="283"/>
        <v>0</v>
      </c>
      <c r="AU658" s="17">
        <f t="shared" si="284"/>
        <v>0</v>
      </c>
      <c r="AV658" s="17">
        <f t="shared" si="285"/>
        <v>0</v>
      </c>
      <c r="AW658" s="17">
        <f t="shared" si="286"/>
        <v>0</v>
      </c>
      <c r="AX658" s="17">
        <f t="shared" si="287"/>
        <v>0</v>
      </c>
      <c r="AY658" s="17">
        <f t="shared" si="288"/>
        <v>0</v>
      </c>
      <c r="AZ658" s="17">
        <f t="shared" si="289"/>
        <v>0</v>
      </c>
    </row>
    <row r="659" spans="34:52" x14ac:dyDescent="0.25">
      <c r="AH659" s="16">
        <f t="shared" si="290"/>
        <v>0</v>
      </c>
      <c r="AI659" s="17">
        <f t="shared" si="291"/>
        <v>0</v>
      </c>
      <c r="AJ659" s="17">
        <f t="shared" si="292"/>
        <v>0</v>
      </c>
      <c r="AK659" s="17">
        <f t="shared" si="274"/>
        <v>0</v>
      </c>
      <c r="AL659" s="17">
        <f t="shared" si="275"/>
        <v>0</v>
      </c>
      <c r="AM659" s="17">
        <f t="shared" si="276"/>
        <v>0</v>
      </c>
      <c r="AN659" s="17">
        <f t="shared" si="277"/>
        <v>0</v>
      </c>
      <c r="AO659" s="17">
        <f t="shared" si="278"/>
        <v>0</v>
      </c>
      <c r="AP659" s="17">
        <f t="shared" si="279"/>
        <v>0</v>
      </c>
      <c r="AQ659" s="17">
        <f t="shared" si="280"/>
        <v>0</v>
      </c>
      <c r="AR659" s="17">
        <f t="shared" si="281"/>
        <v>0</v>
      </c>
      <c r="AS659" s="17">
        <f t="shared" si="282"/>
        <v>0</v>
      </c>
      <c r="AT659" s="17">
        <f t="shared" si="283"/>
        <v>0</v>
      </c>
      <c r="AU659" s="17">
        <f t="shared" si="284"/>
        <v>0</v>
      </c>
      <c r="AV659" s="17">
        <f t="shared" si="285"/>
        <v>0</v>
      </c>
      <c r="AW659" s="17">
        <f t="shared" si="286"/>
        <v>0</v>
      </c>
      <c r="AX659" s="17">
        <f t="shared" si="287"/>
        <v>0</v>
      </c>
      <c r="AY659" s="17">
        <f t="shared" si="288"/>
        <v>0</v>
      </c>
      <c r="AZ659" s="17">
        <f t="shared" si="289"/>
        <v>0</v>
      </c>
    </row>
    <row r="660" spans="34:52" x14ac:dyDescent="0.25">
      <c r="AH660" s="16">
        <f t="shared" si="290"/>
        <v>0</v>
      </c>
      <c r="AI660" s="17">
        <f t="shared" si="291"/>
        <v>0</v>
      </c>
      <c r="AJ660" s="17">
        <f t="shared" si="292"/>
        <v>0</v>
      </c>
      <c r="AK660" s="17">
        <f t="shared" si="274"/>
        <v>0</v>
      </c>
      <c r="AL660" s="17">
        <f t="shared" si="275"/>
        <v>0</v>
      </c>
      <c r="AM660" s="17">
        <f t="shared" si="276"/>
        <v>0</v>
      </c>
      <c r="AN660" s="17">
        <f t="shared" si="277"/>
        <v>0</v>
      </c>
      <c r="AO660" s="17">
        <f t="shared" si="278"/>
        <v>0</v>
      </c>
      <c r="AP660" s="17">
        <f t="shared" si="279"/>
        <v>0</v>
      </c>
      <c r="AQ660" s="17">
        <f t="shared" si="280"/>
        <v>0</v>
      </c>
      <c r="AR660" s="17">
        <f t="shared" si="281"/>
        <v>0</v>
      </c>
      <c r="AS660" s="17">
        <f t="shared" si="282"/>
        <v>0</v>
      </c>
      <c r="AT660" s="17">
        <f t="shared" si="283"/>
        <v>0</v>
      </c>
      <c r="AU660" s="17">
        <f t="shared" si="284"/>
        <v>0</v>
      </c>
      <c r="AV660" s="17">
        <f t="shared" si="285"/>
        <v>0</v>
      </c>
      <c r="AW660" s="17">
        <f t="shared" si="286"/>
        <v>0</v>
      </c>
      <c r="AX660" s="17">
        <f t="shared" si="287"/>
        <v>0</v>
      </c>
      <c r="AY660" s="17">
        <f t="shared" si="288"/>
        <v>0</v>
      </c>
      <c r="AZ660" s="17">
        <f t="shared" si="289"/>
        <v>0</v>
      </c>
    </row>
    <row r="661" spans="34:52" x14ac:dyDescent="0.25">
      <c r="AH661" s="16">
        <f t="shared" si="290"/>
        <v>0</v>
      </c>
      <c r="AI661" s="17">
        <f t="shared" si="291"/>
        <v>0</v>
      </c>
      <c r="AJ661" s="17">
        <f t="shared" si="292"/>
        <v>0</v>
      </c>
      <c r="AK661" s="17">
        <f t="shared" si="274"/>
        <v>0</v>
      </c>
      <c r="AL661" s="17">
        <f t="shared" si="275"/>
        <v>0</v>
      </c>
      <c r="AM661" s="17">
        <f t="shared" si="276"/>
        <v>0</v>
      </c>
      <c r="AN661" s="17">
        <f t="shared" si="277"/>
        <v>0</v>
      </c>
      <c r="AO661" s="17">
        <f t="shared" si="278"/>
        <v>0</v>
      </c>
      <c r="AP661" s="17">
        <f t="shared" si="279"/>
        <v>0</v>
      </c>
      <c r="AQ661" s="17">
        <f t="shared" si="280"/>
        <v>0</v>
      </c>
      <c r="AR661" s="17">
        <f t="shared" si="281"/>
        <v>0</v>
      </c>
      <c r="AS661" s="17">
        <f t="shared" si="282"/>
        <v>0</v>
      </c>
      <c r="AT661" s="17">
        <f t="shared" si="283"/>
        <v>0</v>
      </c>
      <c r="AU661" s="17">
        <f t="shared" si="284"/>
        <v>0</v>
      </c>
      <c r="AV661" s="17">
        <f t="shared" si="285"/>
        <v>0</v>
      </c>
      <c r="AW661" s="17">
        <f t="shared" si="286"/>
        <v>0</v>
      </c>
      <c r="AX661" s="17">
        <f t="shared" si="287"/>
        <v>0</v>
      </c>
      <c r="AY661" s="17">
        <f t="shared" si="288"/>
        <v>0</v>
      </c>
      <c r="AZ661" s="17">
        <f t="shared" si="289"/>
        <v>0</v>
      </c>
    </row>
    <row r="662" spans="34:52" x14ac:dyDescent="0.25">
      <c r="AH662" s="16">
        <f t="shared" si="290"/>
        <v>0</v>
      </c>
      <c r="AI662" s="17">
        <f t="shared" si="291"/>
        <v>0</v>
      </c>
      <c r="AJ662" s="17">
        <f t="shared" si="292"/>
        <v>0</v>
      </c>
      <c r="AK662" s="17">
        <f t="shared" si="274"/>
        <v>0</v>
      </c>
      <c r="AL662" s="17">
        <f t="shared" si="275"/>
        <v>0</v>
      </c>
      <c r="AM662" s="17">
        <f t="shared" si="276"/>
        <v>0</v>
      </c>
      <c r="AN662" s="17">
        <f t="shared" si="277"/>
        <v>0</v>
      </c>
      <c r="AO662" s="17">
        <f t="shared" si="278"/>
        <v>0</v>
      </c>
      <c r="AP662" s="17">
        <f t="shared" si="279"/>
        <v>0</v>
      </c>
      <c r="AQ662" s="17">
        <f t="shared" si="280"/>
        <v>0</v>
      </c>
      <c r="AR662" s="17">
        <f t="shared" si="281"/>
        <v>0</v>
      </c>
      <c r="AS662" s="17">
        <f t="shared" si="282"/>
        <v>0</v>
      </c>
      <c r="AT662" s="17">
        <f t="shared" si="283"/>
        <v>0</v>
      </c>
      <c r="AU662" s="17">
        <f t="shared" si="284"/>
        <v>0</v>
      </c>
      <c r="AV662" s="17">
        <f t="shared" si="285"/>
        <v>0</v>
      </c>
      <c r="AW662" s="17">
        <f t="shared" si="286"/>
        <v>0</v>
      </c>
      <c r="AX662" s="17">
        <f t="shared" si="287"/>
        <v>0</v>
      </c>
      <c r="AY662" s="17">
        <f t="shared" si="288"/>
        <v>0</v>
      </c>
      <c r="AZ662" s="17">
        <f t="shared" si="289"/>
        <v>0</v>
      </c>
    </row>
    <row r="663" spans="34:52" x14ac:dyDescent="0.25">
      <c r="AH663" s="16">
        <f t="shared" si="290"/>
        <v>0</v>
      </c>
      <c r="AI663" s="17">
        <f t="shared" si="291"/>
        <v>0</v>
      </c>
      <c r="AJ663" s="17">
        <f t="shared" si="292"/>
        <v>0</v>
      </c>
      <c r="AK663" s="17">
        <f t="shared" si="274"/>
        <v>0</v>
      </c>
      <c r="AL663" s="17">
        <f t="shared" si="275"/>
        <v>0</v>
      </c>
      <c r="AM663" s="17">
        <f t="shared" si="276"/>
        <v>0</v>
      </c>
      <c r="AN663" s="17">
        <f t="shared" si="277"/>
        <v>0</v>
      </c>
      <c r="AO663" s="17">
        <f t="shared" si="278"/>
        <v>0</v>
      </c>
      <c r="AP663" s="17">
        <f t="shared" si="279"/>
        <v>0</v>
      </c>
      <c r="AQ663" s="17">
        <f t="shared" si="280"/>
        <v>0</v>
      </c>
      <c r="AR663" s="17">
        <f t="shared" si="281"/>
        <v>0</v>
      </c>
      <c r="AS663" s="17">
        <f t="shared" si="282"/>
        <v>0</v>
      </c>
      <c r="AT663" s="17">
        <f t="shared" si="283"/>
        <v>0</v>
      </c>
      <c r="AU663" s="17">
        <f t="shared" si="284"/>
        <v>0</v>
      </c>
      <c r="AV663" s="17">
        <f t="shared" si="285"/>
        <v>0</v>
      </c>
      <c r="AW663" s="17">
        <f t="shared" si="286"/>
        <v>0</v>
      </c>
      <c r="AX663" s="17">
        <f t="shared" si="287"/>
        <v>0</v>
      </c>
      <c r="AY663" s="17">
        <f t="shared" si="288"/>
        <v>0</v>
      </c>
      <c r="AZ663" s="17">
        <f t="shared" si="289"/>
        <v>0</v>
      </c>
    </row>
    <row r="664" spans="34:52" x14ac:dyDescent="0.25">
      <c r="AH664" s="16">
        <f t="shared" si="290"/>
        <v>0</v>
      </c>
      <c r="AI664" s="17">
        <f t="shared" si="291"/>
        <v>0</v>
      </c>
      <c r="AJ664" s="17">
        <f t="shared" si="292"/>
        <v>0</v>
      </c>
      <c r="AK664" s="17">
        <f t="shared" si="274"/>
        <v>0</v>
      </c>
      <c r="AL664" s="17">
        <f t="shared" si="275"/>
        <v>0</v>
      </c>
      <c r="AM664" s="17">
        <f t="shared" si="276"/>
        <v>0</v>
      </c>
      <c r="AN664" s="17">
        <f t="shared" si="277"/>
        <v>0</v>
      </c>
      <c r="AO664" s="17">
        <f t="shared" si="278"/>
        <v>0</v>
      </c>
      <c r="AP664" s="17">
        <f t="shared" si="279"/>
        <v>0</v>
      </c>
      <c r="AQ664" s="17">
        <f t="shared" si="280"/>
        <v>0</v>
      </c>
      <c r="AR664" s="17">
        <f t="shared" si="281"/>
        <v>0</v>
      </c>
      <c r="AS664" s="17">
        <f t="shared" si="282"/>
        <v>0</v>
      </c>
      <c r="AT664" s="17">
        <f t="shared" si="283"/>
        <v>0</v>
      </c>
      <c r="AU664" s="17">
        <f t="shared" si="284"/>
        <v>0</v>
      </c>
      <c r="AV664" s="17">
        <f t="shared" si="285"/>
        <v>0</v>
      </c>
      <c r="AW664" s="17">
        <f t="shared" si="286"/>
        <v>0</v>
      </c>
      <c r="AX664" s="17">
        <f t="shared" si="287"/>
        <v>0</v>
      </c>
      <c r="AY664" s="17">
        <f t="shared" si="288"/>
        <v>0</v>
      </c>
      <c r="AZ664" s="17">
        <f t="shared" si="289"/>
        <v>0</v>
      </c>
    </row>
    <row r="665" spans="34:52" x14ac:dyDescent="0.25">
      <c r="AH665" s="16">
        <f t="shared" si="290"/>
        <v>0</v>
      </c>
      <c r="AI665" s="17">
        <f t="shared" si="291"/>
        <v>0</v>
      </c>
      <c r="AJ665" s="17">
        <f t="shared" si="292"/>
        <v>0</v>
      </c>
      <c r="AK665" s="17">
        <f t="shared" si="274"/>
        <v>0</v>
      </c>
      <c r="AL665" s="17">
        <f t="shared" si="275"/>
        <v>0</v>
      </c>
      <c r="AM665" s="17">
        <f t="shared" si="276"/>
        <v>0</v>
      </c>
      <c r="AN665" s="17">
        <f t="shared" si="277"/>
        <v>0</v>
      </c>
      <c r="AO665" s="17">
        <f t="shared" si="278"/>
        <v>0</v>
      </c>
      <c r="AP665" s="17">
        <f t="shared" si="279"/>
        <v>0</v>
      </c>
      <c r="AQ665" s="17">
        <f t="shared" si="280"/>
        <v>0</v>
      </c>
      <c r="AR665" s="17">
        <f t="shared" si="281"/>
        <v>0</v>
      </c>
      <c r="AS665" s="17">
        <f t="shared" si="282"/>
        <v>0</v>
      </c>
      <c r="AT665" s="17">
        <f t="shared" si="283"/>
        <v>0</v>
      </c>
      <c r="AU665" s="17">
        <f t="shared" si="284"/>
        <v>0</v>
      </c>
      <c r="AV665" s="17">
        <f t="shared" si="285"/>
        <v>0</v>
      </c>
      <c r="AW665" s="17">
        <f t="shared" si="286"/>
        <v>0</v>
      </c>
      <c r="AX665" s="17">
        <f t="shared" si="287"/>
        <v>0</v>
      </c>
      <c r="AY665" s="17">
        <f t="shared" si="288"/>
        <v>0</v>
      </c>
      <c r="AZ665" s="17">
        <f t="shared" si="289"/>
        <v>0</v>
      </c>
    </row>
    <row r="666" spans="34:52" x14ac:dyDescent="0.25">
      <c r="AH666" s="16">
        <f t="shared" si="290"/>
        <v>0</v>
      </c>
      <c r="AI666" s="17">
        <f t="shared" si="291"/>
        <v>0</v>
      </c>
      <c r="AJ666" s="17">
        <f t="shared" si="292"/>
        <v>0</v>
      </c>
      <c r="AK666" s="17">
        <f t="shared" si="274"/>
        <v>0</v>
      </c>
      <c r="AL666" s="17">
        <f t="shared" si="275"/>
        <v>0</v>
      </c>
      <c r="AM666" s="17">
        <f t="shared" si="276"/>
        <v>0</v>
      </c>
      <c r="AN666" s="17">
        <f t="shared" si="277"/>
        <v>0</v>
      </c>
      <c r="AO666" s="17">
        <f t="shared" si="278"/>
        <v>0</v>
      </c>
      <c r="AP666" s="17">
        <f t="shared" si="279"/>
        <v>0</v>
      </c>
      <c r="AQ666" s="17">
        <f t="shared" si="280"/>
        <v>0</v>
      </c>
      <c r="AR666" s="17">
        <f t="shared" si="281"/>
        <v>0</v>
      </c>
      <c r="AS666" s="17">
        <f t="shared" si="282"/>
        <v>0</v>
      </c>
      <c r="AT666" s="17">
        <f t="shared" si="283"/>
        <v>0</v>
      </c>
      <c r="AU666" s="17">
        <f t="shared" si="284"/>
        <v>0</v>
      </c>
      <c r="AV666" s="17">
        <f t="shared" si="285"/>
        <v>0</v>
      </c>
      <c r="AW666" s="17">
        <f t="shared" si="286"/>
        <v>0</v>
      </c>
      <c r="AX666" s="17">
        <f t="shared" si="287"/>
        <v>0</v>
      </c>
      <c r="AY666" s="17">
        <f t="shared" si="288"/>
        <v>0</v>
      </c>
      <c r="AZ666" s="17">
        <f t="shared" si="289"/>
        <v>0</v>
      </c>
    </row>
    <row r="667" spans="34:52" x14ac:dyDescent="0.25">
      <c r="AH667" s="16">
        <f t="shared" si="290"/>
        <v>0</v>
      </c>
      <c r="AI667" s="17">
        <f t="shared" si="291"/>
        <v>0</v>
      </c>
      <c r="AJ667" s="17">
        <f t="shared" si="292"/>
        <v>0</v>
      </c>
      <c r="AK667" s="17">
        <f t="shared" si="274"/>
        <v>0</v>
      </c>
      <c r="AL667" s="17">
        <f t="shared" si="275"/>
        <v>0</v>
      </c>
      <c r="AM667" s="17">
        <f t="shared" si="276"/>
        <v>0</v>
      </c>
      <c r="AN667" s="17">
        <f t="shared" si="277"/>
        <v>0</v>
      </c>
      <c r="AO667" s="17">
        <f t="shared" si="278"/>
        <v>0</v>
      </c>
      <c r="AP667" s="17">
        <f t="shared" si="279"/>
        <v>0</v>
      </c>
      <c r="AQ667" s="17">
        <f t="shared" si="280"/>
        <v>0</v>
      </c>
      <c r="AR667" s="17">
        <f t="shared" si="281"/>
        <v>0</v>
      </c>
      <c r="AS667" s="17">
        <f t="shared" si="282"/>
        <v>0</v>
      </c>
      <c r="AT667" s="17">
        <f t="shared" si="283"/>
        <v>0</v>
      </c>
      <c r="AU667" s="17">
        <f t="shared" si="284"/>
        <v>0</v>
      </c>
      <c r="AV667" s="17">
        <f t="shared" si="285"/>
        <v>0</v>
      </c>
      <c r="AW667" s="17">
        <f t="shared" si="286"/>
        <v>0</v>
      </c>
      <c r="AX667" s="17">
        <f t="shared" si="287"/>
        <v>0</v>
      </c>
      <c r="AY667" s="17">
        <f t="shared" si="288"/>
        <v>0</v>
      </c>
      <c r="AZ667" s="17">
        <f t="shared" si="289"/>
        <v>0</v>
      </c>
    </row>
    <row r="668" spans="34:52" x14ac:dyDescent="0.25">
      <c r="AH668" s="16">
        <f t="shared" si="290"/>
        <v>0</v>
      </c>
      <c r="AI668" s="17">
        <f t="shared" si="291"/>
        <v>0</v>
      </c>
      <c r="AJ668" s="17">
        <f t="shared" si="292"/>
        <v>0</v>
      </c>
      <c r="AK668" s="17">
        <f t="shared" si="274"/>
        <v>0</v>
      </c>
      <c r="AL668" s="17">
        <f t="shared" si="275"/>
        <v>0</v>
      </c>
      <c r="AM668" s="17">
        <f t="shared" si="276"/>
        <v>0</v>
      </c>
      <c r="AN668" s="17">
        <f t="shared" si="277"/>
        <v>0</v>
      </c>
      <c r="AO668" s="17">
        <f t="shared" si="278"/>
        <v>0</v>
      </c>
      <c r="AP668" s="17">
        <f t="shared" si="279"/>
        <v>0</v>
      </c>
      <c r="AQ668" s="17">
        <f t="shared" si="280"/>
        <v>0</v>
      </c>
      <c r="AR668" s="17">
        <f t="shared" si="281"/>
        <v>0</v>
      </c>
      <c r="AS668" s="17">
        <f t="shared" si="282"/>
        <v>0</v>
      </c>
      <c r="AT668" s="17">
        <f t="shared" si="283"/>
        <v>0</v>
      </c>
      <c r="AU668" s="17">
        <f t="shared" si="284"/>
        <v>0</v>
      </c>
      <c r="AV668" s="17">
        <f t="shared" si="285"/>
        <v>0</v>
      </c>
      <c r="AW668" s="17">
        <f t="shared" si="286"/>
        <v>0</v>
      </c>
      <c r="AX668" s="17">
        <f t="shared" si="287"/>
        <v>0</v>
      </c>
      <c r="AY668" s="17">
        <f t="shared" si="288"/>
        <v>0</v>
      </c>
      <c r="AZ668" s="17">
        <f t="shared" si="289"/>
        <v>0</v>
      </c>
    </row>
    <row r="669" spans="34:52" x14ac:dyDescent="0.25">
      <c r="AH669" s="16">
        <f t="shared" si="290"/>
        <v>0</v>
      </c>
      <c r="AI669" s="17">
        <f t="shared" si="291"/>
        <v>0</v>
      </c>
      <c r="AJ669" s="17">
        <f t="shared" si="292"/>
        <v>0</v>
      </c>
      <c r="AK669" s="17">
        <f t="shared" si="274"/>
        <v>0</v>
      </c>
      <c r="AL669" s="17">
        <f t="shared" si="275"/>
        <v>0</v>
      </c>
      <c r="AM669" s="17">
        <f t="shared" si="276"/>
        <v>0</v>
      </c>
      <c r="AN669" s="17">
        <f t="shared" si="277"/>
        <v>0</v>
      </c>
      <c r="AO669" s="17">
        <f t="shared" si="278"/>
        <v>0</v>
      </c>
      <c r="AP669" s="17">
        <f t="shared" si="279"/>
        <v>0</v>
      </c>
      <c r="AQ669" s="17">
        <f t="shared" si="280"/>
        <v>0</v>
      </c>
      <c r="AR669" s="17">
        <f t="shared" si="281"/>
        <v>0</v>
      </c>
      <c r="AS669" s="17">
        <f t="shared" si="282"/>
        <v>0</v>
      </c>
      <c r="AT669" s="17">
        <f t="shared" si="283"/>
        <v>0</v>
      </c>
      <c r="AU669" s="17">
        <f t="shared" si="284"/>
        <v>0</v>
      </c>
      <c r="AV669" s="17">
        <f t="shared" si="285"/>
        <v>0</v>
      </c>
      <c r="AW669" s="17">
        <f t="shared" si="286"/>
        <v>0</v>
      </c>
      <c r="AX669" s="17">
        <f t="shared" si="287"/>
        <v>0</v>
      </c>
      <c r="AY669" s="17">
        <f t="shared" si="288"/>
        <v>0</v>
      </c>
      <c r="AZ669" s="17">
        <f t="shared" si="289"/>
        <v>0</v>
      </c>
    </row>
    <row r="670" spans="34:52" x14ac:dyDescent="0.25">
      <c r="AH670" s="16">
        <f t="shared" si="290"/>
        <v>0</v>
      </c>
      <c r="AI670" s="17">
        <f t="shared" si="291"/>
        <v>0</v>
      </c>
      <c r="AJ670" s="17">
        <f t="shared" si="292"/>
        <v>0</v>
      </c>
      <c r="AK670" s="17">
        <f t="shared" si="274"/>
        <v>0</v>
      </c>
      <c r="AL670" s="17">
        <f t="shared" si="275"/>
        <v>0</v>
      </c>
      <c r="AM670" s="17">
        <f t="shared" si="276"/>
        <v>0</v>
      </c>
      <c r="AN670" s="17">
        <f t="shared" si="277"/>
        <v>0</v>
      </c>
      <c r="AO670" s="17">
        <f t="shared" si="278"/>
        <v>0</v>
      </c>
      <c r="AP670" s="17">
        <f t="shared" si="279"/>
        <v>0</v>
      </c>
      <c r="AQ670" s="17">
        <f t="shared" si="280"/>
        <v>0</v>
      </c>
      <c r="AR670" s="17">
        <f t="shared" si="281"/>
        <v>0</v>
      </c>
      <c r="AS670" s="17">
        <f t="shared" si="282"/>
        <v>0</v>
      </c>
      <c r="AT670" s="17">
        <f t="shared" si="283"/>
        <v>0</v>
      </c>
      <c r="AU670" s="17">
        <f t="shared" si="284"/>
        <v>0</v>
      </c>
      <c r="AV670" s="17">
        <f t="shared" si="285"/>
        <v>0</v>
      </c>
      <c r="AW670" s="17">
        <f t="shared" si="286"/>
        <v>0</v>
      </c>
      <c r="AX670" s="17">
        <f t="shared" si="287"/>
        <v>0</v>
      </c>
      <c r="AY670" s="17">
        <f t="shared" si="288"/>
        <v>0</v>
      </c>
      <c r="AZ670" s="17">
        <f t="shared" si="289"/>
        <v>0</v>
      </c>
    </row>
    <row r="671" spans="34:52" x14ac:dyDescent="0.25">
      <c r="AH671" s="16">
        <f t="shared" si="290"/>
        <v>0</v>
      </c>
      <c r="AI671" s="17">
        <f t="shared" si="291"/>
        <v>0</v>
      </c>
      <c r="AJ671" s="17">
        <f t="shared" si="292"/>
        <v>0</v>
      </c>
      <c r="AK671" s="17">
        <f t="shared" si="274"/>
        <v>0</v>
      </c>
      <c r="AL671" s="17">
        <f t="shared" si="275"/>
        <v>0</v>
      </c>
      <c r="AM671" s="17">
        <f t="shared" si="276"/>
        <v>0</v>
      </c>
      <c r="AN671" s="17">
        <f t="shared" si="277"/>
        <v>0</v>
      </c>
      <c r="AO671" s="17">
        <f t="shared" si="278"/>
        <v>0</v>
      </c>
      <c r="AP671" s="17">
        <f t="shared" si="279"/>
        <v>0</v>
      </c>
      <c r="AQ671" s="17">
        <f t="shared" si="280"/>
        <v>0</v>
      </c>
      <c r="AR671" s="17">
        <f t="shared" si="281"/>
        <v>0</v>
      </c>
      <c r="AS671" s="17">
        <f t="shared" si="282"/>
        <v>0</v>
      </c>
      <c r="AT671" s="17">
        <f t="shared" si="283"/>
        <v>0</v>
      </c>
      <c r="AU671" s="17">
        <f t="shared" si="284"/>
        <v>0</v>
      </c>
      <c r="AV671" s="17">
        <f t="shared" si="285"/>
        <v>0</v>
      </c>
      <c r="AW671" s="17">
        <f t="shared" si="286"/>
        <v>0</v>
      </c>
      <c r="AX671" s="17">
        <f t="shared" si="287"/>
        <v>0</v>
      </c>
      <c r="AY671" s="17">
        <f t="shared" si="288"/>
        <v>0</v>
      </c>
      <c r="AZ671" s="17">
        <f t="shared" si="289"/>
        <v>0</v>
      </c>
    </row>
    <row r="672" spans="34:52" x14ac:dyDescent="0.25">
      <c r="AH672" s="16">
        <f t="shared" si="290"/>
        <v>0</v>
      </c>
      <c r="AI672" s="17">
        <f t="shared" si="291"/>
        <v>0</v>
      </c>
      <c r="AJ672" s="17">
        <f t="shared" si="292"/>
        <v>0</v>
      </c>
      <c r="AK672" s="17">
        <f t="shared" si="274"/>
        <v>0</v>
      </c>
      <c r="AL672" s="17">
        <f t="shared" si="275"/>
        <v>0</v>
      </c>
      <c r="AM672" s="17">
        <f t="shared" si="276"/>
        <v>0</v>
      </c>
      <c r="AN672" s="17">
        <f t="shared" si="277"/>
        <v>0</v>
      </c>
      <c r="AO672" s="17">
        <f t="shared" si="278"/>
        <v>0</v>
      </c>
      <c r="AP672" s="17">
        <f t="shared" si="279"/>
        <v>0</v>
      </c>
      <c r="AQ672" s="17">
        <f t="shared" si="280"/>
        <v>0</v>
      </c>
      <c r="AR672" s="17">
        <f t="shared" si="281"/>
        <v>0</v>
      </c>
      <c r="AS672" s="17">
        <f t="shared" si="282"/>
        <v>0</v>
      </c>
      <c r="AT672" s="17">
        <f t="shared" si="283"/>
        <v>0</v>
      </c>
      <c r="AU672" s="17">
        <f t="shared" si="284"/>
        <v>0</v>
      </c>
      <c r="AV672" s="17">
        <f t="shared" si="285"/>
        <v>0</v>
      </c>
      <c r="AW672" s="17">
        <f t="shared" si="286"/>
        <v>0</v>
      </c>
      <c r="AX672" s="17">
        <f t="shared" si="287"/>
        <v>0</v>
      </c>
      <c r="AY672" s="17">
        <f t="shared" si="288"/>
        <v>0</v>
      </c>
      <c r="AZ672" s="17">
        <f t="shared" si="289"/>
        <v>0</v>
      </c>
    </row>
    <row r="673" spans="34:52" x14ac:dyDescent="0.25">
      <c r="AH673" s="16">
        <f t="shared" si="290"/>
        <v>0</v>
      </c>
      <c r="AI673" s="17">
        <f t="shared" si="291"/>
        <v>0</v>
      </c>
      <c r="AJ673" s="17">
        <f t="shared" si="292"/>
        <v>0</v>
      </c>
      <c r="AK673" s="17">
        <f t="shared" si="274"/>
        <v>0</v>
      </c>
      <c r="AL673" s="17">
        <f t="shared" si="275"/>
        <v>0</v>
      </c>
      <c r="AM673" s="17">
        <f t="shared" si="276"/>
        <v>0</v>
      </c>
      <c r="AN673" s="17">
        <f t="shared" si="277"/>
        <v>0</v>
      </c>
      <c r="AO673" s="17">
        <f t="shared" si="278"/>
        <v>0</v>
      </c>
      <c r="AP673" s="17">
        <f t="shared" si="279"/>
        <v>0</v>
      </c>
      <c r="AQ673" s="17">
        <f t="shared" si="280"/>
        <v>0</v>
      </c>
      <c r="AR673" s="17">
        <f t="shared" si="281"/>
        <v>0</v>
      </c>
      <c r="AS673" s="17">
        <f t="shared" si="282"/>
        <v>0</v>
      </c>
      <c r="AT673" s="17">
        <f t="shared" si="283"/>
        <v>0</v>
      </c>
      <c r="AU673" s="17">
        <f t="shared" si="284"/>
        <v>0</v>
      </c>
      <c r="AV673" s="17">
        <f t="shared" si="285"/>
        <v>0</v>
      </c>
      <c r="AW673" s="17">
        <f t="shared" si="286"/>
        <v>0</v>
      </c>
      <c r="AX673" s="17">
        <f t="shared" si="287"/>
        <v>0</v>
      </c>
      <c r="AY673" s="17">
        <f t="shared" si="288"/>
        <v>0</v>
      </c>
      <c r="AZ673" s="17">
        <f t="shared" si="289"/>
        <v>0</v>
      </c>
    </row>
    <row r="674" spans="34:52" x14ac:dyDescent="0.25">
      <c r="AH674" s="16">
        <f t="shared" si="290"/>
        <v>0</v>
      </c>
      <c r="AI674" s="17">
        <f t="shared" si="291"/>
        <v>0</v>
      </c>
      <c r="AJ674" s="17">
        <f t="shared" si="292"/>
        <v>0</v>
      </c>
      <c r="AK674" s="17">
        <f t="shared" si="274"/>
        <v>0</v>
      </c>
      <c r="AL674" s="17">
        <f t="shared" si="275"/>
        <v>0</v>
      </c>
      <c r="AM674" s="17">
        <f t="shared" si="276"/>
        <v>0</v>
      </c>
      <c r="AN674" s="17">
        <f t="shared" si="277"/>
        <v>0</v>
      </c>
      <c r="AO674" s="17">
        <f t="shared" si="278"/>
        <v>0</v>
      </c>
      <c r="AP674" s="17">
        <f t="shared" si="279"/>
        <v>0</v>
      </c>
      <c r="AQ674" s="17">
        <f t="shared" si="280"/>
        <v>0</v>
      </c>
      <c r="AR674" s="17">
        <f t="shared" si="281"/>
        <v>0</v>
      </c>
      <c r="AS674" s="17">
        <f t="shared" si="282"/>
        <v>0</v>
      </c>
      <c r="AT674" s="17">
        <f t="shared" si="283"/>
        <v>0</v>
      </c>
      <c r="AU674" s="17">
        <f t="shared" si="284"/>
        <v>0</v>
      </c>
      <c r="AV674" s="17">
        <f t="shared" si="285"/>
        <v>0</v>
      </c>
      <c r="AW674" s="17">
        <f t="shared" si="286"/>
        <v>0</v>
      </c>
      <c r="AX674" s="17">
        <f t="shared" si="287"/>
        <v>0</v>
      </c>
      <c r="AY674" s="17">
        <f t="shared" si="288"/>
        <v>0</v>
      </c>
      <c r="AZ674" s="17">
        <f t="shared" si="289"/>
        <v>0</v>
      </c>
    </row>
    <row r="675" spans="34:52" x14ac:dyDescent="0.25">
      <c r="AH675" s="16">
        <f t="shared" si="290"/>
        <v>0</v>
      </c>
      <c r="AI675" s="17">
        <f t="shared" si="291"/>
        <v>0</v>
      </c>
      <c r="AJ675" s="17">
        <f t="shared" si="292"/>
        <v>0</v>
      </c>
      <c r="AK675" s="17">
        <f t="shared" si="274"/>
        <v>0</v>
      </c>
      <c r="AL675" s="17">
        <f t="shared" si="275"/>
        <v>0</v>
      </c>
      <c r="AM675" s="17">
        <f t="shared" si="276"/>
        <v>0</v>
      </c>
      <c r="AN675" s="17">
        <f t="shared" si="277"/>
        <v>0</v>
      </c>
      <c r="AO675" s="17">
        <f t="shared" si="278"/>
        <v>0</v>
      </c>
      <c r="AP675" s="17">
        <f t="shared" si="279"/>
        <v>0</v>
      </c>
      <c r="AQ675" s="17">
        <f t="shared" si="280"/>
        <v>0</v>
      </c>
      <c r="AR675" s="17">
        <f t="shared" si="281"/>
        <v>0</v>
      </c>
      <c r="AS675" s="17">
        <f t="shared" si="282"/>
        <v>0</v>
      </c>
      <c r="AT675" s="17">
        <f t="shared" si="283"/>
        <v>0</v>
      </c>
      <c r="AU675" s="17">
        <f t="shared" si="284"/>
        <v>0</v>
      </c>
      <c r="AV675" s="17">
        <f t="shared" si="285"/>
        <v>0</v>
      </c>
      <c r="AW675" s="17">
        <f t="shared" si="286"/>
        <v>0</v>
      </c>
      <c r="AX675" s="17">
        <f t="shared" si="287"/>
        <v>0</v>
      </c>
      <c r="AY675" s="17">
        <f t="shared" si="288"/>
        <v>0</v>
      </c>
      <c r="AZ675" s="17">
        <f t="shared" si="289"/>
        <v>0</v>
      </c>
    </row>
    <row r="676" spans="34:52" x14ac:dyDescent="0.25">
      <c r="AH676" s="16">
        <f t="shared" si="290"/>
        <v>0</v>
      </c>
      <c r="AI676" s="17">
        <f t="shared" si="291"/>
        <v>0</v>
      </c>
      <c r="AJ676" s="17">
        <f t="shared" si="292"/>
        <v>0</v>
      </c>
      <c r="AK676" s="17">
        <f t="shared" si="274"/>
        <v>0</v>
      </c>
      <c r="AL676" s="17">
        <f t="shared" si="275"/>
        <v>0</v>
      </c>
      <c r="AM676" s="17">
        <f t="shared" si="276"/>
        <v>0</v>
      </c>
      <c r="AN676" s="17">
        <f t="shared" si="277"/>
        <v>0</v>
      </c>
      <c r="AO676" s="17">
        <f t="shared" si="278"/>
        <v>0</v>
      </c>
      <c r="AP676" s="17">
        <f t="shared" si="279"/>
        <v>0</v>
      </c>
      <c r="AQ676" s="17">
        <f t="shared" si="280"/>
        <v>0</v>
      </c>
      <c r="AR676" s="17">
        <f t="shared" si="281"/>
        <v>0</v>
      </c>
      <c r="AS676" s="17">
        <f t="shared" si="282"/>
        <v>0</v>
      </c>
      <c r="AT676" s="17">
        <f t="shared" si="283"/>
        <v>0</v>
      </c>
      <c r="AU676" s="17">
        <f t="shared" si="284"/>
        <v>0</v>
      </c>
      <c r="AV676" s="17">
        <f t="shared" si="285"/>
        <v>0</v>
      </c>
      <c r="AW676" s="17">
        <f t="shared" si="286"/>
        <v>0</v>
      </c>
      <c r="AX676" s="17">
        <f t="shared" si="287"/>
        <v>0</v>
      </c>
      <c r="AY676" s="17">
        <f t="shared" si="288"/>
        <v>0</v>
      </c>
      <c r="AZ676" s="17">
        <f t="shared" si="289"/>
        <v>0</v>
      </c>
    </row>
    <row r="677" spans="34:52" x14ac:dyDescent="0.25">
      <c r="AH677" s="16">
        <f t="shared" si="290"/>
        <v>0</v>
      </c>
      <c r="AI677" s="17">
        <f t="shared" si="291"/>
        <v>0</v>
      </c>
      <c r="AJ677" s="17">
        <f t="shared" si="292"/>
        <v>0</v>
      </c>
      <c r="AK677" s="17">
        <f t="shared" si="274"/>
        <v>0</v>
      </c>
      <c r="AL677" s="17">
        <f t="shared" si="275"/>
        <v>0</v>
      </c>
      <c r="AM677" s="17">
        <f t="shared" si="276"/>
        <v>0</v>
      </c>
      <c r="AN677" s="17">
        <f t="shared" si="277"/>
        <v>0</v>
      </c>
      <c r="AO677" s="17">
        <f t="shared" si="278"/>
        <v>0</v>
      </c>
      <c r="AP677" s="17">
        <f t="shared" si="279"/>
        <v>0</v>
      </c>
      <c r="AQ677" s="17">
        <f t="shared" si="280"/>
        <v>0</v>
      </c>
      <c r="AR677" s="17">
        <f t="shared" si="281"/>
        <v>0</v>
      </c>
      <c r="AS677" s="17">
        <f t="shared" si="282"/>
        <v>0</v>
      </c>
      <c r="AT677" s="17">
        <f t="shared" si="283"/>
        <v>0</v>
      </c>
      <c r="AU677" s="17">
        <f t="shared" si="284"/>
        <v>0</v>
      </c>
      <c r="AV677" s="17">
        <f t="shared" si="285"/>
        <v>0</v>
      </c>
      <c r="AW677" s="17">
        <f t="shared" si="286"/>
        <v>0</v>
      </c>
      <c r="AX677" s="17">
        <f t="shared" si="287"/>
        <v>0</v>
      </c>
      <c r="AY677" s="17">
        <f t="shared" si="288"/>
        <v>0</v>
      </c>
      <c r="AZ677" s="17">
        <f t="shared" si="289"/>
        <v>0</v>
      </c>
    </row>
    <row r="678" spans="34:52" x14ac:dyDescent="0.25">
      <c r="AH678" s="16">
        <f t="shared" si="290"/>
        <v>0</v>
      </c>
      <c r="AI678" s="17">
        <f t="shared" si="291"/>
        <v>0</v>
      </c>
      <c r="AJ678" s="17">
        <f t="shared" si="292"/>
        <v>0</v>
      </c>
      <c r="AK678" s="17">
        <f t="shared" si="274"/>
        <v>0</v>
      </c>
      <c r="AL678" s="17">
        <f t="shared" si="275"/>
        <v>0</v>
      </c>
      <c r="AM678" s="17">
        <f t="shared" si="276"/>
        <v>0</v>
      </c>
      <c r="AN678" s="17">
        <f t="shared" si="277"/>
        <v>0</v>
      </c>
      <c r="AO678" s="17">
        <f t="shared" si="278"/>
        <v>0</v>
      </c>
      <c r="AP678" s="17">
        <f t="shared" si="279"/>
        <v>0</v>
      </c>
      <c r="AQ678" s="17">
        <f t="shared" si="280"/>
        <v>0</v>
      </c>
      <c r="AR678" s="17">
        <f t="shared" si="281"/>
        <v>0</v>
      </c>
      <c r="AS678" s="17">
        <f t="shared" si="282"/>
        <v>0</v>
      </c>
      <c r="AT678" s="17">
        <f t="shared" si="283"/>
        <v>0</v>
      </c>
      <c r="AU678" s="17">
        <f t="shared" si="284"/>
        <v>0</v>
      </c>
      <c r="AV678" s="17">
        <f t="shared" si="285"/>
        <v>0</v>
      </c>
      <c r="AW678" s="17">
        <f t="shared" si="286"/>
        <v>0</v>
      </c>
      <c r="AX678" s="17">
        <f t="shared" si="287"/>
        <v>0</v>
      </c>
      <c r="AY678" s="17">
        <f t="shared" si="288"/>
        <v>0</v>
      </c>
      <c r="AZ678" s="17">
        <f t="shared" si="289"/>
        <v>0</v>
      </c>
    </row>
    <row r="679" spans="34:52" x14ac:dyDescent="0.25">
      <c r="AH679" s="16">
        <f t="shared" si="290"/>
        <v>0</v>
      </c>
      <c r="AI679" s="17">
        <f t="shared" si="291"/>
        <v>0</v>
      </c>
      <c r="AJ679" s="17">
        <f t="shared" si="292"/>
        <v>0</v>
      </c>
      <c r="AK679" s="17">
        <f t="shared" si="274"/>
        <v>0</v>
      </c>
      <c r="AL679" s="17">
        <f t="shared" si="275"/>
        <v>0</v>
      </c>
      <c r="AM679" s="17">
        <f t="shared" si="276"/>
        <v>0</v>
      </c>
      <c r="AN679" s="17">
        <f t="shared" si="277"/>
        <v>0</v>
      </c>
      <c r="AO679" s="17">
        <f t="shared" si="278"/>
        <v>0</v>
      </c>
      <c r="AP679" s="17">
        <f t="shared" si="279"/>
        <v>0</v>
      </c>
      <c r="AQ679" s="17">
        <f t="shared" si="280"/>
        <v>0</v>
      </c>
      <c r="AR679" s="17">
        <f t="shared" si="281"/>
        <v>0</v>
      </c>
      <c r="AS679" s="17">
        <f t="shared" si="282"/>
        <v>0</v>
      </c>
      <c r="AT679" s="17">
        <f t="shared" si="283"/>
        <v>0</v>
      </c>
      <c r="AU679" s="17">
        <f t="shared" si="284"/>
        <v>0</v>
      </c>
      <c r="AV679" s="17">
        <f t="shared" si="285"/>
        <v>0</v>
      </c>
      <c r="AW679" s="17">
        <f t="shared" si="286"/>
        <v>0</v>
      </c>
      <c r="AX679" s="17">
        <f t="shared" si="287"/>
        <v>0</v>
      </c>
      <c r="AY679" s="17">
        <f t="shared" si="288"/>
        <v>0</v>
      </c>
      <c r="AZ679" s="17">
        <f t="shared" si="289"/>
        <v>0</v>
      </c>
    </row>
    <row r="680" spans="34:52" x14ac:dyDescent="0.25">
      <c r="AH680" s="16">
        <f t="shared" si="290"/>
        <v>0</v>
      </c>
      <c r="AI680" s="17">
        <f t="shared" si="291"/>
        <v>0</v>
      </c>
      <c r="AJ680" s="17">
        <f t="shared" si="292"/>
        <v>0</v>
      </c>
      <c r="AK680" s="17">
        <f t="shared" si="274"/>
        <v>0</v>
      </c>
      <c r="AL680" s="17">
        <f t="shared" si="275"/>
        <v>0</v>
      </c>
      <c r="AM680" s="17">
        <f t="shared" si="276"/>
        <v>0</v>
      </c>
      <c r="AN680" s="17">
        <f t="shared" si="277"/>
        <v>0</v>
      </c>
      <c r="AO680" s="17">
        <f t="shared" si="278"/>
        <v>0</v>
      </c>
      <c r="AP680" s="17">
        <f t="shared" si="279"/>
        <v>0</v>
      </c>
      <c r="AQ680" s="17">
        <f t="shared" si="280"/>
        <v>0</v>
      </c>
      <c r="AR680" s="17">
        <f t="shared" si="281"/>
        <v>0</v>
      </c>
      <c r="AS680" s="17">
        <f t="shared" si="282"/>
        <v>0</v>
      </c>
      <c r="AT680" s="17">
        <f t="shared" si="283"/>
        <v>0</v>
      </c>
      <c r="AU680" s="17">
        <f t="shared" si="284"/>
        <v>0</v>
      </c>
      <c r="AV680" s="17">
        <f t="shared" si="285"/>
        <v>0</v>
      </c>
      <c r="AW680" s="17">
        <f t="shared" si="286"/>
        <v>0</v>
      </c>
      <c r="AX680" s="17">
        <f t="shared" si="287"/>
        <v>0</v>
      </c>
      <c r="AY680" s="17">
        <f t="shared" si="288"/>
        <v>0</v>
      </c>
      <c r="AZ680" s="17">
        <f t="shared" si="289"/>
        <v>0</v>
      </c>
    </row>
    <row r="681" spans="34:52" x14ac:dyDescent="0.25">
      <c r="AH681" s="16">
        <f t="shared" si="290"/>
        <v>0</v>
      </c>
      <c r="AI681" s="17">
        <f t="shared" si="291"/>
        <v>0</v>
      </c>
      <c r="AJ681" s="17">
        <f t="shared" si="292"/>
        <v>0</v>
      </c>
      <c r="AK681" s="17">
        <f t="shared" si="274"/>
        <v>0</v>
      </c>
      <c r="AL681" s="17">
        <f t="shared" si="275"/>
        <v>0</v>
      </c>
      <c r="AM681" s="17">
        <f t="shared" si="276"/>
        <v>0</v>
      </c>
      <c r="AN681" s="17">
        <f t="shared" si="277"/>
        <v>0</v>
      </c>
      <c r="AO681" s="17">
        <f t="shared" si="278"/>
        <v>0</v>
      </c>
      <c r="AP681" s="17">
        <f t="shared" si="279"/>
        <v>0</v>
      </c>
      <c r="AQ681" s="17">
        <f t="shared" si="280"/>
        <v>0</v>
      </c>
      <c r="AR681" s="17">
        <f t="shared" si="281"/>
        <v>0</v>
      </c>
      <c r="AS681" s="17">
        <f t="shared" si="282"/>
        <v>0</v>
      </c>
      <c r="AT681" s="17">
        <f t="shared" si="283"/>
        <v>0</v>
      </c>
      <c r="AU681" s="17">
        <f t="shared" si="284"/>
        <v>0</v>
      </c>
      <c r="AV681" s="17">
        <f t="shared" si="285"/>
        <v>0</v>
      </c>
      <c r="AW681" s="17">
        <f t="shared" si="286"/>
        <v>0</v>
      </c>
      <c r="AX681" s="17">
        <f t="shared" si="287"/>
        <v>0</v>
      </c>
      <c r="AY681" s="17">
        <f t="shared" si="288"/>
        <v>0</v>
      </c>
      <c r="AZ681" s="17">
        <f t="shared" si="289"/>
        <v>0</v>
      </c>
    </row>
    <row r="682" spans="34:52" x14ac:dyDescent="0.25">
      <c r="AH682" s="16">
        <f t="shared" si="290"/>
        <v>0</v>
      </c>
      <c r="AI682" s="17">
        <f t="shared" si="291"/>
        <v>0</v>
      </c>
      <c r="AJ682" s="17">
        <f t="shared" si="292"/>
        <v>0</v>
      </c>
      <c r="AK682" s="17">
        <f t="shared" si="274"/>
        <v>0</v>
      </c>
      <c r="AL682" s="17">
        <f t="shared" si="275"/>
        <v>0</v>
      </c>
      <c r="AM682" s="17">
        <f t="shared" si="276"/>
        <v>0</v>
      </c>
      <c r="AN682" s="17">
        <f t="shared" si="277"/>
        <v>0</v>
      </c>
      <c r="AO682" s="17">
        <f t="shared" si="278"/>
        <v>0</v>
      </c>
      <c r="AP682" s="17">
        <f t="shared" si="279"/>
        <v>0</v>
      </c>
      <c r="AQ682" s="17">
        <f t="shared" si="280"/>
        <v>0</v>
      </c>
      <c r="AR682" s="17">
        <f t="shared" si="281"/>
        <v>0</v>
      </c>
      <c r="AS682" s="17">
        <f t="shared" si="282"/>
        <v>0</v>
      </c>
      <c r="AT682" s="17">
        <f t="shared" si="283"/>
        <v>0</v>
      </c>
      <c r="AU682" s="17">
        <f t="shared" si="284"/>
        <v>0</v>
      </c>
      <c r="AV682" s="17">
        <f t="shared" si="285"/>
        <v>0</v>
      </c>
      <c r="AW682" s="17">
        <f t="shared" si="286"/>
        <v>0</v>
      </c>
      <c r="AX682" s="17">
        <f t="shared" si="287"/>
        <v>0</v>
      </c>
      <c r="AY682" s="17">
        <f t="shared" si="288"/>
        <v>0</v>
      </c>
      <c r="AZ682" s="17">
        <f t="shared" si="289"/>
        <v>0</v>
      </c>
    </row>
    <row r="683" spans="34:52" x14ac:dyDescent="0.25">
      <c r="AH683" s="16">
        <f t="shared" si="290"/>
        <v>0</v>
      </c>
      <c r="AI683" s="17">
        <f t="shared" si="291"/>
        <v>0</v>
      </c>
      <c r="AJ683" s="17">
        <f t="shared" si="292"/>
        <v>0</v>
      </c>
      <c r="AK683" s="17">
        <f t="shared" si="274"/>
        <v>0</v>
      </c>
      <c r="AL683" s="17">
        <f t="shared" si="275"/>
        <v>0</v>
      </c>
      <c r="AM683" s="17">
        <f t="shared" si="276"/>
        <v>0</v>
      </c>
      <c r="AN683" s="17">
        <f t="shared" si="277"/>
        <v>0</v>
      </c>
      <c r="AO683" s="17">
        <f t="shared" si="278"/>
        <v>0</v>
      </c>
      <c r="AP683" s="17">
        <f t="shared" si="279"/>
        <v>0</v>
      </c>
      <c r="AQ683" s="17">
        <f t="shared" si="280"/>
        <v>0</v>
      </c>
      <c r="AR683" s="17">
        <f t="shared" si="281"/>
        <v>0</v>
      </c>
      <c r="AS683" s="17">
        <f t="shared" si="282"/>
        <v>0</v>
      </c>
      <c r="AT683" s="17">
        <f t="shared" si="283"/>
        <v>0</v>
      </c>
      <c r="AU683" s="17">
        <f t="shared" si="284"/>
        <v>0</v>
      </c>
      <c r="AV683" s="17">
        <f t="shared" si="285"/>
        <v>0</v>
      </c>
      <c r="AW683" s="17">
        <f t="shared" si="286"/>
        <v>0</v>
      </c>
      <c r="AX683" s="17">
        <f t="shared" si="287"/>
        <v>0</v>
      </c>
      <c r="AY683" s="17">
        <f t="shared" si="288"/>
        <v>0</v>
      </c>
      <c r="AZ683" s="17">
        <f t="shared" si="289"/>
        <v>0</v>
      </c>
    </row>
    <row r="684" spans="34:52" x14ac:dyDescent="0.25">
      <c r="AH684" s="16">
        <f t="shared" si="290"/>
        <v>0</v>
      </c>
      <c r="AI684" s="17">
        <f t="shared" si="291"/>
        <v>0</v>
      </c>
      <c r="AJ684" s="17">
        <f t="shared" si="292"/>
        <v>0</v>
      </c>
      <c r="AK684" s="17">
        <f t="shared" si="274"/>
        <v>0</v>
      </c>
      <c r="AL684" s="17">
        <f t="shared" si="275"/>
        <v>0</v>
      </c>
      <c r="AM684" s="17">
        <f t="shared" si="276"/>
        <v>0</v>
      </c>
      <c r="AN684" s="17">
        <f t="shared" si="277"/>
        <v>0</v>
      </c>
      <c r="AO684" s="17">
        <f t="shared" si="278"/>
        <v>0</v>
      </c>
      <c r="AP684" s="17">
        <f t="shared" si="279"/>
        <v>0</v>
      </c>
      <c r="AQ684" s="17">
        <f t="shared" si="280"/>
        <v>0</v>
      </c>
      <c r="AR684" s="17">
        <f t="shared" si="281"/>
        <v>0</v>
      </c>
      <c r="AS684" s="17">
        <f t="shared" si="282"/>
        <v>0</v>
      </c>
      <c r="AT684" s="17">
        <f t="shared" si="283"/>
        <v>0</v>
      </c>
      <c r="AU684" s="17">
        <f t="shared" si="284"/>
        <v>0</v>
      </c>
      <c r="AV684" s="17">
        <f t="shared" si="285"/>
        <v>0</v>
      </c>
      <c r="AW684" s="17">
        <f t="shared" si="286"/>
        <v>0</v>
      </c>
      <c r="AX684" s="17">
        <f t="shared" si="287"/>
        <v>0</v>
      </c>
      <c r="AY684" s="17">
        <f t="shared" si="288"/>
        <v>0</v>
      </c>
      <c r="AZ684" s="17">
        <f t="shared" si="289"/>
        <v>0</v>
      </c>
    </row>
    <row r="685" spans="34:52" x14ac:dyDescent="0.25">
      <c r="AH685" s="16">
        <f t="shared" si="290"/>
        <v>0</v>
      </c>
      <c r="AI685" s="17">
        <f t="shared" si="291"/>
        <v>0</v>
      </c>
      <c r="AJ685" s="17">
        <f t="shared" si="292"/>
        <v>0</v>
      </c>
      <c r="AK685" s="17">
        <f t="shared" si="274"/>
        <v>0</v>
      </c>
      <c r="AL685" s="17">
        <f t="shared" si="275"/>
        <v>0</v>
      </c>
      <c r="AM685" s="17">
        <f t="shared" si="276"/>
        <v>0</v>
      </c>
      <c r="AN685" s="17">
        <f t="shared" si="277"/>
        <v>0</v>
      </c>
      <c r="AO685" s="17">
        <f t="shared" si="278"/>
        <v>0</v>
      </c>
      <c r="AP685" s="17">
        <f t="shared" si="279"/>
        <v>0</v>
      </c>
      <c r="AQ685" s="17">
        <f t="shared" si="280"/>
        <v>0</v>
      </c>
      <c r="AR685" s="17">
        <f t="shared" si="281"/>
        <v>0</v>
      </c>
      <c r="AS685" s="17">
        <f t="shared" si="282"/>
        <v>0</v>
      </c>
      <c r="AT685" s="17">
        <f t="shared" si="283"/>
        <v>0</v>
      </c>
      <c r="AU685" s="17">
        <f t="shared" si="284"/>
        <v>0</v>
      </c>
      <c r="AV685" s="17">
        <f t="shared" si="285"/>
        <v>0</v>
      </c>
      <c r="AW685" s="17">
        <f t="shared" si="286"/>
        <v>0</v>
      </c>
      <c r="AX685" s="17">
        <f t="shared" si="287"/>
        <v>0</v>
      </c>
      <c r="AY685" s="17">
        <f t="shared" si="288"/>
        <v>0</v>
      </c>
      <c r="AZ685" s="17">
        <f t="shared" si="289"/>
        <v>0</v>
      </c>
    </row>
    <row r="686" spans="34:52" x14ac:dyDescent="0.25">
      <c r="AH686" s="16">
        <f t="shared" si="290"/>
        <v>0</v>
      </c>
      <c r="AI686" s="17">
        <f t="shared" si="291"/>
        <v>0</v>
      </c>
      <c r="AJ686" s="17">
        <f t="shared" si="292"/>
        <v>0</v>
      </c>
      <c r="AK686" s="17">
        <f t="shared" si="274"/>
        <v>0</v>
      </c>
      <c r="AL686" s="17">
        <f t="shared" si="275"/>
        <v>0</v>
      </c>
      <c r="AM686" s="17">
        <f t="shared" si="276"/>
        <v>0</v>
      </c>
      <c r="AN686" s="17">
        <f t="shared" si="277"/>
        <v>0</v>
      </c>
      <c r="AO686" s="17">
        <f t="shared" si="278"/>
        <v>0</v>
      </c>
      <c r="AP686" s="17">
        <f t="shared" si="279"/>
        <v>0</v>
      </c>
      <c r="AQ686" s="17">
        <f t="shared" si="280"/>
        <v>0</v>
      </c>
      <c r="AR686" s="17">
        <f t="shared" si="281"/>
        <v>0</v>
      </c>
      <c r="AS686" s="17">
        <f t="shared" si="282"/>
        <v>0</v>
      </c>
      <c r="AT686" s="17">
        <f t="shared" si="283"/>
        <v>0</v>
      </c>
      <c r="AU686" s="17">
        <f t="shared" si="284"/>
        <v>0</v>
      </c>
      <c r="AV686" s="17">
        <f t="shared" si="285"/>
        <v>0</v>
      </c>
      <c r="AW686" s="17">
        <f t="shared" si="286"/>
        <v>0</v>
      </c>
      <c r="AX686" s="17">
        <f t="shared" si="287"/>
        <v>0</v>
      </c>
      <c r="AY686" s="17">
        <f t="shared" si="288"/>
        <v>0</v>
      </c>
      <c r="AZ686" s="17">
        <f t="shared" si="289"/>
        <v>0</v>
      </c>
    </row>
    <row r="687" spans="34:52" x14ac:dyDescent="0.25">
      <c r="AH687" s="16">
        <f t="shared" si="290"/>
        <v>0</v>
      </c>
      <c r="AI687" s="17">
        <f t="shared" si="291"/>
        <v>0</v>
      </c>
      <c r="AJ687" s="17">
        <f t="shared" si="292"/>
        <v>0</v>
      </c>
      <c r="AK687" s="17">
        <f t="shared" si="274"/>
        <v>0</v>
      </c>
      <c r="AL687" s="17">
        <f t="shared" si="275"/>
        <v>0</v>
      </c>
      <c r="AM687" s="17">
        <f t="shared" si="276"/>
        <v>0</v>
      </c>
      <c r="AN687" s="17">
        <f t="shared" si="277"/>
        <v>0</v>
      </c>
      <c r="AO687" s="17">
        <f t="shared" si="278"/>
        <v>0</v>
      </c>
      <c r="AP687" s="17">
        <f t="shared" si="279"/>
        <v>0</v>
      </c>
      <c r="AQ687" s="17">
        <f t="shared" si="280"/>
        <v>0</v>
      </c>
      <c r="AR687" s="17">
        <f t="shared" si="281"/>
        <v>0</v>
      </c>
      <c r="AS687" s="17">
        <f t="shared" si="282"/>
        <v>0</v>
      </c>
      <c r="AT687" s="17">
        <f t="shared" si="283"/>
        <v>0</v>
      </c>
      <c r="AU687" s="17">
        <f t="shared" si="284"/>
        <v>0</v>
      </c>
      <c r="AV687" s="17">
        <f t="shared" si="285"/>
        <v>0</v>
      </c>
      <c r="AW687" s="17">
        <f t="shared" si="286"/>
        <v>0</v>
      </c>
      <c r="AX687" s="17">
        <f t="shared" si="287"/>
        <v>0</v>
      </c>
      <c r="AY687" s="17">
        <f t="shared" si="288"/>
        <v>0</v>
      </c>
      <c r="AZ687" s="17">
        <f t="shared" si="289"/>
        <v>0</v>
      </c>
    </row>
    <row r="688" spans="34:52" x14ac:dyDescent="0.25">
      <c r="AH688" s="16">
        <f t="shared" si="290"/>
        <v>0</v>
      </c>
      <c r="AI688" s="17">
        <f t="shared" si="291"/>
        <v>0</v>
      </c>
      <c r="AJ688" s="17">
        <f t="shared" si="292"/>
        <v>0</v>
      </c>
      <c r="AK688" s="17">
        <f t="shared" si="274"/>
        <v>0</v>
      </c>
      <c r="AL688" s="17">
        <f t="shared" si="275"/>
        <v>0</v>
      </c>
      <c r="AM688" s="17">
        <f t="shared" si="276"/>
        <v>0</v>
      </c>
      <c r="AN688" s="17">
        <f t="shared" si="277"/>
        <v>0</v>
      </c>
      <c r="AO688" s="17">
        <f t="shared" si="278"/>
        <v>0</v>
      </c>
      <c r="AP688" s="17">
        <f t="shared" si="279"/>
        <v>0</v>
      </c>
      <c r="AQ688" s="17">
        <f t="shared" si="280"/>
        <v>0</v>
      </c>
      <c r="AR688" s="17">
        <f t="shared" si="281"/>
        <v>0</v>
      </c>
      <c r="AS688" s="17">
        <f t="shared" si="282"/>
        <v>0</v>
      </c>
      <c r="AT688" s="17">
        <f t="shared" si="283"/>
        <v>0</v>
      </c>
      <c r="AU688" s="17">
        <f t="shared" si="284"/>
        <v>0</v>
      </c>
      <c r="AV688" s="17">
        <f t="shared" si="285"/>
        <v>0</v>
      </c>
      <c r="AW688" s="17">
        <f t="shared" si="286"/>
        <v>0</v>
      </c>
      <c r="AX688" s="17">
        <f t="shared" si="287"/>
        <v>0</v>
      </c>
      <c r="AY688" s="17">
        <f t="shared" si="288"/>
        <v>0</v>
      </c>
      <c r="AZ688" s="17">
        <f t="shared" si="289"/>
        <v>0</v>
      </c>
    </row>
    <row r="689" spans="34:52" x14ac:dyDescent="0.25">
      <c r="AH689" s="16">
        <f t="shared" si="290"/>
        <v>0</v>
      </c>
      <c r="AI689" s="17">
        <f t="shared" si="291"/>
        <v>0</v>
      </c>
      <c r="AJ689" s="17">
        <f t="shared" si="292"/>
        <v>0</v>
      </c>
      <c r="AK689" s="17">
        <f t="shared" si="274"/>
        <v>0</v>
      </c>
      <c r="AL689" s="17">
        <f t="shared" si="275"/>
        <v>0</v>
      </c>
      <c r="AM689" s="17">
        <f t="shared" si="276"/>
        <v>0</v>
      </c>
      <c r="AN689" s="17">
        <f t="shared" si="277"/>
        <v>0</v>
      </c>
      <c r="AO689" s="17">
        <f t="shared" si="278"/>
        <v>0</v>
      </c>
      <c r="AP689" s="17">
        <f t="shared" si="279"/>
        <v>0</v>
      </c>
      <c r="AQ689" s="17">
        <f t="shared" si="280"/>
        <v>0</v>
      </c>
      <c r="AR689" s="17">
        <f t="shared" si="281"/>
        <v>0</v>
      </c>
      <c r="AS689" s="17">
        <f t="shared" si="282"/>
        <v>0</v>
      </c>
      <c r="AT689" s="17">
        <f t="shared" si="283"/>
        <v>0</v>
      </c>
      <c r="AU689" s="17">
        <f t="shared" si="284"/>
        <v>0</v>
      </c>
      <c r="AV689" s="17">
        <f t="shared" si="285"/>
        <v>0</v>
      </c>
      <c r="AW689" s="17">
        <f t="shared" si="286"/>
        <v>0</v>
      </c>
      <c r="AX689" s="17">
        <f t="shared" si="287"/>
        <v>0</v>
      </c>
      <c r="AY689" s="17">
        <f t="shared" si="288"/>
        <v>0</v>
      </c>
      <c r="AZ689" s="17">
        <f t="shared" si="289"/>
        <v>0</v>
      </c>
    </row>
    <row r="690" spans="34:52" x14ac:dyDescent="0.25">
      <c r="AH690" s="16">
        <f t="shared" si="290"/>
        <v>0</v>
      </c>
      <c r="AI690" s="17">
        <f t="shared" si="291"/>
        <v>0</v>
      </c>
      <c r="AJ690" s="17">
        <f t="shared" si="292"/>
        <v>0</v>
      </c>
      <c r="AK690" s="17">
        <f t="shared" si="274"/>
        <v>0</v>
      </c>
      <c r="AL690" s="17">
        <f t="shared" si="275"/>
        <v>0</v>
      </c>
      <c r="AM690" s="17">
        <f t="shared" si="276"/>
        <v>0</v>
      </c>
      <c r="AN690" s="17">
        <f t="shared" si="277"/>
        <v>0</v>
      </c>
      <c r="AO690" s="17">
        <f t="shared" si="278"/>
        <v>0</v>
      </c>
      <c r="AP690" s="17">
        <f t="shared" si="279"/>
        <v>0</v>
      </c>
      <c r="AQ690" s="17">
        <f t="shared" si="280"/>
        <v>0</v>
      </c>
      <c r="AR690" s="17">
        <f t="shared" si="281"/>
        <v>0</v>
      </c>
      <c r="AS690" s="17">
        <f t="shared" si="282"/>
        <v>0</v>
      </c>
      <c r="AT690" s="17">
        <f t="shared" si="283"/>
        <v>0</v>
      </c>
      <c r="AU690" s="17">
        <f t="shared" si="284"/>
        <v>0</v>
      </c>
      <c r="AV690" s="17">
        <f t="shared" si="285"/>
        <v>0</v>
      </c>
      <c r="AW690" s="17">
        <f t="shared" si="286"/>
        <v>0</v>
      </c>
      <c r="AX690" s="17">
        <f t="shared" si="287"/>
        <v>0</v>
      </c>
      <c r="AY690" s="17">
        <f t="shared" si="288"/>
        <v>0</v>
      </c>
      <c r="AZ690" s="17">
        <f t="shared" si="289"/>
        <v>0</v>
      </c>
    </row>
    <row r="691" spans="34:52" x14ac:dyDescent="0.25">
      <c r="AH691" s="16">
        <f t="shared" si="290"/>
        <v>0</v>
      </c>
      <c r="AI691" s="17">
        <f t="shared" si="291"/>
        <v>0</v>
      </c>
      <c r="AJ691" s="17">
        <f t="shared" si="292"/>
        <v>0</v>
      </c>
      <c r="AK691" s="17">
        <f t="shared" si="274"/>
        <v>0</v>
      </c>
      <c r="AL691" s="17">
        <f t="shared" si="275"/>
        <v>0</v>
      </c>
      <c r="AM691" s="17">
        <f t="shared" si="276"/>
        <v>0</v>
      </c>
      <c r="AN691" s="17">
        <f t="shared" si="277"/>
        <v>0</v>
      </c>
      <c r="AO691" s="17">
        <f t="shared" si="278"/>
        <v>0</v>
      </c>
      <c r="AP691" s="17">
        <f t="shared" si="279"/>
        <v>0</v>
      </c>
      <c r="AQ691" s="17">
        <f t="shared" si="280"/>
        <v>0</v>
      </c>
      <c r="AR691" s="17">
        <f t="shared" si="281"/>
        <v>0</v>
      </c>
      <c r="AS691" s="17">
        <f t="shared" si="282"/>
        <v>0</v>
      </c>
      <c r="AT691" s="17">
        <f t="shared" si="283"/>
        <v>0</v>
      </c>
      <c r="AU691" s="17">
        <f t="shared" si="284"/>
        <v>0</v>
      </c>
      <c r="AV691" s="17">
        <f t="shared" si="285"/>
        <v>0</v>
      </c>
      <c r="AW691" s="17">
        <f t="shared" si="286"/>
        <v>0</v>
      </c>
      <c r="AX691" s="17">
        <f t="shared" si="287"/>
        <v>0</v>
      </c>
      <c r="AY691" s="17">
        <f t="shared" si="288"/>
        <v>0</v>
      </c>
      <c r="AZ691" s="17">
        <f t="shared" si="289"/>
        <v>0</v>
      </c>
    </row>
    <row r="692" spans="34:52" x14ac:dyDescent="0.25">
      <c r="AH692" s="16">
        <f t="shared" si="290"/>
        <v>0</v>
      </c>
      <c r="AI692" s="17">
        <f t="shared" si="291"/>
        <v>0</v>
      </c>
      <c r="AJ692" s="17">
        <f t="shared" si="292"/>
        <v>0</v>
      </c>
      <c r="AK692" s="17">
        <f t="shared" si="274"/>
        <v>0</v>
      </c>
      <c r="AL692" s="17">
        <f t="shared" si="275"/>
        <v>0</v>
      </c>
      <c r="AM692" s="17">
        <f t="shared" si="276"/>
        <v>0</v>
      </c>
      <c r="AN692" s="17">
        <f t="shared" si="277"/>
        <v>0</v>
      </c>
      <c r="AO692" s="17">
        <f t="shared" si="278"/>
        <v>0</v>
      </c>
      <c r="AP692" s="17">
        <f t="shared" si="279"/>
        <v>0</v>
      </c>
      <c r="AQ692" s="17">
        <f t="shared" si="280"/>
        <v>0</v>
      </c>
      <c r="AR692" s="17">
        <f t="shared" si="281"/>
        <v>0</v>
      </c>
      <c r="AS692" s="17">
        <f t="shared" si="282"/>
        <v>0</v>
      </c>
      <c r="AT692" s="17">
        <f t="shared" si="283"/>
        <v>0</v>
      </c>
      <c r="AU692" s="17">
        <f t="shared" si="284"/>
        <v>0</v>
      </c>
      <c r="AV692" s="17">
        <f t="shared" si="285"/>
        <v>0</v>
      </c>
      <c r="AW692" s="17">
        <f t="shared" si="286"/>
        <v>0</v>
      </c>
      <c r="AX692" s="17">
        <f t="shared" si="287"/>
        <v>0</v>
      </c>
      <c r="AY692" s="17">
        <f t="shared" si="288"/>
        <v>0</v>
      </c>
      <c r="AZ692" s="17">
        <f t="shared" si="289"/>
        <v>0</v>
      </c>
    </row>
    <row r="693" spans="34:52" x14ac:dyDescent="0.25">
      <c r="AH693" s="16">
        <f t="shared" si="290"/>
        <v>0</v>
      </c>
      <c r="AI693" s="17">
        <f t="shared" si="291"/>
        <v>0</v>
      </c>
      <c r="AJ693" s="17">
        <f t="shared" si="292"/>
        <v>0</v>
      </c>
      <c r="AK693" s="17">
        <f t="shared" si="274"/>
        <v>0</v>
      </c>
      <c r="AL693" s="17">
        <f t="shared" si="275"/>
        <v>0</v>
      </c>
      <c r="AM693" s="17">
        <f t="shared" si="276"/>
        <v>0</v>
      </c>
      <c r="AN693" s="17">
        <f t="shared" si="277"/>
        <v>0</v>
      </c>
      <c r="AO693" s="17">
        <f t="shared" si="278"/>
        <v>0</v>
      </c>
      <c r="AP693" s="17">
        <f t="shared" si="279"/>
        <v>0</v>
      </c>
      <c r="AQ693" s="17">
        <f t="shared" si="280"/>
        <v>0</v>
      </c>
      <c r="AR693" s="17">
        <f t="shared" si="281"/>
        <v>0</v>
      </c>
      <c r="AS693" s="17">
        <f t="shared" si="282"/>
        <v>0</v>
      </c>
      <c r="AT693" s="17">
        <f t="shared" si="283"/>
        <v>0</v>
      </c>
      <c r="AU693" s="17">
        <f t="shared" si="284"/>
        <v>0</v>
      </c>
      <c r="AV693" s="17">
        <f t="shared" si="285"/>
        <v>0</v>
      </c>
      <c r="AW693" s="17">
        <f t="shared" si="286"/>
        <v>0</v>
      </c>
      <c r="AX693" s="17">
        <f t="shared" si="287"/>
        <v>0</v>
      </c>
      <c r="AY693" s="17">
        <f t="shared" si="288"/>
        <v>0</v>
      </c>
      <c r="AZ693" s="17">
        <f t="shared" si="289"/>
        <v>0</v>
      </c>
    </row>
    <row r="694" spans="34:52" x14ac:dyDescent="0.25">
      <c r="AH694" s="16">
        <f t="shared" si="290"/>
        <v>0</v>
      </c>
      <c r="AI694" s="17">
        <f t="shared" si="291"/>
        <v>0</v>
      </c>
      <c r="AJ694" s="17">
        <f t="shared" si="292"/>
        <v>0</v>
      </c>
      <c r="AK694" s="17">
        <f t="shared" si="274"/>
        <v>0</v>
      </c>
      <c r="AL694" s="17">
        <f t="shared" si="275"/>
        <v>0</v>
      </c>
      <c r="AM694" s="17">
        <f t="shared" si="276"/>
        <v>0</v>
      </c>
      <c r="AN694" s="17">
        <f t="shared" si="277"/>
        <v>0</v>
      </c>
      <c r="AO694" s="17">
        <f t="shared" si="278"/>
        <v>0</v>
      </c>
      <c r="AP694" s="17">
        <f t="shared" si="279"/>
        <v>0</v>
      </c>
      <c r="AQ694" s="17">
        <f t="shared" si="280"/>
        <v>0</v>
      </c>
      <c r="AR694" s="17">
        <f t="shared" si="281"/>
        <v>0</v>
      </c>
      <c r="AS694" s="17">
        <f t="shared" si="282"/>
        <v>0</v>
      </c>
      <c r="AT694" s="17">
        <f t="shared" si="283"/>
        <v>0</v>
      </c>
      <c r="AU694" s="17">
        <f t="shared" si="284"/>
        <v>0</v>
      </c>
      <c r="AV694" s="17">
        <f t="shared" si="285"/>
        <v>0</v>
      </c>
      <c r="AW694" s="17">
        <f t="shared" si="286"/>
        <v>0</v>
      </c>
      <c r="AX694" s="17">
        <f t="shared" si="287"/>
        <v>0</v>
      </c>
      <c r="AY694" s="17">
        <f t="shared" si="288"/>
        <v>0</v>
      </c>
      <c r="AZ694" s="17">
        <f t="shared" si="289"/>
        <v>0</v>
      </c>
    </row>
    <row r="695" spans="34:52" x14ac:dyDescent="0.25">
      <c r="AH695" s="16">
        <f t="shared" si="290"/>
        <v>0</v>
      </c>
      <c r="AI695" s="17">
        <f t="shared" si="291"/>
        <v>0</v>
      </c>
      <c r="AJ695" s="17">
        <f t="shared" si="292"/>
        <v>0</v>
      </c>
      <c r="AK695" s="17">
        <f t="shared" si="274"/>
        <v>0</v>
      </c>
      <c r="AL695" s="17">
        <f t="shared" si="275"/>
        <v>0</v>
      </c>
      <c r="AM695" s="17">
        <f t="shared" si="276"/>
        <v>0</v>
      </c>
      <c r="AN695" s="17">
        <f t="shared" si="277"/>
        <v>0</v>
      </c>
      <c r="AO695" s="17">
        <f t="shared" si="278"/>
        <v>0</v>
      </c>
      <c r="AP695" s="17">
        <f t="shared" si="279"/>
        <v>0</v>
      </c>
      <c r="AQ695" s="17">
        <f t="shared" si="280"/>
        <v>0</v>
      </c>
      <c r="AR695" s="17">
        <f t="shared" si="281"/>
        <v>0</v>
      </c>
      <c r="AS695" s="17">
        <f t="shared" si="282"/>
        <v>0</v>
      </c>
      <c r="AT695" s="17">
        <f t="shared" si="283"/>
        <v>0</v>
      </c>
      <c r="AU695" s="17">
        <f t="shared" si="284"/>
        <v>0</v>
      </c>
      <c r="AV695" s="17">
        <f t="shared" si="285"/>
        <v>0</v>
      </c>
      <c r="AW695" s="17">
        <f t="shared" si="286"/>
        <v>0</v>
      </c>
      <c r="AX695" s="17">
        <f t="shared" si="287"/>
        <v>0</v>
      </c>
      <c r="AY695" s="17">
        <f t="shared" si="288"/>
        <v>0</v>
      </c>
      <c r="AZ695" s="17">
        <f t="shared" si="289"/>
        <v>0</v>
      </c>
    </row>
    <row r="696" spans="34:52" x14ac:dyDescent="0.25">
      <c r="AH696" s="16">
        <f t="shared" si="290"/>
        <v>0</v>
      </c>
      <c r="AI696" s="17">
        <f t="shared" si="291"/>
        <v>0</v>
      </c>
      <c r="AJ696" s="17">
        <f t="shared" si="292"/>
        <v>0</v>
      </c>
      <c r="AK696" s="17">
        <f t="shared" si="274"/>
        <v>0</v>
      </c>
      <c r="AL696" s="17">
        <f t="shared" si="275"/>
        <v>0</v>
      </c>
      <c r="AM696" s="17">
        <f t="shared" si="276"/>
        <v>0</v>
      </c>
      <c r="AN696" s="17">
        <f t="shared" si="277"/>
        <v>0</v>
      </c>
      <c r="AO696" s="17">
        <f t="shared" si="278"/>
        <v>0</v>
      </c>
      <c r="AP696" s="17">
        <f t="shared" si="279"/>
        <v>0</v>
      </c>
      <c r="AQ696" s="17">
        <f t="shared" si="280"/>
        <v>0</v>
      </c>
      <c r="AR696" s="17">
        <f t="shared" si="281"/>
        <v>0</v>
      </c>
      <c r="AS696" s="17">
        <f t="shared" si="282"/>
        <v>0</v>
      </c>
      <c r="AT696" s="17">
        <f t="shared" si="283"/>
        <v>0</v>
      </c>
      <c r="AU696" s="17">
        <f t="shared" si="284"/>
        <v>0</v>
      </c>
      <c r="AV696" s="17">
        <f t="shared" si="285"/>
        <v>0</v>
      </c>
      <c r="AW696" s="17">
        <f t="shared" si="286"/>
        <v>0</v>
      </c>
      <c r="AX696" s="17">
        <f t="shared" si="287"/>
        <v>0</v>
      </c>
      <c r="AY696" s="17">
        <f t="shared" si="288"/>
        <v>0</v>
      </c>
      <c r="AZ696" s="17">
        <f t="shared" si="289"/>
        <v>0</v>
      </c>
    </row>
    <row r="697" spans="34:52" x14ac:dyDescent="0.25">
      <c r="AH697" s="16">
        <f t="shared" si="290"/>
        <v>0</v>
      </c>
      <c r="AI697" s="17">
        <f t="shared" si="291"/>
        <v>0</v>
      </c>
      <c r="AJ697" s="17">
        <f t="shared" si="292"/>
        <v>0</v>
      </c>
      <c r="AK697" s="17">
        <f t="shared" si="274"/>
        <v>0</v>
      </c>
      <c r="AL697" s="17">
        <f t="shared" si="275"/>
        <v>0</v>
      </c>
      <c r="AM697" s="17">
        <f t="shared" si="276"/>
        <v>0</v>
      </c>
      <c r="AN697" s="17">
        <f t="shared" si="277"/>
        <v>0</v>
      </c>
      <c r="AO697" s="17">
        <f t="shared" si="278"/>
        <v>0</v>
      </c>
      <c r="AP697" s="17">
        <f t="shared" si="279"/>
        <v>0</v>
      </c>
      <c r="AQ697" s="17">
        <f t="shared" si="280"/>
        <v>0</v>
      </c>
      <c r="AR697" s="17">
        <f t="shared" si="281"/>
        <v>0</v>
      </c>
      <c r="AS697" s="17">
        <f t="shared" si="282"/>
        <v>0</v>
      </c>
      <c r="AT697" s="17">
        <f t="shared" si="283"/>
        <v>0</v>
      </c>
      <c r="AU697" s="17">
        <f t="shared" si="284"/>
        <v>0</v>
      </c>
      <c r="AV697" s="17">
        <f t="shared" si="285"/>
        <v>0</v>
      </c>
      <c r="AW697" s="17">
        <f t="shared" si="286"/>
        <v>0</v>
      </c>
      <c r="AX697" s="17">
        <f t="shared" si="287"/>
        <v>0</v>
      </c>
      <c r="AY697" s="17">
        <f t="shared" si="288"/>
        <v>0</v>
      </c>
      <c r="AZ697" s="17">
        <f t="shared" si="289"/>
        <v>0</v>
      </c>
    </row>
    <row r="698" spans="34:52" x14ac:dyDescent="0.25">
      <c r="AH698" s="16">
        <f t="shared" si="290"/>
        <v>0</v>
      </c>
      <c r="AI698" s="17">
        <f t="shared" si="291"/>
        <v>0</v>
      </c>
      <c r="AJ698" s="17">
        <f t="shared" si="292"/>
        <v>0</v>
      </c>
      <c r="AK698" s="17">
        <f t="shared" si="274"/>
        <v>0</v>
      </c>
      <c r="AL698" s="17">
        <f t="shared" si="275"/>
        <v>0</v>
      </c>
      <c r="AM698" s="17">
        <f t="shared" si="276"/>
        <v>0</v>
      </c>
      <c r="AN698" s="17">
        <f t="shared" si="277"/>
        <v>0</v>
      </c>
      <c r="AO698" s="17">
        <f t="shared" si="278"/>
        <v>0</v>
      </c>
      <c r="AP698" s="17">
        <f t="shared" si="279"/>
        <v>0</v>
      </c>
      <c r="AQ698" s="17">
        <f t="shared" si="280"/>
        <v>0</v>
      </c>
      <c r="AR698" s="17">
        <f t="shared" si="281"/>
        <v>0</v>
      </c>
      <c r="AS698" s="17">
        <f t="shared" si="282"/>
        <v>0</v>
      </c>
      <c r="AT698" s="17">
        <f t="shared" si="283"/>
        <v>0</v>
      </c>
      <c r="AU698" s="17">
        <f t="shared" si="284"/>
        <v>0</v>
      </c>
      <c r="AV698" s="17">
        <f t="shared" si="285"/>
        <v>0</v>
      </c>
      <c r="AW698" s="17">
        <f t="shared" si="286"/>
        <v>0</v>
      </c>
      <c r="AX698" s="17">
        <f t="shared" si="287"/>
        <v>0</v>
      </c>
      <c r="AY698" s="17">
        <f t="shared" si="288"/>
        <v>0</v>
      </c>
      <c r="AZ698" s="17">
        <f t="shared" si="289"/>
        <v>0</v>
      </c>
    </row>
    <row r="699" spans="34:52" x14ac:dyDescent="0.25">
      <c r="AH699" s="16">
        <f t="shared" si="290"/>
        <v>0</v>
      </c>
      <c r="AI699" s="17">
        <f t="shared" si="291"/>
        <v>0</v>
      </c>
      <c r="AJ699" s="17">
        <f t="shared" si="292"/>
        <v>0</v>
      </c>
      <c r="AK699" s="17">
        <f t="shared" si="274"/>
        <v>0</v>
      </c>
      <c r="AL699" s="17">
        <f t="shared" si="275"/>
        <v>0</v>
      </c>
      <c r="AM699" s="17">
        <f t="shared" si="276"/>
        <v>0</v>
      </c>
      <c r="AN699" s="17">
        <f t="shared" si="277"/>
        <v>0</v>
      </c>
      <c r="AO699" s="17">
        <f t="shared" si="278"/>
        <v>0</v>
      </c>
      <c r="AP699" s="17">
        <f t="shared" si="279"/>
        <v>0</v>
      </c>
      <c r="AQ699" s="17">
        <f t="shared" si="280"/>
        <v>0</v>
      </c>
      <c r="AR699" s="17">
        <f t="shared" si="281"/>
        <v>0</v>
      </c>
      <c r="AS699" s="17">
        <f t="shared" si="282"/>
        <v>0</v>
      </c>
      <c r="AT699" s="17">
        <f t="shared" si="283"/>
        <v>0</v>
      </c>
      <c r="AU699" s="17">
        <f t="shared" si="284"/>
        <v>0</v>
      </c>
      <c r="AV699" s="17">
        <f t="shared" si="285"/>
        <v>0</v>
      </c>
      <c r="AW699" s="17">
        <f t="shared" si="286"/>
        <v>0</v>
      </c>
      <c r="AX699" s="17">
        <f t="shared" si="287"/>
        <v>0</v>
      </c>
      <c r="AY699" s="17">
        <f t="shared" si="288"/>
        <v>0</v>
      </c>
      <c r="AZ699" s="17">
        <f t="shared" si="289"/>
        <v>0</v>
      </c>
    </row>
    <row r="700" spans="34:52" x14ac:dyDescent="0.25">
      <c r="AH700" s="16">
        <f t="shared" si="290"/>
        <v>0</v>
      </c>
      <c r="AI700" s="17">
        <f t="shared" si="291"/>
        <v>0</v>
      </c>
      <c r="AJ700" s="17">
        <f t="shared" si="292"/>
        <v>0</v>
      </c>
      <c r="AK700" s="17">
        <f t="shared" si="274"/>
        <v>0</v>
      </c>
      <c r="AL700" s="17">
        <f t="shared" si="275"/>
        <v>0</v>
      </c>
      <c r="AM700" s="17">
        <f t="shared" si="276"/>
        <v>0</v>
      </c>
      <c r="AN700" s="17">
        <f t="shared" si="277"/>
        <v>0</v>
      </c>
      <c r="AO700" s="17">
        <f t="shared" si="278"/>
        <v>0</v>
      </c>
      <c r="AP700" s="17">
        <f t="shared" si="279"/>
        <v>0</v>
      </c>
      <c r="AQ700" s="17">
        <f t="shared" si="280"/>
        <v>0</v>
      </c>
      <c r="AR700" s="17">
        <f t="shared" si="281"/>
        <v>0</v>
      </c>
      <c r="AS700" s="17">
        <f t="shared" si="282"/>
        <v>0</v>
      </c>
      <c r="AT700" s="17">
        <f t="shared" si="283"/>
        <v>0</v>
      </c>
      <c r="AU700" s="17">
        <f t="shared" si="284"/>
        <v>0</v>
      </c>
      <c r="AV700" s="17">
        <f t="shared" si="285"/>
        <v>0</v>
      </c>
      <c r="AW700" s="17">
        <f t="shared" si="286"/>
        <v>0</v>
      </c>
      <c r="AX700" s="17">
        <f t="shared" si="287"/>
        <v>0</v>
      </c>
      <c r="AY700" s="17">
        <f t="shared" si="288"/>
        <v>0</v>
      </c>
      <c r="AZ700" s="17">
        <f t="shared" si="289"/>
        <v>0</v>
      </c>
    </row>
    <row r="701" spans="34:52" x14ac:dyDescent="0.25">
      <c r="AH701" s="16">
        <f t="shared" si="290"/>
        <v>0</v>
      </c>
      <c r="AI701" s="17">
        <f t="shared" si="291"/>
        <v>0</v>
      </c>
      <c r="AJ701" s="17">
        <f t="shared" si="292"/>
        <v>0</v>
      </c>
      <c r="AK701" s="17">
        <f t="shared" si="274"/>
        <v>0</v>
      </c>
      <c r="AL701" s="17">
        <f t="shared" si="275"/>
        <v>0</v>
      </c>
      <c r="AM701" s="17">
        <f t="shared" si="276"/>
        <v>0</v>
      </c>
      <c r="AN701" s="17">
        <f t="shared" si="277"/>
        <v>0</v>
      </c>
      <c r="AO701" s="17">
        <f t="shared" si="278"/>
        <v>0</v>
      </c>
      <c r="AP701" s="17">
        <f t="shared" si="279"/>
        <v>0</v>
      </c>
      <c r="AQ701" s="17">
        <f t="shared" si="280"/>
        <v>0</v>
      </c>
      <c r="AR701" s="17">
        <f t="shared" si="281"/>
        <v>0</v>
      </c>
      <c r="AS701" s="17">
        <f t="shared" si="282"/>
        <v>0</v>
      </c>
      <c r="AT701" s="17">
        <f t="shared" si="283"/>
        <v>0</v>
      </c>
      <c r="AU701" s="17">
        <f t="shared" si="284"/>
        <v>0</v>
      </c>
      <c r="AV701" s="17">
        <f t="shared" si="285"/>
        <v>0</v>
      </c>
      <c r="AW701" s="17">
        <f t="shared" si="286"/>
        <v>0</v>
      </c>
      <c r="AX701" s="17">
        <f t="shared" si="287"/>
        <v>0</v>
      </c>
      <c r="AY701" s="17">
        <f t="shared" si="288"/>
        <v>0</v>
      </c>
      <c r="AZ701" s="17">
        <f t="shared" si="289"/>
        <v>0</v>
      </c>
    </row>
    <row r="702" spans="34:52" x14ac:dyDescent="0.25">
      <c r="AH702" s="16">
        <f t="shared" si="290"/>
        <v>0</v>
      </c>
      <c r="AI702" s="17">
        <f t="shared" si="291"/>
        <v>0</v>
      </c>
      <c r="AJ702" s="17">
        <f t="shared" si="292"/>
        <v>0</v>
      </c>
      <c r="AK702" s="17">
        <f t="shared" si="274"/>
        <v>0</v>
      </c>
      <c r="AL702" s="17">
        <f t="shared" si="275"/>
        <v>0</v>
      </c>
      <c r="AM702" s="17">
        <f t="shared" si="276"/>
        <v>0</v>
      </c>
      <c r="AN702" s="17">
        <f t="shared" si="277"/>
        <v>0</v>
      </c>
      <c r="AO702" s="17">
        <f t="shared" si="278"/>
        <v>0</v>
      </c>
      <c r="AP702" s="17">
        <f t="shared" si="279"/>
        <v>0</v>
      </c>
      <c r="AQ702" s="17">
        <f t="shared" si="280"/>
        <v>0</v>
      </c>
      <c r="AR702" s="17">
        <f t="shared" si="281"/>
        <v>0</v>
      </c>
      <c r="AS702" s="17">
        <f t="shared" si="282"/>
        <v>0</v>
      </c>
      <c r="AT702" s="17">
        <f t="shared" si="283"/>
        <v>0</v>
      </c>
      <c r="AU702" s="17">
        <f t="shared" si="284"/>
        <v>0</v>
      </c>
      <c r="AV702" s="17">
        <f t="shared" si="285"/>
        <v>0</v>
      </c>
      <c r="AW702" s="17">
        <f t="shared" si="286"/>
        <v>0</v>
      </c>
      <c r="AX702" s="17">
        <f t="shared" si="287"/>
        <v>0</v>
      </c>
      <c r="AY702" s="17">
        <f t="shared" si="288"/>
        <v>0</v>
      </c>
      <c r="AZ702" s="17">
        <f t="shared" si="289"/>
        <v>0</v>
      </c>
    </row>
    <row r="703" spans="34:52" x14ac:dyDescent="0.25">
      <c r="AH703" s="16">
        <f t="shared" si="290"/>
        <v>0</v>
      </c>
      <c r="AI703" s="17">
        <f t="shared" si="291"/>
        <v>0</v>
      </c>
      <c r="AJ703" s="17">
        <f t="shared" si="292"/>
        <v>0</v>
      </c>
      <c r="AK703" s="17">
        <f t="shared" si="274"/>
        <v>0</v>
      </c>
      <c r="AL703" s="17">
        <f t="shared" si="275"/>
        <v>0</v>
      </c>
      <c r="AM703" s="17">
        <f t="shared" si="276"/>
        <v>0</v>
      </c>
      <c r="AN703" s="17">
        <f t="shared" si="277"/>
        <v>0</v>
      </c>
      <c r="AO703" s="17">
        <f t="shared" si="278"/>
        <v>0</v>
      </c>
      <c r="AP703" s="17">
        <f t="shared" si="279"/>
        <v>0</v>
      </c>
      <c r="AQ703" s="17">
        <f t="shared" si="280"/>
        <v>0</v>
      </c>
      <c r="AR703" s="17">
        <f t="shared" si="281"/>
        <v>0</v>
      </c>
      <c r="AS703" s="17">
        <f t="shared" si="282"/>
        <v>0</v>
      </c>
      <c r="AT703" s="17">
        <f t="shared" si="283"/>
        <v>0</v>
      </c>
      <c r="AU703" s="17">
        <f t="shared" si="284"/>
        <v>0</v>
      </c>
      <c r="AV703" s="17">
        <f t="shared" si="285"/>
        <v>0</v>
      </c>
      <c r="AW703" s="17">
        <f t="shared" si="286"/>
        <v>0</v>
      </c>
      <c r="AX703" s="17">
        <f t="shared" si="287"/>
        <v>0</v>
      </c>
      <c r="AY703" s="17">
        <f t="shared" si="288"/>
        <v>0</v>
      </c>
      <c r="AZ703" s="17">
        <f t="shared" si="289"/>
        <v>0</v>
      </c>
    </row>
    <row r="704" spans="34:52" x14ac:dyDescent="0.25">
      <c r="AH704" s="16">
        <f t="shared" si="290"/>
        <v>0</v>
      </c>
      <c r="AI704" s="17">
        <f t="shared" si="291"/>
        <v>0</v>
      </c>
      <c r="AJ704" s="17">
        <f t="shared" si="292"/>
        <v>0</v>
      </c>
      <c r="AK704" s="17">
        <f t="shared" si="274"/>
        <v>0</v>
      </c>
      <c r="AL704" s="17">
        <f t="shared" si="275"/>
        <v>0</v>
      </c>
      <c r="AM704" s="17">
        <f t="shared" si="276"/>
        <v>0</v>
      </c>
      <c r="AN704" s="17">
        <f t="shared" si="277"/>
        <v>0</v>
      </c>
      <c r="AO704" s="17">
        <f t="shared" si="278"/>
        <v>0</v>
      </c>
      <c r="AP704" s="17">
        <f t="shared" si="279"/>
        <v>0</v>
      </c>
      <c r="AQ704" s="17">
        <f t="shared" si="280"/>
        <v>0</v>
      </c>
      <c r="AR704" s="17">
        <f t="shared" si="281"/>
        <v>0</v>
      </c>
      <c r="AS704" s="17">
        <f t="shared" si="282"/>
        <v>0</v>
      </c>
      <c r="AT704" s="17">
        <f t="shared" si="283"/>
        <v>0</v>
      </c>
      <c r="AU704" s="17">
        <f t="shared" si="284"/>
        <v>0</v>
      </c>
      <c r="AV704" s="17">
        <f t="shared" si="285"/>
        <v>0</v>
      </c>
      <c r="AW704" s="17">
        <f t="shared" si="286"/>
        <v>0</v>
      </c>
      <c r="AX704" s="17">
        <f t="shared" si="287"/>
        <v>0</v>
      </c>
      <c r="AY704" s="17">
        <f t="shared" si="288"/>
        <v>0</v>
      </c>
      <c r="AZ704" s="17">
        <f t="shared" si="289"/>
        <v>0</v>
      </c>
    </row>
    <row r="705" spans="34:52" x14ac:dyDescent="0.25">
      <c r="AH705" s="16">
        <f t="shared" si="290"/>
        <v>0</v>
      </c>
      <c r="AI705" s="17">
        <f t="shared" si="291"/>
        <v>0</v>
      </c>
      <c r="AJ705" s="17">
        <f t="shared" si="292"/>
        <v>0</v>
      </c>
      <c r="AK705" s="17">
        <f t="shared" ref="AK705:AK768" si="293">SUMIFS(M705,P705,"*"&amp;$BB$1&amp;"*",O705,"CSA")</f>
        <v>0</v>
      </c>
      <c r="AL705" s="17">
        <f t="shared" ref="AL705:AL768" si="294">SUMIFS(N705,P705,"*"&amp;$BB$1&amp;"*",O705,"USA")</f>
        <v>0</v>
      </c>
      <c r="AM705" s="17">
        <f t="shared" ref="AM705:AM768" si="295">SUMIFS(M705,R705,"*"&amp;$BB$1&amp;"*",Q705,"CSA")</f>
        <v>0</v>
      </c>
      <c r="AN705" s="17">
        <f t="shared" ref="AN705:AN768" si="296">SUMIFS(N705,R705,"*"&amp;$BB$1&amp;"*",Q705,"USA")</f>
        <v>0</v>
      </c>
      <c r="AO705" s="17">
        <f t="shared" ref="AO705:AO768" si="297">SUMIFS(M705,T705,"*"&amp;$BB$1&amp;"*",S705,"CSA")</f>
        <v>0</v>
      </c>
      <c r="AP705" s="17">
        <f t="shared" ref="AP705:AP768" si="298">SUMIFS(N705,T705,"*"&amp;$BB$1&amp;"*",S705,"USA")</f>
        <v>0</v>
      </c>
      <c r="AQ705" s="17">
        <f t="shared" ref="AQ705:AQ768" si="299">SUMIFS(M705,V705,"*"&amp;$BB$1&amp;"*",U705,"CSA")</f>
        <v>0</v>
      </c>
      <c r="AR705" s="17">
        <f t="shared" ref="AR705:AR768" si="300">SUMIFS(N705,V705,"*"&amp;$BB$1&amp;"*",U705,"USA")</f>
        <v>0</v>
      </c>
      <c r="AS705" s="17">
        <f t="shared" ref="AS705:AS768" si="301">SUMIFS(M705,X705,"*"&amp;$BB$1&amp;"*",W705,"CSA")</f>
        <v>0</v>
      </c>
      <c r="AT705" s="17">
        <f t="shared" ref="AT705:AT768" si="302">SUMIFS(N705,X705,"*"&amp;$BB$1&amp;"*",W705,"USA")</f>
        <v>0</v>
      </c>
      <c r="AU705" s="17">
        <f t="shared" ref="AU705:AU768" si="303">SUMIFS(M705,Z705,"*"&amp;$BB$1&amp;"*",Y705,"CSA")</f>
        <v>0</v>
      </c>
      <c r="AV705" s="17">
        <f t="shared" ref="AV705:AV768" si="304">SUMIFS(N705,Z705,"*"&amp;$BB$1&amp;"*",Y705,"USA")</f>
        <v>0</v>
      </c>
      <c r="AW705" s="17">
        <f t="shared" ref="AW705:AW768" si="305">SUMIFS(M705,AB705,"*"&amp;$BB$1&amp;"*",AA705,"CSA")</f>
        <v>0</v>
      </c>
      <c r="AX705" s="17">
        <f t="shared" ref="AX705:AX768" si="306">SUMIFS(N705,AB705,"*"&amp;$BB$1&amp;"*",AA705,"USA")</f>
        <v>0</v>
      </c>
      <c r="AY705" s="17">
        <f t="shared" ref="AY705:AY768" si="307">SUMIFS(M705,AD705,"*"&amp;$BB$1&amp;"*",AC705,"CSA")</f>
        <v>0</v>
      </c>
      <c r="AZ705" s="17">
        <f t="shared" ref="AZ705:AZ768" si="308">SUMIFS(N705,AD705,"*"&amp;$BB$1&amp;"*",AC705,"USA")</f>
        <v>0</v>
      </c>
    </row>
    <row r="706" spans="34:52" x14ac:dyDescent="0.25">
      <c r="AH706" s="16">
        <f t="shared" ref="AH706:AH769" si="309">SUM(AI706:AZ706)</f>
        <v>0</v>
      </c>
      <c r="AI706" s="17">
        <f t="shared" ref="AI706:AI769" si="310">SUMIFS(M706,D706,"*"&amp;$BB$1&amp;"*")</f>
        <v>0</v>
      </c>
      <c r="AJ706" s="17">
        <f t="shared" ref="AJ706:AJ769" si="311">SUMIFS(N706,F706,"*"&amp;$BB$1&amp;"*")</f>
        <v>0</v>
      </c>
      <c r="AK706" s="17">
        <f t="shared" si="293"/>
        <v>0</v>
      </c>
      <c r="AL706" s="17">
        <f t="shared" si="294"/>
        <v>0</v>
      </c>
      <c r="AM706" s="17">
        <f t="shared" si="295"/>
        <v>0</v>
      </c>
      <c r="AN706" s="17">
        <f t="shared" si="296"/>
        <v>0</v>
      </c>
      <c r="AO706" s="17">
        <f t="shared" si="297"/>
        <v>0</v>
      </c>
      <c r="AP706" s="17">
        <f t="shared" si="298"/>
        <v>0</v>
      </c>
      <c r="AQ706" s="17">
        <f t="shared" si="299"/>
        <v>0</v>
      </c>
      <c r="AR706" s="17">
        <f t="shared" si="300"/>
        <v>0</v>
      </c>
      <c r="AS706" s="17">
        <f t="shared" si="301"/>
        <v>0</v>
      </c>
      <c r="AT706" s="17">
        <f t="shared" si="302"/>
        <v>0</v>
      </c>
      <c r="AU706" s="17">
        <f t="shared" si="303"/>
        <v>0</v>
      </c>
      <c r="AV706" s="17">
        <f t="shared" si="304"/>
        <v>0</v>
      </c>
      <c r="AW706" s="17">
        <f t="shared" si="305"/>
        <v>0</v>
      </c>
      <c r="AX706" s="17">
        <f t="shared" si="306"/>
        <v>0</v>
      </c>
      <c r="AY706" s="17">
        <f t="shared" si="307"/>
        <v>0</v>
      </c>
      <c r="AZ706" s="17">
        <f t="shared" si="308"/>
        <v>0</v>
      </c>
    </row>
    <row r="707" spans="34:52" x14ac:dyDescent="0.25">
      <c r="AH707" s="16">
        <f t="shared" si="309"/>
        <v>0</v>
      </c>
      <c r="AI707" s="17">
        <f t="shared" si="310"/>
        <v>0</v>
      </c>
      <c r="AJ707" s="17">
        <f t="shared" si="311"/>
        <v>0</v>
      </c>
      <c r="AK707" s="17">
        <f t="shared" si="293"/>
        <v>0</v>
      </c>
      <c r="AL707" s="17">
        <f t="shared" si="294"/>
        <v>0</v>
      </c>
      <c r="AM707" s="17">
        <f t="shared" si="295"/>
        <v>0</v>
      </c>
      <c r="AN707" s="17">
        <f t="shared" si="296"/>
        <v>0</v>
      </c>
      <c r="AO707" s="17">
        <f t="shared" si="297"/>
        <v>0</v>
      </c>
      <c r="AP707" s="17">
        <f t="shared" si="298"/>
        <v>0</v>
      </c>
      <c r="AQ707" s="17">
        <f t="shared" si="299"/>
        <v>0</v>
      </c>
      <c r="AR707" s="17">
        <f t="shared" si="300"/>
        <v>0</v>
      </c>
      <c r="AS707" s="17">
        <f t="shared" si="301"/>
        <v>0</v>
      </c>
      <c r="AT707" s="17">
        <f t="shared" si="302"/>
        <v>0</v>
      </c>
      <c r="AU707" s="17">
        <f t="shared" si="303"/>
        <v>0</v>
      </c>
      <c r="AV707" s="17">
        <f t="shared" si="304"/>
        <v>0</v>
      </c>
      <c r="AW707" s="17">
        <f t="shared" si="305"/>
        <v>0</v>
      </c>
      <c r="AX707" s="17">
        <f t="shared" si="306"/>
        <v>0</v>
      </c>
      <c r="AY707" s="17">
        <f t="shared" si="307"/>
        <v>0</v>
      </c>
      <c r="AZ707" s="17">
        <f t="shared" si="308"/>
        <v>0</v>
      </c>
    </row>
    <row r="708" spans="34:52" x14ac:dyDescent="0.25">
      <c r="AH708" s="16">
        <f t="shared" si="309"/>
        <v>0</v>
      </c>
      <c r="AI708" s="17">
        <f t="shared" si="310"/>
        <v>0</v>
      </c>
      <c r="AJ708" s="17">
        <f t="shared" si="311"/>
        <v>0</v>
      </c>
      <c r="AK708" s="17">
        <f t="shared" si="293"/>
        <v>0</v>
      </c>
      <c r="AL708" s="17">
        <f t="shared" si="294"/>
        <v>0</v>
      </c>
      <c r="AM708" s="17">
        <f t="shared" si="295"/>
        <v>0</v>
      </c>
      <c r="AN708" s="17">
        <f t="shared" si="296"/>
        <v>0</v>
      </c>
      <c r="AO708" s="17">
        <f t="shared" si="297"/>
        <v>0</v>
      </c>
      <c r="AP708" s="17">
        <f t="shared" si="298"/>
        <v>0</v>
      </c>
      <c r="AQ708" s="17">
        <f t="shared" si="299"/>
        <v>0</v>
      </c>
      <c r="AR708" s="17">
        <f t="shared" si="300"/>
        <v>0</v>
      </c>
      <c r="AS708" s="17">
        <f t="shared" si="301"/>
        <v>0</v>
      </c>
      <c r="AT708" s="17">
        <f t="shared" si="302"/>
        <v>0</v>
      </c>
      <c r="AU708" s="17">
        <f t="shared" si="303"/>
        <v>0</v>
      </c>
      <c r="AV708" s="17">
        <f t="shared" si="304"/>
        <v>0</v>
      </c>
      <c r="AW708" s="17">
        <f t="shared" si="305"/>
        <v>0</v>
      </c>
      <c r="AX708" s="17">
        <f t="shared" si="306"/>
        <v>0</v>
      </c>
      <c r="AY708" s="17">
        <f t="shared" si="307"/>
        <v>0</v>
      </c>
      <c r="AZ708" s="17">
        <f t="shared" si="308"/>
        <v>0</v>
      </c>
    </row>
    <row r="709" spans="34:52" x14ac:dyDescent="0.25">
      <c r="AH709" s="16">
        <f t="shared" si="309"/>
        <v>0</v>
      </c>
      <c r="AI709" s="17">
        <f t="shared" si="310"/>
        <v>0</v>
      </c>
      <c r="AJ709" s="17">
        <f t="shared" si="311"/>
        <v>0</v>
      </c>
      <c r="AK709" s="17">
        <f t="shared" si="293"/>
        <v>0</v>
      </c>
      <c r="AL709" s="17">
        <f t="shared" si="294"/>
        <v>0</v>
      </c>
      <c r="AM709" s="17">
        <f t="shared" si="295"/>
        <v>0</v>
      </c>
      <c r="AN709" s="17">
        <f t="shared" si="296"/>
        <v>0</v>
      </c>
      <c r="AO709" s="17">
        <f t="shared" si="297"/>
        <v>0</v>
      </c>
      <c r="AP709" s="17">
        <f t="shared" si="298"/>
        <v>0</v>
      </c>
      <c r="AQ709" s="17">
        <f t="shared" si="299"/>
        <v>0</v>
      </c>
      <c r="AR709" s="17">
        <f t="shared" si="300"/>
        <v>0</v>
      </c>
      <c r="AS709" s="17">
        <f t="shared" si="301"/>
        <v>0</v>
      </c>
      <c r="AT709" s="17">
        <f t="shared" si="302"/>
        <v>0</v>
      </c>
      <c r="AU709" s="17">
        <f t="shared" si="303"/>
        <v>0</v>
      </c>
      <c r="AV709" s="17">
        <f t="shared" si="304"/>
        <v>0</v>
      </c>
      <c r="AW709" s="17">
        <f t="shared" si="305"/>
        <v>0</v>
      </c>
      <c r="AX709" s="17">
        <f t="shared" si="306"/>
        <v>0</v>
      </c>
      <c r="AY709" s="17">
        <f t="shared" si="307"/>
        <v>0</v>
      </c>
      <c r="AZ709" s="17">
        <f t="shared" si="308"/>
        <v>0</v>
      </c>
    </row>
    <row r="710" spans="34:52" x14ac:dyDescent="0.25">
      <c r="AH710" s="16">
        <f t="shared" si="309"/>
        <v>0</v>
      </c>
      <c r="AI710" s="17">
        <f t="shared" si="310"/>
        <v>0</v>
      </c>
      <c r="AJ710" s="17">
        <f t="shared" si="311"/>
        <v>0</v>
      </c>
      <c r="AK710" s="17">
        <f t="shared" si="293"/>
        <v>0</v>
      </c>
      <c r="AL710" s="17">
        <f t="shared" si="294"/>
        <v>0</v>
      </c>
      <c r="AM710" s="17">
        <f t="shared" si="295"/>
        <v>0</v>
      </c>
      <c r="AN710" s="17">
        <f t="shared" si="296"/>
        <v>0</v>
      </c>
      <c r="AO710" s="17">
        <f t="shared" si="297"/>
        <v>0</v>
      </c>
      <c r="AP710" s="17">
        <f t="shared" si="298"/>
        <v>0</v>
      </c>
      <c r="AQ710" s="17">
        <f t="shared" si="299"/>
        <v>0</v>
      </c>
      <c r="AR710" s="17">
        <f t="shared" si="300"/>
        <v>0</v>
      </c>
      <c r="AS710" s="17">
        <f t="shared" si="301"/>
        <v>0</v>
      </c>
      <c r="AT710" s="17">
        <f t="shared" si="302"/>
        <v>0</v>
      </c>
      <c r="AU710" s="17">
        <f t="shared" si="303"/>
        <v>0</v>
      </c>
      <c r="AV710" s="17">
        <f t="shared" si="304"/>
        <v>0</v>
      </c>
      <c r="AW710" s="17">
        <f t="shared" si="305"/>
        <v>0</v>
      </c>
      <c r="AX710" s="17">
        <f t="shared" si="306"/>
        <v>0</v>
      </c>
      <c r="AY710" s="17">
        <f t="shared" si="307"/>
        <v>0</v>
      </c>
      <c r="AZ710" s="17">
        <f t="shared" si="308"/>
        <v>0</v>
      </c>
    </row>
    <row r="711" spans="34:52" x14ac:dyDescent="0.25">
      <c r="AH711" s="16">
        <f t="shared" si="309"/>
        <v>0</v>
      </c>
      <c r="AI711" s="17">
        <f t="shared" si="310"/>
        <v>0</v>
      </c>
      <c r="AJ711" s="17">
        <f t="shared" si="311"/>
        <v>0</v>
      </c>
      <c r="AK711" s="17">
        <f t="shared" si="293"/>
        <v>0</v>
      </c>
      <c r="AL711" s="17">
        <f t="shared" si="294"/>
        <v>0</v>
      </c>
      <c r="AM711" s="17">
        <f t="shared" si="295"/>
        <v>0</v>
      </c>
      <c r="AN711" s="17">
        <f t="shared" si="296"/>
        <v>0</v>
      </c>
      <c r="AO711" s="17">
        <f t="shared" si="297"/>
        <v>0</v>
      </c>
      <c r="AP711" s="17">
        <f t="shared" si="298"/>
        <v>0</v>
      </c>
      <c r="AQ711" s="17">
        <f t="shared" si="299"/>
        <v>0</v>
      </c>
      <c r="AR711" s="17">
        <f t="shared" si="300"/>
        <v>0</v>
      </c>
      <c r="AS711" s="17">
        <f t="shared" si="301"/>
        <v>0</v>
      </c>
      <c r="AT711" s="17">
        <f t="shared" si="302"/>
        <v>0</v>
      </c>
      <c r="AU711" s="17">
        <f t="shared" si="303"/>
        <v>0</v>
      </c>
      <c r="AV711" s="17">
        <f t="shared" si="304"/>
        <v>0</v>
      </c>
      <c r="AW711" s="17">
        <f t="shared" si="305"/>
        <v>0</v>
      </c>
      <c r="AX711" s="17">
        <f t="shared" si="306"/>
        <v>0</v>
      </c>
      <c r="AY711" s="17">
        <f t="shared" si="307"/>
        <v>0</v>
      </c>
      <c r="AZ711" s="17">
        <f t="shared" si="308"/>
        <v>0</v>
      </c>
    </row>
    <row r="712" spans="34:52" x14ac:dyDescent="0.25">
      <c r="AH712" s="16">
        <f t="shared" si="309"/>
        <v>0</v>
      </c>
      <c r="AI712" s="17">
        <f t="shared" si="310"/>
        <v>0</v>
      </c>
      <c r="AJ712" s="17">
        <f t="shared" si="311"/>
        <v>0</v>
      </c>
      <c r="AK712" s="17">
        <f t="shared" si="293"/>
        <v>0</v>
      </c>
      <c r="AL712" s="17">
        <f t="shared" si="294"/>
        <v>0</v>
      </c>
      <c r="AM712" s="17">
        <f t="shared" si="295"/>
        <v>0</v>
      </c>
      <c r="AN712" s="17">
        <f t="shared" si="296"/>
        <v>0</v>
      </c>
      <c r="AO712" s="17">
        <f t="shared" si="297"/>
        <v>0</v>
      </c>
      <c r="AP712" s="17">
        <f t="shared" si="298"/>
        <v>0</v>
      </c>
      <c r="AQ712" s="17">
        <f t="shared" si="299"/>
        <v>0</v>
      </c>
      <c r="AR712" s="17">
        <f t="shared" si="300"/>
        <v>0</v>
      </c>
      <c r="AS712" s="17">
        <f t="shared" si="301"/>
        <v>0</v>
      </c>
      <c r="AT712" s="17">
        <f t="shared" si="302"/>
        <v>0</v>
      </c>
      <c r="AU712" s="17">
        <f t="shared" si="303"/>
        <v>0</v>
      </c>
      <c r="AV712" s="17">
        <f t="shared" si="304"/>
        <v>0</v>
      </c>
      <c r="AW712" s="17">
        <f t="shared" si="305"/>
        <v>0</v>
      </c>
      <c r="AX712" s="17">
        <f t="shared" si="306"/>
        <v>0</v>
      </c>
      <c r="AY712" s="17">
        <f t="shared" si="307"/>
        <v>0</v>
      </c>
      <c r="AZ712" s="17">
        <f t="shared" si="308"/>
        <v>0</v>
      </c>
    </row>
    <row r="713" spans="34:52" x14ac:dyDescent="0.25">
      <c r="AH713" s="16">
        <f t="shared" si="309"/>
        <v>0</v>
      </c>
      <c r="AI713" s="17">
        <f t="shared" si="310"/>
        <v>0</v>
      </c>
      <c r="AJ713" s="17">
        <f t="shared" si="311"/>
        <v>0</v>
      </c>
      <c r="AK713" s="17">
        <f t="shared" si="293"/>
        <v>0</v>
      </c>
      <c r="AL713" s="17">
        <f t="shared" si="294"/>
        <v>0</v>
      </c>
      <c r="AM713" s="17">
        <f t="shared" si="295"/>
        <v>0</v>
      </c>
      <c r="AN713" s="17">
        <f t="shared" si="296"/>
        <v>0</v>
      </c>
      <c r="AO713" s="17">
        <f t="shared" si="297"/>
        <v>0</v>
      </c>
      <c r="AP713" s="17">
        <f t="shared" si="298"/>
        <v>0</v>
      </c>
      <c r="AQ713" s="17">
        <f t="shared" si="299"/>
        <v>0</v>
      </c>
      <c r="AR713" s="17">
        <f t="shared" si="300"/>
        <v>0</v>
      </c>
      <c r="AS713" s="17">
        <f t="shared" si="301"/>
        <v>0</v>
      </c>
      <c r="AT713" s="17">
        <f t="shared" si="302"/>
        <v>0</v>
      </c>
      <c r="AU713" s="17">
        <f t="shared" si="303"/>
        <v>0</v>
      </c>
      <c r="AV713" s="17">
        <f t="shared" si="304"/>
        <v>0</v>
      </c>
      <c r="AW713" s="17">
        <f t="shared" si="305"/>
        <v>0</v>
      </c>
      <c r="AX713" s="17">
        <f t="shared" si="306"/>
        <v>0</v>
      </c>
      <c r="AY713" s="17">
        <f t="shared" si="307"/>
        <v>0</v>
      </c>
      <c r="AZ713" s="17">
        <f t="shared" si="308"/>
        <v>0</v>
      </c>
    </row>
    <row r="714" spans="34:52" x14ac:dyDescent="0.25">
      <c r="AH714" s="16">
        <f t="shared" si="309"/>
        <v>0</v>
      </c>
      <c r="AI714" s="17">
        <f t="shared" si="310"/>
        <v>0</v>
      </c>
      <c r="AJ714" s="17">
        <f t="shared" si="311"/>
        <v>0</v>
      </c>
      <c r="AK714" s="17">
        <f t="shared" si="293"/>
        <v>0</v>
      </c>
      <c r="AL714" s="17">
        <f t="shared" si="294"/>
        <v>0</v>
      </c>
      <c r="AM714" s="17">
        <f t="shared" si="295"/>
        <v>0</v>
      </c>
      <c r="AN714" s="17">
        <f t="shared" si="296"/>
        <v>0</v>
      </c>
      <c r="AO714" s="17">
        <f t="shared" si="297"/>
        <v>0</v>
      </c>
      <c r="AP714" s="17">
        <f t="shared" si="298"/>
        <v>0</v>
      </c>
      <c r="AQ714" s="17">
        <f t="shared" si="299"/>
        <v>0</v>
      </c>
      <c r="AR714" s="17">
        <f t="shared" si="300"/>
        <v>0</v>
      </c>
      <c r="AS714" s="17">
        <f t="shared" si="301"/>
        <v>0</v>
      </c>
      <c r="AT714" s="17">
        <f t="shared" si="302"/>
        <v>0</v>
      </c>
      <c r="AU714" s="17">
        <f t="shared" si="303"/>
        <v>0</v>
      </c>
      <c r="AV714" s="17">
        <f t="shared" si="304"/>
        <v>0</v>
      </c>
      <c r="AW714" s="17">
        <f t="shared" si="305"/>
        <v>0</v>
      </c>
      <c r="AX714" s="17">
        <f t="shared" si="306"/>
        <v>0</v>
      </c>
      <c r="AY714" s="17">
        <f t="shared" si="307"/>
        <v>0</v>
      </c>
      <c r="AZ714" s="17">
        <f t="shared" si="308"/>
        <v>0</v>
      </c>
    </row>
    <row r="715" spans="34:52" x14ac:dyDescent="0.25">
      <c r="AH715" s="16">
        <f t="shared" si="309"/>
        <v>0</v>
      </c>
      <c r="AI715" s="17">
        <f t="shared" si="310"/>
        <v>0</v>
      </c>
      <c r="AJ715" s="17">
        <f t="shared" si="311"/>
        <v>0</v>
      </c>
      <c r="AK715" s="17">
        <f t="shared" si="293"/>
        <v>0</v>
      </c>
      <c r="AL715" s="17">
        <f t="shared" si="294"/>
        <v>0</v>
      </c>
      <c r="AM715" s="17">
        <f t="shared" si="295"/>
        <v>0</v>
      </c>
      <c r="AN715" s="17">
        <f t="shared" si="296"/>
        <v>0</v>
      </c>
      <c r="AO715" s="17">
        <f t="shared" si="297"/>
        <v>0</v>
      </c>
      <c r="AP715" s="17">
        <f t="shared" si="298"/>
        <v>0</v>
      </c>
      <c r="AQ715" s="17">
        <f t="shared" si="299"/>
        <v>0</v>
      </c>
      <c r="AR715" s="17">
        <f t="shared" si="300"/>
        <v>0</v>
      </c>
      <c r="AS715" s="17">
        <f t="shared" si="301"/>
        <v>0</v>
      </c>
      <c r="AT715" s="17">
        <f t="shared" si="302"/>
        <v>0</v>
      </c>
      <c r="AU715" s="17">
        <f t="shared" si="303"/>
        <v>0</v>
      </c>
      <c r="AV715" s="17">
        <f t="shared" si="304"/>
        <v>0</v>
      </c>
      <c r="AW715" s="17">
        <f t="shared" si="305"/>
        <v>0</v>
      </c>
      <c r="AX715" s="17">
        <f t="shared" si="306"/>
        <v>0</v>
      </c>
      <c r="AY715" s="17">
        <f t="shared" si="307"/>
        <v>0</v>
      </c>
      <c r="AZ715" s="17">
        <f t="shared" si="308"/>
        <v>0</v>
      </c>
    </row>
    <row r="716" spans="34:52" x14ac:dyDescent="0.25">
      <c r="AH716" s="16">
        <f t="shared" si="309"/>
        <v>0</v>
      </c>
      <c r="AI716" s="17">
        <f t="shared" si="310"/>
        <v>0</v>
      </c>
      <c r="AJ716" s="17">
        <f t="shared" si="311"/>
        <v>0</v>
      </c>
      <c r="AK716" s="17">
        <f t="shared" si="293"/>
        <v>0</v>
      </c>
      <c r="AL716" s="17">
        <f t="shared" si="294"/>
        <v>0</v>
      </c>
      <c r="AM716" s="17">
        <f t="shared" si="295"/>
        <v>0</v>
      </c>
      <c r="AN716" s="17">
        <f t="shared" si="296"/>
        <v>0</v>
      </c>
      <c r="AO716" s="17">
        <f t="shared" si="297"/>
        <v>0</v>
      </c>
      <c r="AP716" s="17">
        <f t="shared" si="298"/>
        <v>0</v>
      </c>
      <c r="AQ716" s="17">
        <f t="shared" si="299"/>
        <v>0</v>
      </c>
      <c r="AR716" s="17">
        <f t="shared" si="300"/>
        <v>0</v>
      </c>
      <c r="AS716" s="17">
        <f t="shared" si="301"/>
        <v>0</v>
      </c>
      <c r="AT716" s="17">
        <f t="shared" si="302"/>
        <v>0</v>
      </c>
      <c r="AU716" s="17">
        <f t="shared" si="303"/>
        <v>0</v>
      </c>
      <c r="AV716" s="17">
        <f t="shared" si="304"/>
        <v>0</v>
      </c>
      <c r="AW716" s="17">
        <f t="shared" si="305"/>
        <v>0</v>
      </c>
      <c r="AX716" s="17">
        <f t="shared" si="306"/>
        <v>0</v>
      </c>
      <c r="AY716" s="17">
        <f t="shared" si="307"/>
        <v>0</v>
      </c>
      <c r="AZ716" s="17">
        <f t="shared" si="308"/>
        <v>0</v>
      </c>
    </row>
    <row r="717" spans="34:52" x14ac:dyDescent="0.25">
      <c r="AH717" s="16">
        <f t="shared" si="309"/>
        <v>0</v>
      </c>
      <c r="AI717" s="17">
        <f t="shared" si="310"/>
        <v>0</v>
      </c>
      <c r="AJ717" s="17">
        <f t="shared" si="311"/>
        <v>0</v>
      </c>
      <c r="AK717" s="17">
        <f t="shared" si="293"/>
        <v>0</v>
      </c>
      <c r="AL717" s="17">
        <f t="shared" si="294"/>
        <v>0</v>
      </c>
      <c r="AM717" s="17">
        <f t="shared" si="295"/>
        <v>0</v>
      </c>
      <c r="AN717" s="17">
        <f t="shared" si="296"/>
        <v>0</v>
      </c>
      <c r="AO717" s="17">
        <f t="shared" si="297"/>
        <v>0</v>
      </c>
      <c r="AP717" s="17">
        <f t="shared" si="298"/>
        <v>0</v>
      </c>
      <c r="AQ717" s="17">
        <f t="shared" si="299"/>
        <v>0</v>
      </c>
      <c r="AR717" s="17">
        <f t="shared" si="300"/>
        <v>0</v>
      </c>
      <c r="AS717" s="17">
        <f t="shared" si="301"/>
        <v>0</v>
      </c>
      <c r="AT717" s="17">
        <f t="shared" si="302"/>
        <v>0</v>
      </c>
      <c r="AU717" s="17">
        <f t="shared" si="303"/>
        <v>0</v>
      </c>
      <c r="AV717" s="17">
        <f t="shared" si="304"/>
        <v>0</v>
      </c>
      <c r="AW717" s="17">
        <f t="shared" si="305"/>
        <v>0</v>
      </c>
      <c r="AX717" s="17">
        <f t="shared" si="306"/>
        <v>0</v>
      </c>
      <c r="AY717" s="17">
        <f t="shared" si="307"/>
        <v>0</v>
      </c>
      <c r="AZ717" s="17">
        <f t="shared" si="308"/>
        <v>0</v>
      </c>
    </row>
    <row r="718" spans="34:52" x14ac:dyDescent="0.25">
      <c r="AH718" s="16">
        <f t="shared" si="309"/>
        <v>0</v>
      </c>
      <c r="AI718" s="17">
        <f t="shared" si="310"/>
        <v>0</v>
      </c>
      <c r="AJ718" s="17">
        <f t="shared" si="311"/>
        <v>0</v>
      </c>
      <c r="AK718" s="17">
        <f t="shared" si="293"/>
        <v>0</v>
      </c>
      <c r="AL718" s="17">
        <f t="shared" si="294"/>
        <v>0</v>
      </c>
      <c r="AM718" s="17">
        <f t="shared" si="295"/>
        <v>0</v>
      </c>
      <c r="AN718" s="17">
        <f t="shared" si="296"/>
        <v>0</v>
      </c>
      <c r="AO718" s="17">
        <f t="shared" si="297"/>
        <v>0</v>
      </c>
      <c r="AP718" s="17">
        <f t="shared" si="298"/>
        <v>0</v>
      </c>
      <c r="AQ718" s="17">
        <f t="shared" si="299"/>
        <v>0</v>
      </c>
      <c r="AR718" s="17">
        <f t="shared" si="300"/>
        <v>0</v>
      </c>
      <c r="AS718" s="17">
        <f t="shared" si="301"/>
        <v>0</v>
      </c>
      <c r="AT718" s="17">
        <f t="shared" si="302"/>
        <v>0</v>
      </c>
      <c r="AU718" s="17">
        <f t="shared" si="303"/>
        <v>0</v>
      </c>
      <c r="AV718" s="17">
        <f t="shared" si="304"/>
        <v>0</v>
      </c>
      <c r="AW718" s="17">
        <f t="shared" si="305"/>
        <v>0</v>
      </c>
      <c r="AX718" s="17">
        <f t="shared" si="306"/>
        <v>0</v>
      </c>
      <c r="AY718" s="17">
        <f t="shared" si="307"/>
        <v>0</v>
      </c>
      <c r="AZ718" s="17">
        <f t="shared" si="308"/>
        <v>0</v>
      </c>
    </row>
    <row r="719" spans="34:52" x14ac:dyDescent="0.25">
      <c r="AH719" s="16">
        <f t="shared" si="309"/>
        <v>0</v>
      </c>
      <c r="AI719" s="17">
        <f t="shared" si="310"/>
        <v>0</v>
      </c>
      <c r="AJ719" s="17">
        <f t="shared" si="311"/>
        <v>0</v>
      </c>
      <c r="AK719" s="17">
        <f t="shared" si="293"/>
        <v>0</v>
      </c>
      <c r="AL719" s="17">
        <f t="shared" si="294"/>
        <v>0</v>
      </c>
      <c r="AM719" s="17">
        <f t="shared" si="295"/>
        <v>0</v>
      </c>
      <c r="AN719" s="17">
        <f t="shared" si="296"/>
        <v>0</v>
      </c>
      <c r="AO719" s="17">
        <f t="shared" si="297"/>
        <v>0</v>
      </c>
      <c r="AP719" s="17">
        <f t="shared" si="298"/>
        <v>0</v>
      </c>
      <c r="AQ719" s="17">
        <f t="shared" si="299"/>
        <v>0</v>
      </c>
      <c r="AR719" s="17">
        <f t="shared" si="300"/>
        <v>0</v>
      </c>
      <c r="AS719" s="17">
        <f t="shared" si="301"/>
        <v>0</v>
      </c>
      <c r="AT719" s="17">
        <f t="shared" si="302"/>
        <v>0</v>
      </c>
      <c r="AU719" s="17">
        <f t="shared" si="303"/>
        <v>0</v>
      </c>
      <c r="AV719" s="17">
        <f t="shared" si="304"/>
        <v>0</v>
      </c>
      <c r="AW719" s="17">
        <f t="shared" si="305"/>
        <v>0</v>
      </c>
      <c r="AX719" s="17">
        <f t="shared" si="306"/>
        <v>0</v>
      </c>
      <c r="AY719" s="17">
        <f t="shared" si="307"/>
        <v>0</v>
      </c>
      <c r="AZ719" s="17">
        <f t="shared" si="308"/>
        <v>0</v>
      </c>
    </row>
    <row r="720" spans="34:52" x14ac:dyDescent="0.25">
      <c r="AH720" s="16">
        <f t="shared" si="309"/>
        <v>0</v>
      </c>
      <c r="AI720" s="17">
        <f t="shared" si="310"/>
        <v>0</v>
      </c>
      <c r="AJ720" s="17">
        <f t="shared" si="311"/>
        <v>0</v>
      </c>
      <c r="AK720" s="17">
        <f t="shared" si="293"/>
        <v>0</v>
      </c>
      <c r="AL720" s="17">
        <f t="shared" si="294"/>
        <v>0</v>
      </c>
      <c r="AM720" s="17">
        <f t="shared" si="295"/>
        <v>0</v>
      </c>
      <c r="AN720" s="17">
        <f t="shared" si="296"/>
        <v>0</v>
      </c>
      <c r="AO720" s="17">
        <f t="shared" si="297"/>
        <v>0</v>
      </c>
      <c r="AP720" s="17">
        <f t="shared" si="298"/>
        <v>0</v>
      </c>
      <c r="AQ720" s="17">
        <f t="shared" si="299"/>
        <v>0</v>
      </c>
      <c r="AR720" s="17">
        <f t="shared" si="300"/>
        <v>0</v>
      </c>
      <c r="AS720" s="17">
        <f t="shared" si="301"/>
        <v>0</v>
      </c>
      <c r="AT720" s="17">
        <f t="shared" si="302"/>
        <v>0</v>
      </c>
      <c r="AU720" s="17">
        <f t="shared" si="303"/>
        <v>0</v>
      </c>
      <c r="AV720" s="17">
        <f t="shared" si="304"/>
        <v>0</v>
      </c>
      <c r="AW720" s="17">
        <f t="shared" si="305"/>
        <v>0</v>
      </c>
      <c r="AX720" s="17">
        <f t="shared" si="306"/>
        <v>0</v>
      </c>
      <c r="AY720" s="17">
        <f t="shared" si="307"/>
        <v>0</v>
      </c>
      <c r="AZ720" s="17">
        <f t="shared" si="308"/>
        <v>0</v>
      </c>
    </row>
    <row r="721" spans="34:52" x14ac:dyDescent="0.25">
      <c r="AH721" s="16">
        <f t="shared" si="309"/>
        <v>0</v>
      </c>
      <c r="AI721" s="17">
        <f t="shared" si="310"/>
        <v>0</v>
      </c>
      <c r="AJ721" s="17">
        <f t="shared" si="311"/>
        <v>0</v>
      </c>
      <c r="AK721" s="17">
        <f t="shared" si="293"/>
        <v>0</v>
      </c>
      <c r="AL721" s="17">
        <f t="shared" si="294"/>
        <v>0</v>
      </c>
      <c r="AM721" s="17">
        <f t="shared" si="295"/>
        <v>0</v>
      </c>
      <c r="AN721" s="17">
        <f t="shared" si="296"/>
        <v>0</v>
      </c>
      <c r="AO721" s="17">
        <f t="shared" si="297"/>
        <v>0</v>
      </c>
      <c r="AP721" s="17">
        <f t="shared" si="298"/>
        <v>0</v>
      </c>
      <c r="AQ721" s="17">
        <f t="shared" si="299"/>
        <v>0</v>
      </c>
      <c r="AR721" s="17">
        <f t="shared" si="300"/>
        <v>0</v>
      </c>
      <c r="AS721" s="17">
        <f t="shared" si="301"/>
        <v>0</v>
      </c>
      <c r="AT721" s="17">
        <f t="shared" si="302"/>
        <v>0</v>
      </c>
      <c r="AU721" s="17">
        <f t="shared" si="303"/>
        <v>0</v>
      </c>
      <c r="AV721" s="17">
        <f t="shared" si="304"/>
        <v>0</v>
      </c>
      <c r="AW721" s="17">
        <f t="shared" si="305"/>
        <v>0</v>
      </c>
      <c r="AX721" s="17">
        <f t="shared" si="306"/>
        <v>0</v>
      </c>
      <c r="AY721" s="17">
        <f t="shared" si="307"/>
        <v>0</v>
      </c>
      <c r="AZ721" s="17">
        <f t="shared" si="308"/>
        <v>0</v>
      </c>
    </row>
    <row r="722" spans="34:52" x14ac:dyDescent="0.25">
      <c r="AH722" s="16">
        <f t="shared" si="309"/>
        <v>0</v>
      </c>
      <c r="AI722" s="17">
        <f t="shared" si="310"/>
        <v>0</v>
      </c>
      <c r="AJ722" s="17">
        <f t="shared" si="311"/>
        <v>0</v>
      </c>
      <c r="AK722" s="17">
        <f t="shared" si="293"/>
        <v>0</v>
      </c>
      <c r="AL722" s="17">
        <f t="shared" si="294"/>
        <v>0</v>
      </c>
      <c r="AM722" s="17">
        <f t="shared" si="295"/>
        <v>0</v>
      </c>
      <c r="AN722" s="17">
        <f t="shared" si="296"/>
        <v>0</v>
      </c>
      <c r="AO722" s="17">
        <f t="shared" si="297"/>
        <v>0</v>
      </c>
      <c r="AP722" s="17">
        <f t="shared" si="298"/>
        <v>0</v>
      </c>
      <c r="AQ722" s="17">
        <f t="shared" si="299"/>
        <v>0</v>
      </c>
      <c r="AR722" s="17">
        <f t="shared" si="300"/>
        <v>0</v>
      </c>
      <c r="AS722" s="17">
        <f t="shared" si="301"/>
        <v>0</v>
      </c>
      <c r="AT722" s="17">
        <f t="shared" si="302"/>
        <v>0</v>
      </c>
      <c r="AU722" s="17">
        <f t="shared" si="303"/>
        <v>0</v>
      </c>
      <c r="AV722" s="17">
        <f t="shared" si="304"/>
        <v>0</v>
      </c>
      <c r="AW722" s="17">
        <f t="shared" si="305"/>
        <v>0</v>
      </c>
      <c r="AX722" s="17">
        <f t="shared" si="306"/>
        <v>0</v>
      </c>
      <c r="AY722" s="17">
        <f t="shared" si="307"/>
        <v>0</v>
      </c>
      <c r="AZ722" s="17">
        <f t="shared" si="308"/>
        <v>0</v>
      </c>
    </row>
    <row r="723" spans="34:52" x14ac:dyDescent="0.25">
      <c r="AH723" s="16">
        <f t="shared" si="309"/>
        <v>0</v>
      </c>
      <c r="AI723" s="17">
        <f t="shared" si="310"/>
        <v>0</v>
      </c>
      <c r="AJ723" s="17">
        <f t="shared" si="311"/>
        <v>0</v>
      </c>
      <c r="AK723" s="17">
        <f t="shared" si="293"/>
        <v>0</v>
      </c>
      <c r="AL723" s="17">
        <f t="shared" si="294"/>
        <v>0</v>
      </c>
      <c r="AM723" s="17">
        <f t="shared" si="295"/>
        <v>0</v>
      </c>
      <c r="AN723" s="17">
        <f t="shared" si="296"/>
        <v>0</v>
      </c>
      <c r="AO723" s="17">
        <f t="shared" si="297"/>
        <v>0</v>
      </c>
      <c r="AP723" s="17">
        <f t="shared" si="298"/>
        <v>0</v>
      </c>
      <c r="AQ723" s="17">
        <f t="shared" si="299"/>
        <v>0</v>
      </c>
      <c r="AR723" s="17">
        <f t="shared" si="300"/>
        <v>0</v>
      </c>
      <c r="AS723" s="17">
        <f t="shared" si="301"/>
        <v>0</v>
      </c>
      <c r="AT723" s="17">
        <f t="shared" si="302"/>
        <v>0</v>
      </c>
      <c r="AU723" s="17">
        <f t="shared" si="303"/>
        <v>0</v>
      </c>
      <c r="AV723" s="17">
        <f t="shared" si="304"/>
        <v>0</v>
      </c>
      <c r="AW723" s="17">
        <f t="shared" si="305"/>
        <v>0</v>
      </c>
      <c r="AX723" s="17">
        <f t="shared" si="306"/>
        <v>0</v>
      </c>
      <c r="AY723" s="17">
        <f t="shared" si="307"/>
        <v>0</v>
      </c>
      <c r="AZ723" s="17">
        <f t="shared" si="308"/>
        <v>0</v>
      </c>
    </row>
    <row r="724" spans="34:52" x14ac:dyDescent="0.25">
      <c r="AH724" s="16">
        <f t="shared" si="309"/>
        <v>0</v>
      </c>
      <c r="AI724" s="17">
        <f t="shared" si="310"/>
        <v>0</v>
      </c>
      <c r="AJ724" s="17">
        <f t="shared" si="311"/>
        <v>0</v>
      </c>
      <c r="AK724" s="17">
        <f t="shared" si="293"/>
        <v>0</v>
      </c>
      <c r="AL724" s="17">
        <f t="shared" si="294"/>
        <v>0</v>
      </c>
      <c r="AM724" s="17">
        <f t="shared" si="295"/>
        <v>0</v>
      </c>
      <c r="AN724" s="17">
        <f t="shared" si="296"/>
        <v>0</v>
      </c>
      <c r="AO724" s="17">
        <f t="shared" si="297"/>
        <v>0</v>
      </c>
      <c r="AP724" s="17">
        <f t="shared" si="298"/>
        <v>0</v>
      </c>
      <c r="AQ724" s="17">
        <f t="shared" si="299"/>
        <v>0</v>
      </c>
      <c r="AR724" s="17">
        <f t="shared" si="300"/>
        <v>0</v>
      </c>
      <c r="AS724" s="17">
        <f t="shared" si="301"/>
        <v>0</v>
      </c>
      <c r="AT724" s="17">
        <f t="shared" si="302"/>
        <v>0</v>
      </c>
      <c r="AU724" s="17">
        <f t="shared" si="303"/>
        <v>0</v>
      </c>
      <c r="AV724" s="17">
        <f t="shared" si="304"/>
        <v>0</v>
      </c>
      <c r="AW724" s="17">
        <f t="shared" si="305"/>
        <v>0</v>
      </c>
      <c r="AX724" s="17">
        <f t="shared" si="306"/>
        <v>0</v>
      </c>
      <c r="AY724" s="17">
        <f t="shared" si="307"/>
        <v>0</v>
      </c>
      <c r="AZ724" s="17">
        <f t="shared" si="308"/>
        <v>0</v>
      </c>
    </row>
    <row r="725" spans="34:52" x14ac:dyDescent="0.25">
      <c r="AH725" s="16">
        <f t="shared" si="309"/>
        <v>0</v>
      </c>
      <c r="AI725" s="17">
        <f t="shared" si="310"/>
        <v>0</v>
      </c>
      <c r="AJ725" s="17">
        <f t="shared" si="311"/>
        <v>0</v>
      </c>
      <c r="AK725" s="17">
        <f t="shared" si="293"/>
        <v>0</v>
      </c>
      <c r="AL725" s="17">
        <f t="shared" si="294"/>
        <v>0</v>
      </c>
      <c r="AM725" s="17">
        <f t="shared" si="295"/>
        <v>0</v>
      </c>
      <c r="AN725" s="17">
        <f t="shared" si="296"/>
        <v>0</v>
      </c>
      <c r="AO725" s="17">
        <f t="shared" si="297"/>
        <v>0</v>
      </c>
      <c r="AP725" s="17">
        <f t="shared" si="298"/>
        <v>0</v>
      </c>
      <c r="AQ725" s="17">
        <f t="shared" si="299"/>
        <v>0</v>
      </c>
      <c r="AR725" s="17">
        <f t="shared" si="300"/>
        <v>0</v>
      </c>
      <c r="AS725" s="17">
        <f t="shared" si="301"/>
        <v>0</v>
      </c>
      <c r="AT725" s="17">
        <f t="shared" si="302"/>
        <v>0</v>
      </c>
      <c r="AU725" s="17">
        <f t="shared" si="303"/>
        <v>0</v>
      </c>
      <c r="AV725" s="17">
        <f t="shared" si="304"/>
        <v>0</v>
      </c>
      <c r="AW725" s="17">
        <f t="shared" si="305"/>
        <v>0</v>
      </c>
      <c r="AX725" s="17">
        <f t="shared" si="306"/>
        <v>0</v>
      </c>
      <c r="AY725" s="17">
        <f t="shared" si="307"/>
        <v>0</v>
      </c>
      <c r="AZ725" s="17">
        <f t="shared" si="308"/>
        <v>0</v>
      </c>
    </row>
    <row r="726" spans="34:52" x14ac:dyDescent="0.25">
      <c r="AH726" s="16">
        <f t="shared" si="309"/>
        <v>0</v>
      </c>
      <c r="AI726" s="17">
        <f t="shared" si="310"/>
        <v>0</v>
      </c>
      <c r="AJ726" s="17">
        <f t="shared" si="311"/>
        <v>0</v>
      </c>
      <c r="AK726" s="17">
        <f t="shared" si="293"/>
        <v>0</v>
      </c>
      <c r="AL726" s="17">
        <f t="shared" si="294"/>
        <v>0</v>
      </c>
      <c r="AM726" s="17">
        <f t="shared" si="295"/>
        <v>0</v>
      </c>
      <c r="AN726" s="17">
        <f t="shared" si="296"/>
        <v>0</v>
      </c>
      <c r="AO726" s="17">
        <f t="shared" si="297"/>
        <v>0</v>
      </c>
      <c r="AP726" s="17">
        <f t="shared" si="298"/>
        <v>0</v>
      </c>
      <c r="AQ726" s="17">
        <f t="shared" si="299"/>
        <v>0</v>
      </c>
      <c r="AR726" s="17">
        <f t="shared" si="300"/>
        <v>0</v>
      </c>
      <c r="AS726" s="17">
        <f t="shared" si="301"/>
        <v>0</v>
      </c>
      <c r="AT726" s="17">
        <f t="shared" si="302"/>
        <v>0</v>
      </c>
      <c r="AU726" s="17">
        <f t="shared" si="303"/>
        <v>0</v>
      </c>
      <c r="AV726" s="17">
        <f t="shared" si="304"/>
        <v>0</v>
      </c>
      <c r="AW726" s="17">
        <f t="shared" si="305"/>
        <v>0</v>
      </c>
      <c r="AX726" s="17">
        <f t="shared" si="306"/>
        <v>0</v>
      </c>
      <c r="AY726" s="17">
        <f t="shared" si="307"/>
        <v>0</v>
      </c>
      <c r="AZ726" s="17">
        <f t="shared" si="308"/>
        <v>0</v>
      </c>
    </row>
    <row r="727" spans="34:52" x14ac:dyDescent="0.25">
      <c r="AH727" s="16">
        <f t="shared" si="309"/>
        <v>0</v>
      </c>
      <c r="AI727" s="17">
        <f t="shared" si="310"/>
        <v>0</v>
      </c>
      <c r="AJ727" s="17">
        <f t="shared" si="311"/>
        <v>0</v>
      </c>
      <c r="AK727" s="17">
        <f t="shared" si="293"/>
        <v>0</v>
      </c>
      <c r="AL727" s="17">
        <f t="shared" si="294"/>
        <v>0</v>
      </c>
      <c r="AM727" s="17">
        <f t="shared" si="295"/>
        <v>0</v>
      </c>
      <c r="AN727" s="17">
        <f t="shared" si="296"/>
        <v>0</v>
      </c>
      <c r="AO727" s="17">
        <f t="shared" si="297"/>
        <v>0</v>
      </c>
      <c r="AP727" s="17">
        <f t="shared" si="298"/>
        <v>0</v>
      </c>
      <c r="AQ727" s="17">
        <f t="shared" si="299"/>
        <v>0</v>
      </c>
      <c r="AR727" s="17">
        <f t="shared" si="300"/>
        <v>0</v>
      </c>
      <c r="AS727" s="17">
        <f t="shared" si="301"/>
        <v>0</v>
      </c>
      <c r="AT727" s="17">
        <f t="shared" si="302"/>
        <v>0</v>
      </c>
      <c r="AU727" s="17">
        <f t="shared" si="303"/>
        <v>0</v>
      </c>
      <c r="AV727" s="17">
        <f t="shared" si="304"/>
        <v>0</v>
      </c>
      <c r="AW727" s="17">
        <f t="shared" si="305"/>
        <v>0</v>
      </c>
      <c r="AX727" s="17">
        <f t="shared" si="306"/>
        <v>0</v>
      </c>
      <c r="AY727" s="17">
        <f t="shared" si="307"/>
        <v>0</v>
      </c>
      <c r="AZ727" s="17">
        <f t="shared" si="308"/>
        <v>0</v>
      </c>
    </row>
    <row r="728" spans="34:52" x14ac:dyDescent="0.25">
      <c r="AH728" s="16">
        <f t="shared" si="309"/>
        <v>0</v>
      </c>
      <c r="AI728" s="17">
        <f t="shared" si="310"/>
        <v>0</v>
      </c>
      <c r="AJ728" s="17">
        <f t="shared" si="311"/>
        <v>0</v>
      </c>
      <c r="AK728" s="17">
        <f t="shared" si="293"/>
        <v>0</v>
      </c>
      <c r="AL728" s="17">
        <f t="shared" si="294"/>
        <v>0</v>
      </c>
      <c r="AM728" s="17">
        <f t="shared" si="295"/>
        <v>0</v>
      </c>
      <c r="AN728" s="17">
        <f t="shared" si="296"/>
        <v>0</v>
      </c>
      <c r="AO728" s="17">
        <f t="shared" si="297"/>
        <v>0</v>
      </c>
      <c r="AP728" s="17">
        <f t="shared" si="298"/>
        <v>0</v>
      </c>
      <c r="AQ728" s="17">
        <f t="shared" si="299"/>
        <v>0</v>
      </c>
      <c r="AR728" s="17">
        <f t="shared" si="300"/>
        <v>0</v>
      </c>
      <c r="AS728" s="17">
        <f t="shared" si="301"/>
        <v>0</v>
      </c>
      <c r="AT728" s="17">
        <f t="shared" si="302"/>
        <v>0</v>
      </c>
      <c r="AU728" s="17">
        <f t="shared" si="303"/>
        <v>0</v>
      </c>
      <c r="AV728" s="17">
        <f t="shared" si="304"/>
        <v>0</v>
      </c>
      <c r="AW728" s="17">
        <f t="shared" si="305"/>
        <v>0</v>
      </c>
      <c r="AX728" s="17">
        <f t="shared" si="306"/>
        <v>0</v>
      </c>
      <c r="AY728" s="17">
        <f t="shared" si="307"/>
        <v>0</v>
      </c>
      <c r="AZ728" s="17">
        <f t="shared" si="308"/>
        <v>0</v>
      </c>
    </row>
    <row r="729" spans="34:52" x14ac:dyDescent="0.25">
      <c r="AH729" s="16">
        <f t="shared" si="309"/>
        <v>0</v>
      </c>
      <c r="AI729" s="17">
        <f t="shared" si="310"/>
        <v>0</v>
      </c>
      <c r="AJ729" s="17">
        <f t="shared" si="311"/>
        <v>0</v>
      </c>
      <c r="AK729" s="17">
        <f t="shared" si="293"/>
        <v>0</v>
      </c>
      <c r="AL729" s="17">
        <f t="shared" si="294"/>
        <v>0</v>
      </c>
      <c r="AM729" s="17">
        <f t="shared" si="295"/>
        <v>0</v>
      </c>
      <c r="AN729" s="17">
        <f t="shared" si="296"/>
        <v>0</v>
      </c>
      <c r="AO729" s="17">
        <f t="shared" si="297"/>
        <v>0</v>
      </c>
      <c r="AP729" s="17">
        <f t="shared" si="298"/>
        <v>0</v>
      </c>
      <c r="AQ729" s="17">
        <f t="shared" si="299"/>
        <v>0</v>
      </c>
      <c r="AR729" s="17">
        <f t="shared" si="300"/>
        <v>0</v>
      </c>
      <c r="AS729" s="17">
        <f t="shared" si="301"/>
        <v>0</v>
      </c>
      <c r="AT729" s="17">
        <f t="shared" si="302"/>
        <v>0</v>
      </c>
      <c r="AU729" s="17">
        <f t="shared" si="303"/>
        <v>0</v>
      </c>
      <c r="AV729" s="17">
        <f t="shared" si="304"/>
        <v>0</v>
      </c>
      <c r="AW729" s="17">
        <f t="shared" si="305"/>
        <v>0</v>
      </c>
      <c r="AX729" s="17">
        <f t="shared" si="306"/>
        <v>0</v>
      </c>
      <c r="AY729" s="17">
        <f t="shared" si="307"/>
        <v>0</v>
      </c>
      <c r="AZ729" s="17">
        <f t="shared" si="308"/>
        <v>0</v>
      </c>
    </row>
    <row r="730" spans="34:52" x14ac:dyDescent="0.25">
      <c r="AH730" s="16">
        <f t="shared" si="309"/>
        <v>0</v>
      </c>
      <c r="AI730" s="17">
        <f t="shared" si="310"/>
        <v>0</v>
      </c>
      <c r="AJ730" s="17">
        <f t="shared" si="311"/>
        <v>0</v>
      </c>
      <c r="AK730" s="17">
        <f t="shared" si="293"/>
        <v>0</v>
      </c>
      <c r="AL730" s="17">
        <f t="shared" si="294"/>
        <v>0</v>
      </c>
      <c r="AM730" s="17">
        <f t="shared" si="295"/>
        <v>0</v>
      </c>
      <c r="AN730" s="17">
        <f t="shared" si="296"/>
        <v>0</v>
      </c>
      <c r="AO730" s="17">
        <f t="shared" si="297"/>
        <v>0</v>
      </c>
      <c r="AP730" s="17">
        <f t="shared" si="298"/>
        <v>0</v>
      </c>
      <c r="AQ730" s="17">
        <f t="shared" si="299"/>
        <v>0</v>
      </c>
      <c r="AR730" s="17">
        <f t="shared" si="300"/>
        <v>0</v>
      </c>
      <c r="AS730" s="17">
        <f t="shared" si="301"/>
        <v>0</v>
      </c>
      <c r="AT730" s="17">
        <f t="shared" si="302"/>
        <v>0</v>
      </c>
      <c r="AU730" s="17">
        <f t="shared" si="303"/>
        <v>0</v>
      </c>
      <c r="AV730" s="17">
        <f t="shared" si="304"/>
        <v>0</v>
      </c>
      <c r="AW730" s="17">
        <f t="shared" si="305"/>
        <v>0</v>
      </c>
      <c r="AX730" s="17">
        <f t="shared" si="306"/>
        <v>0</v>
      </c>
      <c r="AY730" s="17">
        <f t="shared" si="307"/>
        <v>0</v>
      </c>
      <c r="AZ730" s="17">
        <f t="shared" si="308"/>
        <v>0</v>
      </c>
    </row>
    <row r="731" spans="34:52" x14ac:dyDescent="0.25">
      <c r="AH731" s="16">
        <f t="shared" si="309"/>
        <v>0</v>
      </c>
      <c r="AI731" s="17">
        <f t="shared" si="310"/>
        <v>0</v>
      </c>
      <c r="AJ731" s="17">
        <f t="shared" si="311"/>
        <v>0</v>
      </c>
      <c r="AK731" s="17">
        <f t="shared" si="293"/>
        <v>0</v>
      </c>
      <c r="AL731" s="17">
        <f t="shared" si="294"/>
        <v>0</v>
      </c>
      <c r="AM731" s="17">
        <f t="shared" si="295"/>
        <v>0</v>
      </c>
      <c r="AN731" s="17">
        <f t="shared" si="296"/>
        <v>0</v>
      </c>
      <c r="AO731" s="17">
        <f t="shared" si="297"/>
        <v>0</v>
      </c>
      <c r="AP731" s="17">
        <f t="shared" si="298"/>
        <v>0</v>
      </c>
      <c r="AQ731" s="17">
        <f t="shared" si="299"/>
        <v>0</v>
      </c>
      <c r="AR731" s="17">
        <f t="shared" si="300"/>
        <v>0</v>
      </c>
      <c r="AS731" s="17">
        <f t="shared" si="301"/>
        <v>0</v>
      </c>
      <c r="AT731" s="17">
        <f t="shared" si="302"/>
        <v>0</v>
      </c>
      <c r="AU731" s="17">
        <f t="shared" si="303"/>
        <v>0</v>
      </c>
      <c r="AV731" s="17">
        <f t="shared" si="304"/>
        <v>0</v>
      </c>
      <c r="AW731" s="17">
        <f t="shared" si="305"/>
        <v>0</v>
      </c>
      <c r="AX731" s="17">
        <f t="shared" si="306"/>
        <v>0</v>
      </c>
      <c r="AY731" s="17">
        <f t="shared" si="307"/>
        <v>0</v>
      </c>
      <c r="AZ731" s="17">
        <f t="shared" si="308"/>
        <v>0</v>
      </c>
    </row>
    <row r="732" spans="34:52" x14ac:dyDescent="0.25">
      <c r="AH732" s="16">
        <f t="shared" si="309"/>
        <v>0</v>
      </c>
      <c r="AI732" s="17">
        <f t="shared" si="310"/>
        <v>0</v>
      </c>
      <c r="AJ732" s="17">
        <f t="shared" si="311"/>
        <v>0</v>
      </c>
      <c r="AK732" s="17">
        <f t="shared" si="293"/>
        <v>0</v>
      </c>
      <c r="AL732" s="17">
        <f t="shared" si="294"/>
        <v>0</v>
      </c>
      <c r="AM732" s="17">
        <f t="shared" si="295"/>
        <v>0</v>
      </c>
      <c r="AN732" s="17">
        <f t="shared" si="296"/>
        <v>0</v>
      </c>
      <c r="AO732" s="17">
        <f t="shared" si="297"/>
        <v>0</v>
      </c>
      <c r="AP732" s="17">
        <f t="shared" si="298"/>
        <v>0</v>
      </c>
      <c r="AQ732" s="17">
        <f t="shared" si="299"/>
        <v>0</v>
      </c>
      <c r="AR732" s="17">
        <f t="shared" si="300"/>
        <v>0</v>
      </c>
      <c r="AS732" s="17">
        <f t="shared" si="301"/>
        <v>0</v>
      </c>
      <c r="AT732" s="17">
        <f t="shared" si="302"/>
        <v>0</v>
      </c>
      <c r="AU732" s="17">
        <f t="shared" si="303"/>
        <v>0</v>
      </c>
      <c r="AV732" s="17">
        <f t="shared" si="304"/>
        <v>0</v>
      </c>
      <c r="AW732" s="17">
        <f t="shared" si="305"/>
        <v>0</v>
      </c>
      <c r="AX732" s="17">
        <f t="shared" si="306"/>
        <v>0</v>
      </c>
      <c r="AY732" s="17">
        <f t="shared" si="307"/>
        <v>0</v>
      </c>
      <c r="AZ732" s="17">
        <f t="shared" si="308"/>
        <v>0</v>
      </c>
    </row>
    <row r="733" spans="34:52" x14ac:dyDescent="0.25">
      <c r="AH733" s="16">
        <f t="shared" si="309"/>
        <v>0</v>
      </c>
      <c r="AI733" s="17">
        <f t="shared" si="310"/>
        <v>0</v>
      </c>
      <c r="AJ733" s="17">
        <f t="shared" si="311"/>
        <v>0</v>
      </c>
      <c r="AK733" s="17">
        <f t="shared" si="293"/>
        <v>0</v>
      </c>
      <c r="AL733" s="17">
        <f t="shared" si="294"/>
        <v>0</v>
      </c>
      <c r="AM733" s="17">
        <f t="shared" si="295"/>
        <v>0</v>
      </c>
      <c r="AN733" s="17">
        <f t="shared" si="296"/>
        <v>0</v>
      </c>
      <c r="AO733" s="17">
        <f t="shared" si="297"/>
        <v>0</v>
      </c>
      <c r="AP733" s="17">
        <f t="shared" si="298"/>
        <v>0</v>
      </c>
      <c r="AQ733" s="17">
        <f t="shared" si="299"/>
        <v>0</v>
      </c>
      <c r="AR733" s="17">
        <f t="shared" si="300"/>
        <v>0</v>
      </c>
      <c r="AS733" s="17">
        <f t="shared" si="301"/>
        <v>0</v>
      </c>
      <c r="AT733" s="17">
        <f t="shared" si="302"/>
        <v>0</v>
      </c>
      <c r="AU733" s="17">
        <f t="shared" si="303"/>
        <v>0</v>
      </c>
      <c r="AV733" s="17">
        <f t="shared" si="304"/>
        <v>0</v>
      </c>
      <c r="AW733" s="17">
        <f t="shared" si="305"/>
        <v>0</v>
      </c>
      <c r="AX733" s="17">
        <f t="shared" si="306"/>
        <v>0</v>
      </c>
      <c r="AY733" s="17">
        <f t="shared" si="307"/>
        <v>0</v>
      </c>
      <c r="AZ733" s="17">
        <f t="shared" si="308"/>
        <v>0</v>
      </c>
    </row>
    <row r="734" spans="34:52" x14ac:dyDescent="0.25">
      <c r="AH734" s="16">
        <f t="shared" si="309"/>
        <v>0</v>
      </c>
      <c r="AI734" s="17">
        <f t="shared" si="310"/>
        <v>0</v>
      </c>
      <c r="AJ734" s="17">
        <f t="shared" si="311"/>
        <v>0</v>
      </c>
      <c r="AK734" s="17">
        <f t="shared" si="293"/>
        <v>0</v>
      </c>
      <c r="AL734" s="17">
        <f t="shared" si="294"/>
        <v>0</v>
      </c>
      <c r="AM734" s="17">
        <f t="shared" si="295"/>
        <v>0</v>
      </c>
      <c r="AN734" s="17">
        <f t="shared" si="296"/>
        <v>0</v>
      </c>
      <c r="AO734" s="17">
        <f t="shared" si="297"/>
        <v>0</v>
      </c>
      <c r="AP734" s="17">
        <f t="shared" si="298"/>
        <v>0</v>
      </c>
      <c r="AQ734" s="17">
        <f t="shared" si="299"/>
        <v>0</v>
      </c>
      <c r="AR734" s="17">
        <f t="shared" si="300"/>
        <v>0</v>
      </c>
      <c r="AS734" s="17">
        <f t="shared" si="301"/>
        <v>0</v>
      </c>
      <c r="AT734" s="17">
        <f t="shared" si="302"/>
        <v>0</v>
      </c>
      <c r="AU734" s="17">
        <f t="shared" si="303"/>
        <v>0</v>
      </c>
      <c r="AV734" s="17">
        <f t="shared" si="304"/>
        <v>0</v>
      </c>
      <c r="AW734" s="17">
        <f t="shared" si="305"/>
        <v>0</v>
      </c>
      <c r="AX734" s="17">
        <f t="shared" si="306"/>
        <v>0</v>
      </c>
      <c r="AY734" s="17">
        <f t="shared" si="307"/>
        <v>0</v>
      </c>
      <c r="AZ734" s="17">
        <f t="shared" si="308"/>
        <v>0</v>
      </c>
    </row>
    <row r="735" spans="34:52" x14ac:dyDescent="0.25">
      <c r="AH735" s="16">
        <f t="shared" si="309"/>
        <v>0</v>
      </c>
      <c r="AI735" s="17">
        <f t="shared" si="310"/>
        <v>0</v>
      </c>
      <c r="AJ735" s="17">
        <f t="shared" si="311"/>
        <v>0</v>
      </c>
      <c r="AK735" s="17">
        <f t="shared" si="293"/>
        <v>0</v>
      </c>
      <c r="AL735" s="17">
        <f t="shared" si="294"/>
        <v>0</v>
      </c>
      <c r="AM735" s="17">
        <f t="shared" si="295"/>
        <v>0</v>
      </c>
      <c r="AN735" s="17">
        <f t="shared" si="296"/>
        <v>0</v>
      </c>
      <c r="AO735" s="17">
        <f t="shared" si="297"/>
        <v>0</v>
      </c>
      <c r="AP735" s="17">
        <f t="shared" si="298"/>
        <v>0</v>
      </c>
      <c r="AQ735" s="17">
        <f t="shared" si="299"/>
        <v>0</v>
      </c>
      <c r="AR735" s="17">
        <f t="shared" si="300"/>
        <v>0</v>
      </c>
      <c r="AS735" s="17">
        <f t="shared" si="301"/>
        <v>0</v>
      </c>
      <c r="AT735" s="17">
        <f t="shared" si="302"/>
        <v>0</v>
      </c>
      <c r="AU735" s="17">
        <f t="shared" si="303"/>
        <v>0</v>
      </c>
      <c r="AV735" s="17">
        <f t="shared" si="304"/>
        <v>0</v>
      </c>
      <c r="AW735" s="17">
        <f t="shared" si="305"/>
        <v>0</v>
      </c>
      <c r="AX735" s="17">
        <f t="shared" si="306"/>
        <v>0</v>
      </c>
      <c r="AY735" s="17">
        <f t="shared" si="307"/>
        <v>0</v>
      </c>
      <c r="AZ735" s="17">
        <f t="shared" si="308"/>
        <v>0</v>
      </c>
    </row>
    <row r="736" spans="34:52" x14ac:dyDescent="0.25">
      <c r="AH736" s="16">
        <f t="shared" si="309"/>
        <v>0</v>
      </c>
      <c r="AI736" s="17">
        <f t="shared" si="310"/>
        <v>0</v>
      </c>
      <c r="AJ736" s="17">
        <f t="shared" si="311"/>
        <v>0</v>
      </c>
      <c r="AK736" s="17">
        <f t="shared" si="293"/>
        <v>0</v>
      </c>
      <c r="AL736" s="17">
        <f t="shared" si="294"/>
        <v>0</v>
      </c>
      <c r="AM736" s="17">
        <f t="shared" si="295"/>
        <v>0</v>
      </c>
      <c r="AN736" s="17">
        <f t="shared" si="296"/>
        <v>0</v>
      </c>
      <c r="AO736" s="17">
        <f t="shared" si="297"/>
        <v>0</v>
      </c>
      <c r="AP736" s="17">
        <f t="shared" si="298"/>
        <v>0</v>
      </c>
      <c r="AQ736" s="17">
        <f t="shared" si="299"/>
        <v>0</v>
      </c>
      <c r="AR736" s="17">
        <f t="shared" si="300"/>
        <v>0</v>
      </c>
      <c r="AS736" s="17">
        <f t="shared" si="301"/>
        <v>0</v>
      </c>
      <c r="AT736" s="17">
        <f t="shared" si="302"/>
        <v>0</v>
      </c>
      <c r="AU736" s="17">
        <f t="shared" si="303"/>
        <v>0</v>
      </c>
      <c r="AV736" s="17">
        <f t="shared" si="304"/>
        <v>0</v>
      </c>
      <c r="AW736" s="17">
        <f t="shared" si="305"/>
        <v>0</v>
      </c>
      <c r="AX736" s="17">
        <f t="shared" si="306"/>
        <v>0</v>
      </c>
      <c r="AY736" s="17">
        <f t="shared" si="307"/>
        <v>0</v>
      </c>
      <c r="AZ736" s="17">
        <f t="shared" si="308"/>
        <v>0</v>
      </c>
    </row>
    <row r="737" spans="34:52" x14ac:dyDescent="0.25">
      <c r="AH737" s="16">
        <f t="shared" si="309"/>
        <v>0</v>
      </c>
      <c r="AI737" s="17">
        <f t="shared" si="310"/>
        <v>0</v>
      </c>
      <c r="AJ737" s="17">
        <f t="shared" si="311"/>
        <v>0</v>
      </c>
      <c r="AK737" s="17">
        <f t="shared" si="293"/>
        <v>0</v>
      </c>
      <c r="AL737" s="17">
        <f t="shared" si="294"/>
        <v>0</v>
      </c>
      <c r="AM737" s="17">
        <f t="shared" si="295"/>
        <v>0</v>
      </c>
      <c r="AN737" s="17">
        <f t="shared" si="296"/>
        <v>0</v>
      </c>
      <c r="AO737" s="17">
        <f t="shared" si="297"/>
        <v>0</v>
      </c>
      <c r="AP737" s="17">
        <f t="shared" si="298"/>
        <v>0</v>
      </c>
      <c r="AQ737" s="17">
        <f t="shared" si="299"/>
        <v>0</v>
      </c>
      <c r="AR737" s="17">
        <f t="shared" si="300"/>
        <v>0</v>
      </c>
      <c r="AS737" s="17">
        <f t="shared" si="301"/>
        <v>0</v>
      </c>
      <c r="AT737" s="17">
        <f t="shared" si="302"/>
        <v>0</v>
      </c>
      <c r="AU737" s="17">
        <f t="shared" si="303"/>
        <v>0</v>
      </c>
      <c r="AV737" s="17">
        <f t="shared" si="304"/>
        <v>0</v>
      </c>
      <c r="AW737" s="17">
        <f t="shared" si="305"/>
        <v>0</v>
      </c>
      <c r="AX737" s="17">
        <f t="shared" si="306"/>
        <v>0</v>
      </c>
      <c r="AY737" s="17">
        <f t="shared" si="307"/>
        <v>0</v>
      </c>
      <c r="AZ737" s="17">
        <f t="shared" si="308"/>
        <v>0</v>
      </c>
    </row>
    <row r="738" spans="34:52" x14ac:dyDescent="0.25">
      <c r="AH738" s="16">
        <f t="shared" si="309"/>
        <v>0</v>
      </c>
      <c r="AI738" s="17">
        <f t="shared" si="310"/>
        <v>0</v>
      </c>
      <c r="AJ738" s="17">
        <f t="shared" si="311"/>
        <v>0</v>
      </c>
      <c r="AK738" s="17">
        <f t="shared" si="293"/>
        <v>0</v>
      </c>
      <c r="AL738" s="17">
        <f t="shared" si="294"/>
        <v>0</v>
      </c>
      <c r="AM738" s="17">
        <f t="shared" si="295"/>
        <v>0</v>
      </c>
      <c r="AN738" s="17">
        <f t="shared" si="296"/>
        <v>0</v>
      </c>
      <c r="AO738" s="17">
        <f t="shared" si="297"/>
        <v>0</v>
      </c>
      <c r="AP738" s="17">
        <f t="shared" si="298"/>
        <v>0</v>
      </c>
      <c r="AQ738" s="17">
        <f t="shared" si="299"/>
        <v>0</v>
      </c>
      <c r="AR738" s="17">
        <f t="shared" si="300"/>
        <v>0</v>
      </c>
      <c r="AS738" s="17">
        <f t="shared" si="301"/>
        <v>0</v>
      </c>
      <c r="AT738" s="17">
        <f t="shared" si="302"/>
        <v>0</v>
      </c>
      <c r="AU738" s="17">
        <f t="shared" si="303"/>
        <v>0</v>
      </c>
      <c r="AV738" s="17">
        <f t="shared" si="304"/>
        <v>0</v>
      </c>
      <c r="AW738" s="17">
        <f t="shared" si="305"/>
        <v>0</v>
      </c>
      <c r="AX738" s="17">
        <f t="shared" si="306"/>
        <v>0</v>
      </c>
      <c r="AY738" s="17">
        <f t="shared" si="307"/>
        <v>0</v>
      </c>
      <c r="AZ738" s="17">
        <f t="shared" si="308"/>
        <v>0</v>
      </c>
    </row>
    <row r="739" spans="34:52" x14ac:dyDescent="0.25">
      <c r="AH739" s="16">
        <f t="shared" si="309"/>
        <v>0</v>
      </c>
      <c r="AI739" s="17">
        <f t="shared" si="310"/>
        <v>0</v>
      </c>
      <c r="AJ739" s="17">
        <f t="shared" si="311"/>
        <v>0</v>
      </c>
      <c r="AK739" s="17">
        <f t="shared" si="293"/>
        <v>0</v>
      </c>
      <c r="AL739" s="17">
        <f t="shared" si="294"/>
        <v>0</v>
      </c>
      <c r="AM739" s="17">
        <f t="shared" si="295"/>
        <v>0</v>
      </c>
      <c r="AN739" s="17">
        <f t="shared" si="296"/>
        <v>0</v>
      </c>
      <c r="AO739" s="17">
        <f t="shared" si="297"/>
        <v>0</v>
      </c>
      <c r="AP739" s="17">
        <f t="shared" si="298"/>
        <v>0</v>
      </c>
      <c r="AQ739" s="17">
        <f t="shared" si="299"/>
        <v>0</v>
      </c>
      <c r="AR739" s="17">
        <f t="shared" si="300"/>
        <v>0</v>
      </c>
      <c r="AS739" s="17">
        <f t="shared" si="301"/>
        <v>0</v>
      </c>
      <c r="AT739" s="17">
        <f t="shared" si="302"/>
        <v>0</v>
      </c>
      <c r="AU739" s="17">
        <f t="shared" si="303"/>
        <v>0</v>
      </c>
      <c r="AV739" s="17">
        <f t="shared" si="304"/>
        <v>0</v>
      </c>
      <c r="AW739" s="17">
        <f t="shared" si="305"/>
        <v>0</v>
      </c>
      <c r="AX739" s="17">
        <f t="shared" si="306"/>
        <v>0</v>
      </c>
      <c r="AY739" s="17">
        <f t="shared" si="307"/>
        <v>0</v>
      </c>
      <c r="AZ739" s="17">
        <f t="shared" si="308"/>
        <v>0</v>
      </c>
    </row>
    <row r="740" spans="34:52" x14ac:dyDescent="0.25">
      <c r="AH740" s="16">
        <f t="shared" si="309"/>
        <v>0</v>
      </c>
      <c r="AI740" s="17">
        <f t="shared" si="310"/>
        <v>0</v>
      </c>
      <c r="AJ740" s="17">
        <f t="shared" si="311"/>
        <v>0</v>
      </c>
      <c r="AK740" s="17">
        <f t="shared" si="293"/>
        <v>0</v>
      </c>
      <c r="AL740" s="17">
        <f t="shared" si="294"/>
        <v>0</v>
      </c>
      <c r="AM740" s="17">
        <f t="shared" si="295"/>
        <v>0</v>
      </c>
      <c r="AN740" s="17">
        <f t="shared" si="296"/>
        <v>0</v>
      </c>
      <c r="AO740" s="17">
        <f t="shared" si="297"/>
        <v>0</v>
      </c>
      <c r="AP740" s="17">
        <f t="shared" si="298"/>
        <v>0</v>
      </c>
      <c r="AQ740" s="17">
        <f t="shared" si="299"/>
        <v>0</v>
      </c>
      <c r="AR740" s="17">
        <f t="shared" si="300"/>
        <v>0</v>
      </c>
      <c r="AS740" s="17">
        <f t="shared" si="301"/>
        <v>0</v>
      </c>
      <c r="AT740" s="17">
        <f t="shared" si="302"/>
        <v>0</v>
      </c>
      <c r="AU740" s="17">
        <f t="shared" si="303"/>
        <v>0</v>
      </c>
      <c r="AV740" s="17">
        <f t="shared" si="304"/>
        <v>0</v>
      </c>
      <c r="AW740" s="17">
        <f t="shared" si="305"/>
        <v>0</v>
      </c>
      <c r="AX740" s="17">
        <f t="shared" si="306"/>
        <v>0</v>
      </c>
      <c r="AY740" s="17">
        <f t="shared" si="307"/>
        <v>0</v>
      </c>
      <c r="AZ740" s="17">
        <f t="shared" si="308"/>
        <v>0</v>
      </c>
    </row>
    <row r="741" spans="34:52" x14ac:dyDescent="0.25">
      <c r="AH741" s="16">
        <f t="shared" si="309"/>
        <v>0</v>
      </c>
      <c r="AI741" s="17">
        <f t="shared" si="310"/>
        <v>0</v>
      </c>
      <c r="AJ741" s="17">
        <f t="shared" si="311"/>
        <v>0</v>
      </c>
      <c r="AK741" s="17">
        <f t="shared" si="293"/>
        <v>0</v>
      </c>
      <c r="AL741" s="17">
        <f t="shared" si="294"/>
        <v>0</v>
      </c>
      <c r="AM741" s="17">
        <f t="shared" si="295"/>
        <v>0</v>
      </c>
      <c r="AN741" s="17">
        <f t="shared" si="296"/>
        <v>0</v>
      </c>
      <c r="AO741" s="17">
        <f t="shared" si="297"/>
        <v>0</v>
      </c>
      <c r="AP741" s="17">
        <f t="shared" si="298"/>
        <v>0</v>
      </c>
      <c r="AQ741" s="17">
        <f t="shared" si="299"/>
        <v>0</v>
      </c>
      <c r="AR741" s="17">
        <f t="shared" si="300"/>
        <v>0</v>
      </c>
      <c r="AS741" s="17">
        <f t="shared" si="301"/>
        <v>0</v>
      </c>
      <c r="AT741" s="17">
        <f t="shared" si="302"/>
        <v>0</v>
      </c>
      <c r="AU741" s="17">
        <f t="shared" si="303"/>
        <v>0</v>
      </c>
      <c r="AV741" s="17">
        <f t="shared" si="304"/>
        <v>0</v>
      </c>
      <c r="AW741" s="17">
        <f t="shared" si="305"/>
        <v>0</v>
      </c>
      <c r="AX741" s="17">
        <f t="shared" si="306"/>
        <v>0</v>
      </c>
      <c r="AY741" s="17">
        <f t="shared" si="307"/>
        <v>0</v>
      </c>
      <c r="AZ741" s="17">
        <f t="shared" si="308"/>
        <v>0</v>
      </c>
    </row>
    <row r="742" spans="34:52" x14ac:dyDescent="0.25">
      <c r="AH742" s="16">
        <f t="shared" si="309"/>
        <v>0</v>
      </c>
      <c r="AI742" s="17">
        <f t="shared" si="310"/>
        <v>0</v>
      </c>
      <c r="AJ742" s="17">
        <f t="shared" si="311"/>
        <v>0</v>
      </c>
      <c r="AK742" s="17">
        <f t="shared" si="293"/>
        <v>0</v>
      </c>
      <c r="AL742" s="17">
        <f t="shared" si="294"/>
        <v>0</v>
      </c>
      <c r="AM742" s="17">
        <f t="shared" si="295"/>
        <v>0</v>
      </c>
      <c r="AN742" s="17">
        <f t="shared" si="296"/>
        <v>0</v>
      </c>
      <c r="AO742" s="17">
        <f t="shared" si="297"/>
        <v>0</v>
      </c>
      <c r="AP742" s="17">
        <f t="shared" si="298"/>
        <v>0</v>
      </c>
      <c r="AQ742" s="17">
        <f t="shared" si="299"/>
        <v>0</v>
      </c>
      <c r="AR742" s="17">
        <f t="shared" si="300"/>
        <v>0</v>
      </c>
      <c r="AS742" s="17">
        <f t="shared" si="301"/>
        <v>0</v>
      </c>
      <c r="AT742" s="17">
        <f t="shared" si="302"/>
        <v>0</v>
      </c>
      <c r="AU742" s="17">
        <f t="shared" si="303"/>
        <v>0</v>
      </c>
      <c r="AV742" s="17">
        <f t="shared" si="304"/>
        <v>0</v>
      </c>
      <c r="AW742" s="17">
        <f t="shared" si="305"/>
        <v>0</v>
      </c>
      <c r="AX742" s="17">
        <f t="shared" si="306"/>
        <v>0</v>
      </c>
      <c r="AY742" s="17">
        <f t="shared" si="307"/>
        <v>0</v>
      </c>
      <c r="AZ742" s="17">
        <f t="shared" si="308"/>
        <v>0</v>
      </c>
    </row>
    <row r="743" spans="34:52" x14ac:dyDescent="0.25">
      <c r="AH743" s="16">
        <f t="shared" si="309"/>
        <v>0</v>
      </c>
      <c r="AI743" s="17">
        <f t="shared" si="310"/>
        <v>0</v>
      </c>
      <c r="AJ743" s="17">
        <f t="shared" si="311"/>
        <v>0</v>
      </c>
      <c r="AK743" s="17">
        <f t="shared" si="293"/>
        <v>0</v>
      </c>
      <c r="AL743" s="17">
        <f t="shared" si="294"/>
        <v>0</v>
      </c>
      <c r="AM743" s="17">
        <f t="shared" si="295"/>
        <v>0</v>
      </c>
      <c r="AN743" s="17">
        <f t="shared" si="296"/>
        <v>0</v>
      </c>
      <c r="AO743" s="17">
        <f t="shared" si="297"/>
        <v>0</v>
      </c>
      <c r="AP743" s="17">
        <f t="shared" si="298"/>
        <v>0</v>
      </c>
      <c r="AQ743" s="17">
        <f t="shared" si="299"/>
        <v>0</v>
      </c>
      <c r="AR743" s="17">
        <f t="shared" si="300"/>
        <v>0</v>
      </c>
      <c r="AS743" s="17">
        <f t="shared" si="301"/>
        <v>0</v>
      </c>
      <c r="AT743" s="17">
        <f t="shared" si="302"/>
        <v>0</v>
      </c>
      <c r="AU743" s="17">
        <f t="shared" si="303"/>
        <v>0</v>
      </c>
      <c r="AV743" s="17">
        <f t="shared" si="304"/>
        <v>0</v>
      </c>
      <c r="AW743" s="17">
        <f t="shared" si="305"/>
        <v>0</v>
      </c>
      <c r="AX743" s="17">
        <f t="shared" si="306"/>
        <v>0</v>
      </c>
      <c r="AY743" s="17">
        <f t="shared" si="307"/>
        <v>0</v>
      </c>
      <c r="AZ743" s="17">
        <f t="shared" si="308"/>
        <v>0</v>
      </c>
    </row>
    <row r="744" spans="34:52" x14ac:dyDescent="0.25">
      <c r="AH744" s="16">
        <f t="shared" si="309"/>
        <v>0</v>
      </c>
      <c r="AI744" s="17">
        <f t="shared" si="310"/>
        <v>0</v>
      </c>
      <c r="AJ744" s="17">
        <f t="shared" si="311"/>
        <v>0</v>
      </c>
      <c r="AK744" s="17">
        <f t="shared" si="293"/>
        <v>0</v>
      </c>
      <c r="AL744" s="17">
        <f t="shared" si="294"/>
        <v>0</v>
      </c>
      <c r="AM744" s="17">
        <f t="shared" si="295"/>
        <v>0</v>
      </c>
      <c r="AN744" s="17">
        <f t="shared" si="296"/>
        <v>0</v>
      </c>
      <c r="AO744" s="17">
        <f t="shared" si="297"/>
        <v>0</v>
      </c>
      <c r="AP744" s="17">
        <f t="shared" si="298"/>
        <v>0</v>
      </c>
      <c r="AQ744" s="17">
        <f t="shared" si="299"/>
        <v>0</v>
      </c>
      <c r="AR744" s="17">
        <f t="shared" si="300"/>
        <v>0</v>
      </c>
      <c r="AS744" s="17">
        <f t="shared" si="301"/>
        <v>0</v>
      </c>
      <c r="AT744" s="17">
        <f t="shared" si="302"/>
        <v>0</v>
      </c>
      <c r="AU744" s="17">
        <f t="shared" si="303"/>
        <v>0</v>
      </c>
      <c r="AV744" s="17">
        <f t="shared" si="304"/>
        <v>0</v>
      </c>
      <c r="AW744" s="17">
        <f t="shared" si="305"/>
        <v>0</v>
      </c>
      <c r="AX744" s="17">
        <f t="shared" si="306"/>
        <v>0</v>
      </c>
      <c r="AY744" s="17">
        <f t="shared" si="307"/>
        <v>0</v>
      </c>
      <c r="AZ744" s="17">
        <f t="shared" si="308"/>
        <v>0</v>
      </c>
    </row>
    <row r="745" spans="34:52" x14ac:dyDescent="0.25">
      <c r="AH745" s="16">
        <f t="shared" si="309"/>
        <v>0</v>
      </c>
      <c r="AI745" s="17">
        <f t="shared" si="310"/>
        <v>0</v>
      </c>
      <c r="AJ745" s="17">
        <f t="shared" si="311"/>
        <v>0</v>
      </c>
      <c r="AK745" s="17">
        <f t="shared" si="293"/>
        <v>0</v>
      </c>
      <c r="AL745" s="17">
        <f t="shared" si="294"/>
        <v>0</v>
      </c>
      <c r="AM745" s="17">
        <f t="shared" si="295"/>
        <v>0</v>
      </c>
      <c r="AN745" s="17">
        <f t="shared" si="296"/>
        <v>0</v>
      </c>
      <c r="AO745" s="17">
        <f t="shared" si="297"/>
        <v>0</v>
      </c>
      <c r="AP745" s="17">
        <f t="shared" si="298"/>
        <v>0</v>
      </c>
      <c r="AQ745" s="17">
        <f t="shared" si="299"/>
        <v>0</v>
      </c>
      <c r="AR745" s="17">
        <f t="shared" si="300"/>
        <v>0</v>
      </c>
      <c r="AS745" s="17">
        <f t="shared" si="301"/>
        <v>0</v>
      </c>
      <c r="AT745" s="17">
        <f t="shared" si="302"/>
        <v>0</v>
      </c>
      <c r="AU745" s="17">
        <f t="shared" si="303"/>
        <v>0</v>
      </c>
      <c r="AV745" s="17">
        <f t="shared" si="304"/>
        <v>0</v>
      </c>
      <c r="AW745" s="17">
        <f t="shared" si="305"/>
        <v>0</v>
      </c>
      <c r="AX745" s="17">
        <f t="shared" si="306"/>
        <v>0</v>
      </c>
      <c r="AY745" s="17">
        <f t="shared" si="307"/>
        <v>0</v>
      </c>
      <c r="AZ745" s="17">
        <f t="shared" si="308"/>
        <v>0</v>
      </c>
    </row>
    <row r="746" spans="34:52" x14ac:dyDescent="0.25">
      <c r="AH746" s="16">
        <f t="shared" si="309"/>
        <v>0</v>
      </c>
      <c r="AI746" s="17">
        <f t="shared" si="310"/>
        <v>0</v>
      </c>
      <c r="AJ746" s="17">
        <f t="shared" si="311"/>
        <v>0</v>
      </c>
      <c r="AK746" s="17">
        <f t="shared" si="293"/>
        <v>0</v>
      </c>
      <c r="AL746" s="17">
        <f t="shared" si="294"/>
        <v>0</v>
      </c>
      <c r="AM746" s="17">
        <f t="shared" si="295"/>
        <v>0</v>
      </c>
      <c r="AN746" s="17">
        <f t="shared" si="296"/>
        <v>0</v>
      </c>
      <c r="AO746" s="17">
        <f t="shared" si="297"/>
        <v>0</v>
      </c>
      <c r="AP746" s="17">
        <f t="shared" si="298"/>
        <v>0</v>
      </c>
      <c r="AQ746" s="17">
        <f t="shared" si="299"/>
        <v>0</v>
      </c>
      <c r="AR746" s="17">
        <f t="shared" si="300"/>
        <v>0</v>
      </c>
      <c r="AS746" s="17">
        <f t="shared" si="301"/>
        <v>0</v>
      </c>
      <c r="AT746" s="17">
        <f t="shared" si="302"/>
        <v>0</v>
      </c>
      <c r="AU746" s="17">
        <f t="shared" si="303"/>
        <v>0</v>
      </c>
      <c r="AV746" s="17">
        <f t="shared" si="304"/>
        <v>0</v>
      </c>
      <c r="AW746" s="17">
        <f t="shared" si="305"/>
        <v>0</v>
      </c>
      <c r="AX746" s="17">
        <f t="shared" si="306"/>
        <v>0</v>
      </c>
      <c r="AY746" s="17">
        <f t="shared" si="307"/>
        <v>0</v>
      </c>
      <c r="AZ746" s="17">
        <f t="shared" si="308"/>
        <v>0</v>
      </c>
    </row>
    <row r="747" spans="34:52" x14ac:dyDescent="0.25">
      <c r="AH747" s="16">
        <f t="shared" si="309"/>
        <v>0</v>
      </c>
      <c r="AI747" s="17">
        <f t="shared" si="310"/>
        <v>0</v>
      </c>
      <c r="AJ747" s="17">
        <f t="shared" si="311"/>
        <v>0</v>
      </c>
      <c r="AK747" s="17">
        <f t="shared" si="293"/>
        <v>0</v>
      </c>
      <c r="AL747" s="17">
        <f t="shared" si="294"/>
        <v>0</v>
      </c>
      <c r="AM747" s="17">
        <f t="shared" si="295"/>
        <v>0</v>
      </c>
      <c r="AN747" s="17">
        <f t="shared" si="296"/>
        <v>0</v>
      </c>
      <c r="AO747" s="17">
        <f t="shared" si="297"/>
        <v>0</v>
      </c>
      <c r="AP747" s="17">
        <f t="shared" si="298"/>
        <v>0</v>
      </c>
      <c r="AQ747" s="17">
        <f t="shared" si="299"/>
        <v>0</v>
      </c>
      <c r="AR747" s="17">
        <f t="shared" si="300"/>
        <v>0</v>
      </c>
      <c r="AS747" s="17">
        <f t="shared" si="301"/>
        <v>0</v>
      </c>
      <c r="AT747" s="17">
        <f t="shared" si="302"/>
        <v>0</v>
      </c>
      <c r="AU747" s="17">
        <f t="shared" si="303"/>
        <v>0</v>
      </c>
      <c r="AV747" s="17">
        <f t="shared" si="304"/>
        <v>0</v>
      </c>
      <c r="AW747" s="17">
        <f t="shared" si="305"/>
        <v>0</v>
      </c>
      <c r="AX747" s="17">
        <f t="shared" si="306"/>
        <v>0</v>
      </c>
      <c r="AY747" s="17">
        <f t="shared" si="307"/>
        <v>0</v>
      </c>
      <c r="AZ747" s="17">
        <f t="shared" si="308"/>
        <v>0</v>
      </c>
    </row>
    <row r="748" spans="34:52" x14ac:dyDescent="0.25">
      <c r="AH748" s="16">
        <f t="shared" si="309"/>
        <v>0</v>
      </c>
      <c r="AI748" s="17">
        <f t="shared" si="310"/>
        <v>0</v>
      </c>
      <c r="AJ748" s="17">
        <f t="shared" si="311"/>
        <v>0</v>
      </c>
      <c r="AK748" s="17">
        <f t="shared" si="293"/>
        <v>0</v>
      </c>
      <c r="AL748" s="17">
        <f t="shared" si="294"/>
        <v>0</v>
      </c>
      <c r="AM748" s="17">
        <f t="shared" si="295"/>
        <v>0</v>
      </c>
      <c r="AN748" s="17">
        <f t="shared" si="296"/>
        <v>0</v>
      </c>
      <c r="AO748" s="17">
        <f t="shared" si="297"/>
        <v>0</v>
      </c>
      <c r="AP748" s="17">
        <f t="shared" si="298"/>
        <v>0</v>
      </c>
      <c r="AQ748" s="17">
        <f t="shared" si="299"/>
        <v>0</v>
      </c>
      <c r="AR748" s="17">
        <f t="shared" si="300"/>
        <v>0</v>
      </c>
      <c r="AS748" s="17">
        <f t="shared" si="301"/>
        <v>0</v>
      </c>
      <c r="AT748" s="17">
        <f t="shared" si="302"/>
        <v>0</v>
      </c>
      <c r="AU748" s="17">
        <f t="shared" si="303"/>
        <v>0</v>
      </c>
      <c r="AV748" s="17">
        <f t="shared" si="304"/>
        <v>0</v>
      </c>
      <c r="AW748" s="17">
        <f t="shared" si="305"/>
        <v>0</v>
      </c>
      <c r="AX748" s="17">
        <f t="shared" si="306"/>
        <v>0</v>
      </c>
      <c r="AY748" s="17">
        <f t="shared" si="307"/>
        <v>0</v>
      </c>
      <c r="AZ748" s="17">
        <f t="shared" si="308"/>
        <v>0</v>
      </c>
    </row>
    <row r="749" spans="34:52" x14ac:dyDescent="0.25">
      <c r="AH749" s="16">
        <f t="shared" si="309"/>
        <v>0</v>
      </c>
      <c r="AI749" s="17">
        <f t="shared" si="310"/>
        <v>0</v>
      </c>
      <c r="AJ749" s="17">
        <f t="shared" si="311"/>
        <v>0</v>
      </c>
      <c r="AK749" s="17">
        <f t="shared" si="293"/>
        <v>0</v>
      </c>
      <c r="AL749" s="17">
        <f t="shared" si="294"/>
        <v>0</v>
      </c>
      <c r="AM749" s="17">
        <f t="shared" si="295"/>
        <v>0</v>
      </c>
      <c r="AN749" s="17">
        <f t="shared" si="296"/>
        <v>0</v>
      </c>
      <c r="AO749" s="17">
        <f t="shared" si="297"/>
        <v>0</v>
      </c>
      <c r="AP749" s="17">
        <f t="shared" si="298"/>
        <v>0</v>
      </c>
      <c r="AQ749" s="17">
        <f t="shared" si="299"/>
        <v>0</v>
      </c>
      <c r="AR749" s="17">
        <f t="shared" si="300"/>
        <v>0</v>
      </c>
      <c r="AS749" s="17">
        <f t="shared" si="301"/>
        <v>0</v>
      </c>
      <c r="AT749" s="17">
        <f t="shared" si="302"/>
        <v>0</v>
      </c>
      <c r="AU749" s="17">
        <f t="shared" si="303"/>
        <v>0</v>
      </c>
      <c r="AV749" s="17">
        <f t="shared" si="304"/>
        <v>0</v>
      </c>
      <c r="AW749" s="17">
        <f t="shared" si="305"/>
        <v>0</v>
      </c>
      <c r="AX749" s="17">
        <f t="shared" si="306"/>
        <v>0</v>
      </c>
      <c r="AY749" s="17">
        <f t="shared" si="307"/>
        <v>0</v>
      </c>
      <c r="AZ749" s="17">
        <f t="shared" si="308"/>
        <v>0</v>
      </c>
    </row>
    <row r="750" spans="34:52" x14ac:dyDescent="0.25">
      <c r="AH750" s="16">
        <f t="shared" si="309"/>
        <v>0</v>
      </c>
      <c r="AI750" s="17">
        <f t="shared" si="310"/>
        <v>0</v>
      </c>
      <c r="AJ750" s="17">
        <f t="shared" si="311"/>
        <v>0</v>
      </c>
      <c r="AK750" s="17">
        <f t="shared" si="293"/>
        <v>0</v>
      </c>
      <c r="AL750" s="17">
        <f t="shared" si="294"/>
        <v>0</v>
      </c>
      <c r="AM750" s="17">
        <f t="shared" si="295"/>
        <v>0</v>
      </c>
      <c r="AN750" s="17">
        <f t="shared" si="296"/>
        <v>0</v>
      </c>
      <c r="AO750" s="17">
        <f t="shared" si="297"/>
        <v>0</v>
      </c>
      <c r="AP750" s="17">
        <f t="shared" si="298"/>
        <v>0</v>
      </c>
      <c r="AQ750" s="17">
        <f t="shared" si="299"/>
        <v>0</v>
      </c>
      <c r="AR750" s="17">
        <f t="shared" si="300"/>
        <v>0</v>
      </c>
      <c r="AS750" s="17">
        <f t="shared" si="301"/>
        <v>0</v>
      </c>
      <c r="AT750" s="17">
        <f t="shared" si="302"/>
        <v>0</v>
      </c>
      <c r="AU750" s="17">
        <f t="shared" si="303"/>
        <v>0</v>
      </c>
      <c r="AV750" s="17">
        <f t="shared" si="304"/>
        <v>0</v>
      </c>
      <c r="AW750" s="17">
        <f t="shared" si="305"/>
        <v>0</v>
      </c>
      <c r="AX750" s="17">
        <f t="shared" si="306"/>
        <v>0</v>
      </c>
      <c r="AY750" s="17">
        <f t="shared" si="307"/>
        <v>0</v>
      </c>
      <c r="AZ750" s="17">
        <f t="shared" si="308"/>
        <v>0</v>
      </c>
    </row>
    <row r="751" spans="34:52" x14ac:dyDescent="0.25">
      <c r="AH751" s="16">
        <f t="shared" si="309"/>
        <v>0</v>
      </c>
      <c r="AI751" s="17">
        <f t="shared" si="310"/>
        <v>0</v>
      </c>
      <c r="AJ751" s="17">
        <f t="shared" si="311"/>
        <v>0</v>
      </c>
      <c r="AK751" s="17">
        <f t="shared" si="293"/>
        <v>0</v>
      </c>
      <c r="AL751" s="17">
        <f t="shared" si="294"/>
        <v>0</v>
      </c>
      <c r="AM751" s="17">
        <f t="shared" si="295"/>
        <v>0</v>
      </c>
      <c r="AN751" s="17">
        <f t="shared" si="296"/>
        <v>0</v>
      </c>
      <c r="AO751" s="17">
        <f t="shared" si="297"/>
        <v>0</v>
      </c>
      <c r="AP751" s="17">
        <f t="shared" si="298"/>
        <v>0</v>
      </c>
      <c r="AQ751" s="17">
        <f t="shared" si="299"/>
        <v>0</v>
      </c>
      <c r="AR751" s="17">
        <f t="shared" si="300"/>
        <v>0</v>
      </c>
      <c r="AS751" s="17">
        <f t="shared" si="301"/>
        <v>0</v>
      </c>
      <c r="AT751" s="17">
        <f t="shared" si="302"/>
        <v>0</v>
      </c>
      <c r="AU751" s="17">
        <f t="shared" si="303"/>
        <v>0</v>
      </c>
      <c r="AV751" s="17">
        <f t="shared" si="304"/>
        <v>0</v>
      </c>
      <c r="AW751" s="17">
        <f t="shared" si="305"/>
        <v>0</v>
      </c>
      <c r="AX751" s="17">
        <f t="shared" si="306"/>
        <v>0</v>
      </c>
      <c r="AY751" s="17">
        <f t="shared" si="307"/>
        <v>0</v>
      </c>
      <c r="AZ751" s="17">
        <f t="shared" si="308"/>
        <v>0</v>
      </c>
    </row>
    <row r="752" spans="34:52" x14ac:dyDescent="0.25">
      <c r="AH752" s="16">
        <f t="shared" si="309"/>
        <v>0</v>
      </c>
      <c r="AI752" s="17">
        <f t="shared" si="310"/>
        <v>0</v>
      </c>
      <c r="AJ752" s="17">
        <f t="shared" si="311"/>
        <v>0</v>
      </c>
      <c r="AK752" s="17">
        <f t="shared" si="293"/>
        <v>0</v>
      </c>
      <c r="AL752" s="17">
        <f t="shared" si="294"/>
        <v>0</v>
      </c>
      <c r="AM752" s="17">
        <f t="shared" si="295"/>
        <v>0</v>
      </c>
      <c r="AN752" s="17">
        <f t="shared" si="296"/>
        <v>0</v>
      </c>
      <c r="AO752" s="17">
        <f t="shared" si="297"/>
        <v>0</v>
      </c>
      <c r="AP752" s="17">
        <f t="shared" si="298"/>
        <v>0</v>
      </c>
      <c r="AQ752" s="17">
        <f t="shared" si="299"/>
        <v>0</v>
      </c>
      <c r="AR752" s="17">
        <f t="shared" si="300"/>
        <v>0</v>
      </c>
      <c r="AS752" s="17">
        <f t="shared" si="301"/>
        <v>0</v>
      </c>
      <c r="AT752" s="17">
        <f t="shared" si="302"/>
        <v>0</v>
      </c>
      <c r="AU752" s="17">
        <f t="shared" si="303"/>
        <v>0</v>
      </c>
      <c r="AV752" s="17">
        <f t="shared" si="304"/>
        <v>0</v>
      </c>
      <c r="AW752" s="17">
        <f t="shared" si="305"/>
        <v>0</v>
      </c>
      <c r="AX752" s="17">
        <f t="shared" si="306"/>
        <v>0</v>
      </c>
      <c r="AY752" s="17">
        <f t="shared" si="307"/>
        <v>0</v>
      </c>
      <c r="AZ752" s="17">
        <f t="shared" si="308"/>
        <v>0</v>
      </c>
    </row>
    <row r="753" spans="34:52" x14ac:dyDescent="0.25">
      <c r="AH753" s="16">
        <f t="shared" si="309"/>
        <v>0</v>
      </c>
      <c r="AI753" s="17">
        <f t="shared" si="310"/>
        <v>0</v>
      </c>
      <c r="AJ753" s="17">
        <f t="shared" si="311"/>
        <v>0</v>
      </c>
      <c r="AK753" s="17">
        <f t="shared" si="293"/>
        <v>0</v>
      </c>
      <c r="AL753" s="17">
        <f t="shared" si="294"/>
        <v>0</v>
      </c>
      <c r="AM753" s="17">
        <f t="shared" si="295"/>
        <v>0</v>
      </c>
      <c r="AN753" s="17">
        <f t="shared" si="296"/>
        <v>0</v>
      </c>
      <c r="AO753" s="17">
        <f t="shared" si="297"/>
        <v>0</v>
      </c>
      <c r="AP753" s="17">
        <f t="shared" si="298"/>
        <v>0</v>
      </c>
      <c r="AQ753" s="17">
        <f t="shared" si="299"/>
        <v>0</v>
      </c>
      <c r="AR753" s="17">
        <f t="shared" si="300"/>
        <v>0</v>
      </c>
      <c r="AS753" s="17">
        <f t="shared" si="301"/>
        <v>0</v>
      </c>
      <c r="AT753" s="17">
        <f t="shared" si="302"/>
        <v>0</v>
      </c>
      <c r="AU753" s="17">
        <f t="shared" si="303"/>
        <v>0</v>
      </c>
      <c r="AV753" s="17">
        <f t="shared" si="304"/>
        <v>0</v>
      </c>
      <c r="AW753" s="17">
        <f t="shared" si="305"/>
        <v>0</v>
      </c>
      <c r="AX753" s="17">
        <f t="shared" si="306"/>
        <v>0</v>
      </c>
      <c r="AY753" s="17">
        <f t="shared" si="307"/>
        <v>0</v>
      </c>
      <c r="AZ753" s="17">
        <f t="shared" si="308"/>
        <v>0</v>
      </c>
    </row>
    <row r="754" spans="34:52" x14ac:dyDescent="0.25">
      <c r="AH754" s="16">
        <f t="shared" si="309"/>
        <v>0</v>
      </c>
      <c r="AI754" s="17">
        <f t="shared" si="310"/>
        <v>0</v>
      </c>
      <c r="AJ754" s="17">
        <f t="shared" si="311"/>
        <v>0</v>
      </c>
      <c r="AK754" s="17">
        <f t="shared" si="293"/>
        <v>0</v>
      </c>
      <c r="AL754" s="17">
        <f t="shared" si="294"/>
        <v>0</v>
      </c>
      <c r="AM754" s="17">
        <f t="shared" si="295"/>
        <v>0</v>
      </c>
      <c r="AN754" s="17">
        <f t="shared" si="296"/>
        <v>0</v>
      </c>
      <c r="AO754" s="17">
        <f t="shared" si="297"/>
        <v>0</v>
      </c>
      <c r="AP754" s="17">
        <f t="shared" si="298"/>
        <v>0</v>
      </c>
      <c r="AQ754" s="17">
        <f t="shared" si="299"/>
        <v>0</v>
      </c>
      <c r="AR754" s="17">
        <f t="shared" si="300"/>
        <v>0</v>
      </c>
      <c r="AS754" s="17">
        <f t="shared" si="301"/>
        <v>0</v>
      </c>
      <c r="AT754" s="17">
        <f t="shared" si="302"/>
        <v>0</v>
      </c>
      <c r="AU754" s="17">
        <f t="shared" si="303"/>
        <v>0</v>
      </c>
      <c r="AV754" s="17">
        <f t="shared" si="304"/>
        <v>0</v>
      </c>
      <c r="AW754" s="17">
        <f t="shared" si="305"/>
        <v>0</v>
      </c>
      <c r="AX754" s="17">
        <f t="shared" si="306"/>
        <v>0</v>
      </c>
      <c r="AY754" s="17">
        <f t="shared" si="307"/>
        <v>0</v>
      </c>
      <c r="AZ754" s="17">
        <f t="shared" si="308"/>
        <v>0</v>
      </c>
    </row>
    <row r="755" spans="34:52" x14ac:dyDescent="0.25">
      <c r="AH755" s="16">
        <f t="shared" si="309"/>
        <v>0</v>
      </c>
      <c r="AI755" s="17">
        <f t="shared" si="310"/>
        <v>0</v>
      </c>
      <c r="AJ755" s="17">
        <f t="shared" si="311"/>
        <v>0</v>
      </c>
      <c r="AK755" s="17">
        <f t="shared" si="293"/>
        <v>0</v>
      </c>
      <c r="AL755" s="17">
        <f t="shared" si="294"/>
        <v>0</v>
      </c>
      <c r="AM755" s="17">
        <f t="shared" si="295"/>
        <v>0</v>
      </c>
      <c r="AN755" s="17">
        <f t="shared" si="296"/>
        <v>0</v>
      </c>
      <c r="AO755" s="17">
        <f t="shared" si="297"/>
        <v>0</v>
      </c>
      <c r="AP755" s="17">
        <f t="shared" si="298"/>
        <v>0</v>
      </c>
      <c r="AQ755" s="17">
        <f t="shared" si="299"/>
        <v>0</v>
      </c>
      <c r="AR755" s="17">
        <f t="shared" si="300"/>
        <v>0</v>
      </c>
      <c r="AS755" s="17">
        <f t="shared" si="301"/>
        <v>0</v>
      </c>
      <c r="AT755" s="17">
        <f t="shared" si="302"/>
        <v>0</v>
      </c>
      <c r="AU755" s="17">
        <f t="shared" si="303"/>
        <v>0</v>
      </c>
      <c r="AV755" s="17">
        <f t="shared" si="304"/>
        <v>0</v>
      </c>
      <c r="AW755" s="17">
        <f t="shared" si="305"/>
        <v>0</v>
      </c>
      <c r="AX755" s="17">
        <f t="shared" si="306"/>
        <v>0</v>
      </c>
      <c r="AY755" s="17">
        <f t="shared" si="307"/>
        <v>0</v>
      </c>
      <c r="AZ755" s="17">
        <f t="shared" si="308"/>
        <v>0</v>
      </c>
    </row>
    <row r="756" spans="34:52" x14ac:dyDescent="0.25">
      <c r="AH756" s="16">
        <f t="shared" si="309"/>
        <v>0</v>
      </c>
      <c r="AI756" s="17">
        <f t="shared" si="310"/>
        <v>0</v>
      </c>
      <c r="AJ756" s="17">
        <f t="shared" si="311"/>
        <v>0</v>
      </c>
      <c r="AK756" s="17">
        <f t="shared" si="293"/>
        <v>0</v>
      </c>
      <c r="AL756" s="17">
        <f t="shared" si="294"/>
        <v>0</v>
      </c>
      <c r="AM756" s="17">
        <f t="shared" si="295"/>
        <v>0</v>
      </c>
      <c r="AN756" s="17">
        <f t="shared" si="296"/>
        <v>0</v>
      </c>
      <c r="AO756" s="17">
        <f t="shared" si="297"/>
        <v>0</v>
      </c>
      <c r="AP756" s="17">
        <f t="shared" si="298"/>
        <v>0</v>
      </c>
      <c r="AQ756" s="17">
        <f t="shared" si="299"/>
        <v>0</v>
      </c>
      <c r="AR756" s="17">
        <f t="shared" si="300"/>
        <v>0</v>
      </c>
      <c r="AS756" s="17">
        <f t="shared" si="301"/>
        <v>0</v>
      </c>
      <c r="AT756" s="17">
        <f t="shared" si="302"/>
        <v>0</v>
      </c>
      <c r="AU756" s="17">
        <f t="shared" si="303"/>
        <v>0</v>
      </c>
      <c r="AV756" s="17">
        <f t="shared" si="304"/>
        <v>0</v>
      </c>
      <c r="AW756" s="17">
        <f t="shared" si="305"/>
        <v>0</v>
      </c>
      <c r="AX756" s="17">
        <f t="shared" si="306"/>
        <v>0</v>
      </c>
      <c r="AY756" s="17">
        <f t="shared" si="307"/>
        <v>0</v>
      </c>
      <c r="AZ756" s="17">
        <f t="shared" si="308"/>
        <v>0</v>
      </c>
    </row>
    <row r="757" spans="34:52" x14ac:dyDescent="0.25">
      <c r="AH757" s="16">
        <f t="shared" si="309"/>
        <v>0</v>
      </c>
      <c r="AI757" s="17">
        <f t="shared" si="310"/>
        <v>0</v>
      </c>
      <c r="AJ757" s="17">
        <f t="shared" si="311"/>
        <v>0</v>
      </c>
      <c r="AK757" s="17">
        <f t="shared" si="293"/>
        <v>0</v>
      </c>
      <c r="AL757" s="17">
        <f t="shared" si="294"/>
        <v>0</v>
      </c>
      <c r="AM757" s="17">
        <f t="shared" si="295"/>
        <v>0</v>
      </c>
      <c r="AN757" s="17">
        <f t="shared" si="296"/>
        <v>0</v>
      </c>
      <c r="AO757" s="17">
        <f t="shared" si="297"/>
        <v>0</v>
      </c>
      <c r="AP757" s="17">
        <f t="shared" si="298"/>
        <v>0</v>
      </c>
      <c r="AQ757" s="17">
        <f t="shared" si="299"/>
        <v>0</v>
      </c>
      <c r="AR757" s="17">
        <f t="shared" si="300"/>
        <v>0</v>
      </c>
      <c r="AS757" s="17">
        <f t="shared" si="301"/>
        <v>0</v>
      </c>
      <c r="AT757" s="17">
        <f t="shared" si="302"/>
        <v>0</v>
      </c>
      <c r="AU757" s="17">
        <f t="shared" si="303"/>
        <v>0</v>
      </c>
      <c r="AV757" s="17">
        <f t="shared" si="304"/>
        <v>0</v>
      </c>
      <c r="AW757" s="17">
        <f t="shared" si="305"/>
        <v>0</v>
      </c>
      <c r="AX757" s="17">
        <f t="shared" si="306"/>
        <v>0</v>
      </c>
      <c r="AY757" s="17">
        <f t="shared" si="307"/>
        <v>0</v>
      </c>
      <c r="AZ757" s="17">
        <f t="shared" si="308"/>
        <v>0</v>
      </c>
    </row>
    <row r="758" spans="34:52" x14ac:dyDescent="0.25">
      <c r="AH758" s="16">
        <f t="shared" si="309"/>
        <v>0</v>
      </c>
      <c r="AI758" s="17">
        <f t="shared" si="310"/>
        <v>0</v>
      </c>
      <c r="AJ758" s="17">
        <f t="shared" si="311"/>
        <v>0</v>
      </c>
      <c r="AK758" s="17">
        <f t="shared" si="293"/>
        <v>0</v>
      </c>
      <c r="AL758" s="17">
        <f t="shared" si="294"/>
        <v>0</v>
      </c>
      <c r="AM758" s="17">
        <f t="shared" si="295"/>
        <v>0</v>
      </c>
      <c r="AN758" s="17">
        <f t="shared" si="296"/>
        <v>0</v>
      </c>
      <c r="AO758" s="17">
        <f t="shared" si="297"/>
        <v>0</v>
      </c>
      <c r="AP758" s="17">
        <f t="shared" si="298"/>
        <v>0</v>
      </c>
      <c r="AQ758" s="17">
        <f t="shared" si="299"/>
        <v>0</v>
      </c>
      <c r="AR758" s="17">
        <f t="shared" si="300"/>
        <v>0</v>
      </c>
      <c r="AS758" s="17">
        <f t="shared" si="301"/>
        <v>0</v>
      </c>
      <c r="AT758" s="17">
        <f t="shared" si="302"/>
        <v>0</v>
      </c>
      <c r="AU758" s="17">
        <f t="shared" si="303"/>
        <v>0</v>
      </c>
      <c r="AV758" s="17">
        <f t="shared" si="304"/>
        <v>0</v>
      </c>
      <c r="AW758" s="17">
        <f t="shared" si="305"/>
        <v>0</v>
      </c>
      <c r="AX758" s="17">
        <f t="shared" si="306"/>
        <v>0</v>
      </c>
      <c r="AY758" s="17">
        <f t="shared" si="307"/>
        <v>0</v>
      </c>
      <c r="AZ758" s="17">
        <f t="shared" si="308"/>
        <v>0</v>
      </c>
    </row>
    <row r="759" spans="34:52" x14ac:dyDescent="0.25">
      <c r="AH759" s="16">
        <f t="shared" si="309"/>
        <v>0</v>
      </c>
      <c r="AI759" s="17">
        <f t="shared" si="310"/>
        <v>0</v>
      </c>
      <c r="AJ759" s="17">
        <f t="shared" si="311"/>
        <v>0</v>
      </c>
      <c r="AK759" s="17">
        <f t="shared" si="293"/>
        <v>0</v>
      </c>
      <c r="AL759" s="17">
        <f t="shared" si="294"/>
        <v>0</v>
      </c>
      <c r="AM759" s="17">
        <f t="shared" si="295"/>
        <v>0</v>
      </c>
      <c r="AN759" s="17">
        <f t="shared" si="296"/>
        <v>0</v>
      </c>
      <c r="AO759" s="17">
        <f t="shared" si="297"/>
        <v>0</v>
      </c>
      <c r="AP759" s="17">
        <f t="shared" si="298"/>
        <v>0</v>
      </c>
      <c r="AQ759" s="17">
        <f t="shared" si="299"/>
        <v>0</v>
      </c>
      <c r="AR759" s="17">
        <f t="shared" si="300"/>
        <v>0</v>
      </c>
      <c r="AS759" s="17">
        <f t="shared" si="301"/>
        <v>0</v>
      </c>
      <c r="AT759" s="17">
        <f t="shared" si="302"/>
        <v>0</v>
      </c>
      <c r="AU759" s="17">
        <f t="shared" si="303"/>
        <v>0</v>
      </c>
      <c r="AV759" s="17">
        <f t="shared" si="304"/>
        <v>0</v>
      </c>
      <c r="AW759" s="17">
        <f t="shared" si="305"/>
        <v>0</v>
      </c>
      <c r="AX759" s="17">
        <f t="shared" si="306"/>
        <v>0</v>
      </c>
      <c r="AY759" s="17">
        <f t="shared" si="307"/>
        <v>0</v>
      </c>
      <c r="AZ759" s="17">
        <f t="shared" si="308"/>
        <v>0</v>
      </c>
    </row>
    <row r="760" spans="34:52" x14ac:dyDescent="0.25">
      <c r="AH760" s="16">
        <f t="shared" si="309"/>
        <v>0</v>
      </c>
      <c r="AI760" s="17">
        <f t="shared" si="310"/>
        <v>0</v>
      </c>
      <c r="AJ760" s="17">
        <f t="shared" si="311"/>
        <v>0</v>
      </c>
      <c r="AK760" s="17">
        <f t="shared" si="293"/>
        <v>0</v>
      </c>
      <c r="AL760" s="17">
        <f t="shared" si="294"/>
        <v>0</v>
      </c>
      <c r="AM760" s="17">
        <f t="shared" si="295"/>
        <v>0</v>
      </c>
      <c r="AN760" s="17">
        <f t="shared" si="296"/>
        <v>0</v>
      </c>
      <c r="AO760" s="17">
        <f t="shared" si="297"/>
        <v>0</v>
      </c>
      <c r="AP760" s="17">
        <f t="shared" si="298"/>
        <v>0</v>
      </c>
      <c r="AQ760" s="17">
        <f t="shared" si="299"/>
        <v>0</v>
      </c>
      <c r="AR760" s="17">
        <f t="shared" si="300"/>
        <v>0</v>
      </c>
      <c r="AS760" s="17">
        <f t="shared" si="301"/>
        <v>0</v>
      </c>
      <c r="AT760" s="17">
        <f t="shared" si="302"/>
        <v>0</v>
      </c>
      <c r="AU760" s="17">
        <f t="shared" si="303"/>
        <v>0</v>
      </c>
      <c r="AV760" s="17">
        <f t="shared" si="304"/>
        <v>0</v>
      </c>
      <c r="AW760" s="17">
        <f t="shared" si="305"/>
        <v>0</v>
      </c>
      <c r="AX760" s="17">
        <f t="shared" si="306"/>
        <v>0</v>
      </c>
      <c r="AY760" s="17">
        <f t="shared" si="307"/>
        <v>0</v>
      </c>
      <c r="AZ760" s="17">
        <f t="shared" si="308"/>
        <v>0</v>
      </c>
    </row>
    <row r="761" spans="34:52" x14ac:dyDescent="0.25">
      <c r="AH761" s="16">
        <f t="shared" si="309"/>
        <v>0</v>
      </c>
      <c r="AI761" s="17">
        <f t="shared" si="310"/>
        <v>0</v>
      </c>
      <c r="AJ761" s="17">
        <f t="shared" si="311"/>
        <v>0</v>
      </c>
      <c r="AK761" s="17">
        <f t="shared" si="293"/>
        <v>0</v>
      </c>
      <c r="AL761" s="17">
        <f t="shared" si="294"/>
        <v>0</v>
      </c>
      <c r="AM761" s="17">
        <f t="shared" si="295"/>
        <v>0</v>
      </c>
      <c r="AN761" s="17">
        <f t="shared" si="296"/>
        <v>0</v>
      </c>
      <c r="AO761" s="17">
        <f t="shared" si="297"/>
        <v>0</v>
      </c>
      <c r="AP761" s="17">
        <f t="shared" si="298"/>
        <v>0</v>
      </c>
      <c r="AQ761" s="17">
        <f t="shared" si="299"/>
        <v>0</v>
      </c>
      <c r="AR761" s="17">
        <f t="shared" si="300"/>
        <v>0</v>
      </c>
      <c r="AS761" s="17">
        <f t="shared" si="301"/>
        <v>0</v>
      </c>
      <c r="AT761" s="17">
        <f t="shared" si="302"/>
        <v>0</v>
      </c>
      <c r="AU761" s="17">
        <f t="shared" si="303"/>
        <v>0</v>
      </c>
      <c r="AV761" s="17">
        <f t="shared" si="304"/>
        <v>0</v>
      </c>
      <c r="AW761" s="17">
        <f t="shared" si="305"/>
        <v>0</v>
      </c>
      <c r="AX761" s="17">
        <f t="shared" si="306"/>
        <v>0</v>
      </c>
      <c r="AY761" s="17">
        <f t="shared" si="307"/>
        <v>0</v>
      </c>
      <c r="AZ761" s="17">
        <f t="shared" si="308"/>
        <v>0</v>
      </c>
    </row>
    <row r="762" spans="34:52" x14ac:dyDescent="0.25">
      <c r="AH762" s="16">
        <f t="shared" si="309"/>
        <v>0</v>
      </c>
      <c r="AI762" s="17">
        <f t="shared" si="310"/>
        <v>0</v>
      </c>
      <c r="AJ762" s="17">
        <f t="shared" si="311"/>
        <v>0</v>
      </c>
      <c r="AK762" s="17">
        <f t="shared" si="293"/>
        <v>0</v>
      </c>
      <c r="AL762" s="17">
        <f t="shared" si="294"/>
        <v>0</v>
      </c>
      <c r="AM762" s="17">
        <f t="shared" si="295"/>
        <v>0</v>
      </c>
      <c r="AN762" s="17">
        <f t="shared" si="296"/>
        <v>0</v>
      </c>
      <c r="AO762" s="17">
        <f t="shared" si="297"/>
        <v>0</v>
      </c>
      <c r="AP762" s="17">
        <f t="shared" si="298"/>
        <v>0</v>
      </c>
      <c r="AQ762" s="17">
        <f t="shared" si="299"/>
        <v>0</v>
      </c>
      <c r="AR762" s="17">
        <f t="shared" si="300"/>
        <v>0</v>
      </c>
      <c r="AS762" s="17">
        <f t="shared" si="301"/>
        <v>0</v>
      </c>
      <c r="AT762" s="17">
        <f t="shared" si="302"/>
        <v>0</v>
      </c>
      <c r="AU762" s="17">
        <f t="shared" si="303"/>
        <v>0</v>
      </c>
      <c r="AV762" s="17">
        <f t="shared" si="304"/>
        <v>0</v>
      </c>
      <c r="AW762" s="17">
        <f t="shared" si="305"/>
        <v>0</v>
      </c>
      <c r="AX762" s="17">
        <f t="shared" si="306"/>
        <v>0</v>
      </c>
      <c r="AY762" s="17">
        <f t="shared" si="307"/>
        <v>0</v>
      </c>
      <c r="AZ762" s="17">
        <f t="shared" si="308"/>
        <v>0</v>
      </c>
    </row>
    <row r="763" spans="34:52" x14ac:dyDescent="0.25">
      <c r="AH763" s="16">
        <f t="shared" si="309"/>
        <v>0</v>
      </c>
      <c r="AI763" s="17">
        <f t="shared" si="310"/>
        <v>0</v>
      </c>
      <c r="AJ763" s="17">
        <f t="shared" si="311"/>
        <v>0</v>
      </c>
      <c r="AK763" s="17">
        <f t="shared" si="293"/>
        <v>0</v>
      </c>
      <c r="AL763" s="17">
        <f t="shared" si="294"/>
        <v>0</v>
      </c>
      <c r="AM763" s="17">
        <f t="shared" si="295"/>
        <v>0</v>
      </c>
      <c r="AN763" s="17">
        <f t="shared" si="296"/>
        <v>0</v>
      </c>
      <c r="AO763" s="17">
        <f t="shared" si="297"/>
        <v>0</v>
      </c>
      <c r="AP763" s="17">
        <f t="shared" si="298"/>
        <v>0</v>
      </c>
      <c r="AQ763" s="17">
        <f t="shared" si="299"/>
        <v>0</v>
      </c>
      <c r="AR763" s="17">
        <f t="shared" si="300"/>
        <v>0</v>
      </c>
      <c r="AS763" s="17">
        <f t="shared" si="301"/>
        <v>0</v>
      </c>
      <c r="AT763" s="17">
        <f t="shared" si="302"/>
        <v>0</v>
      </c>
      <c r="AU763" s="17">
        <f t="shared" si="303"/>
        <v>0</v>
      </c>
      <c r="AV763" s="17">
        <f t="shared" si="304"/>
        <v>0</v>
      </c>
      <c r="AW763" s="17">
        <f t="shared" si="305"/>
        <v>0</v>
      </c>
      <c r="AX763" s="17">
        <f t="shared" si="306"/>
        <v>0</v>
      </c>
      <c r="AY763" s="17">
        <f t="shared" si="307"/>
        <v>0</v>
      </c>
      <c r="AZ763" s="17">
        <f t="shared" si="308"/>
        <v>0</v>
      </c>
    </row>
    <row r="764" spans="34:52" x14ac:dyDescent="0.25">
      <c r="AH764" s="16">
        <f t="shared" si="309"/>
        <v>0</v>
      </c>
      <c r="AI764" s="17">
        <f t="shared" si="310"/>
        <v>0</v>
      </c>
      <c r="AJ764" s="17">
        <f t="shared" si="311"/>
        <v>0</v>
      </c>
      <c r="AK764" s="17">
        <f t="shared" si="293"/>
        <v>0</v>
      </c>
      <c r="AL764" s="17">
        <f t="shared" si="294"/>
        <v>0</v>
      </c>
      <c r="AM764" s="17">
        <f t="shared" si="295"/>
        <v>0</v>
      </c>
      <c r="AN764" s="17">
        <f t="shared" si="296"/>
        <v>0</v>
      </c>
      <c r="AO764" s="17">
        <f t="shared" si="297"/>
        <v>0</v>
      </c>
      <c r="AP764" s="17">
        <f t="shared" si="298"/>
        <v>0</v>
      </c>
      <c r="AQ764" s="17">
        <f t="shared" si="299"/>
        <v>0</v>
      </c>
      <c r="AR764" s="17">
        <f t="shared" si="300"/>
        <v>0</v>
      </c>
      <c r="AS764" s="17">
        <f t="shared" si="301"/>
        <v>0</v>
      </c>
      <c r="AT764" s="17">
        <f t="shared" si="302"/>
        <v>0</v>
      </c>
      <c r="AU764" s="17">
        <f t="shared" si="303"/>
        <v>0</v>
      </c>
      <c r="AV764" s="17">
        <f t="shared" si="304"/>
        <v>0</v>
      </c>
      <c r="AW764" s="17">
        <f t="shared" si="305"/>
        <v>0</v>
      </c>
      <c r="AX764" s="17">
        <f t="shared" si="306"/>
        <v>0</v>
      </c>
      <c r="AY764" s="17">
        <f t="shared" si="307"/>
        <v>0</v>
      </c>
      <c r="AZ764" s="17">
        <f t="shared" si="308"/>
        <v>0</v>
      </c>
    </row>
    <row r="765" spans="34:52" x14ac:dyDescent="0.25">
      <c r="AH765" s="16">
        <f t="shared" si="309"/>
        <v>0</v>
      </c>
      <c r="AI765" s="17">
        <f t="shared" si="310"/>
        <v>0</v>
      </c>
      <c r="AJ765" s="17">
        <f t="shared" si="311"/>
        <v>0</v>
      </c>
      <c r="AK765" s="17">
        <f t="shared" si="293"/>
        <v>0</v>
      </c>
      <c r="AL765" s="17">
        <f t="shared" si="294"/>
        <v>0</v>
      </c>
      <c r="AM765" s="17">
        <f t="shared" si="295"/>
        <v>0</v>
      </c>
      <c r="AN765" s="17">
        <f t="shared" si="296"/>
        <v>0</v>
      </c>
      <c r="AO765" s="17">
        <f t="shared" si="297"/>
        <v>0</v>
      </c>
      <c r="AP765" s="17">
        <f t="shared" si="298"/>
        <v>0</v>
      </c>
      <c r="AQ765" s="17">
        <f t="shared" si="299"/>
        <v>0</v>
      </c>
      <c r="AR765" s="17">
        <f t="shared" si="300"/>
        <v>0</v>
      </c>
      <c r="AS765" s="17">
        <f t="shared" si="301"/>
        <v>0</v>
      </c>
      <c r="AT765" s="17">
        <f t="shared" si="302"/>
        <v>0</v>
      </c>
      <c r="AU765" s="17">
        <f t="shared" si="303"/>
        <v>0</v>
      </c>
      <c r="AV765" s="17">
        <f t="shared" si="304"/>
        <v>0</v>
      </c>
      <c r="AW765" s="17">
        <f t="shared" si="305"/>
        <v>0</v>
      </c>
      <c r="AX765" s="17">
        <f t="shared" si="306"/>
        <v>0</v>
      </c>
      <c r="AY765" s="17">
        <f t="shared" si="307"/>
        <v>0</v>
      </c>
      <c r="AZ765" s="17">
        <f t="shared" si="308"/>
        <v>0</v>
      </c>
    </row>
    <row r="766" spans="34:52" x14ac:dyDescent="0.25">
      <c r="AH766" s="16">
        <f t="shared" si="309"/>
        <v>0</v>
      </c>
      <c r="AI766" s="17">
        <f t="shared" si="310"/>
        <v>0</v>
      </c>
      <c r="AJ766" s="17">
        <f t="shared" si="311"/>
        <v>0</v>
      </c>
      <c r="AK766" s="17">
        <f t="shared" si="293"/>
        <v>0</v>
      </c>
      <c r="AL766" s="17">
        <f t="shared" si="294"/>
        <v>0</v>
      </c>
      <c r="AM766" s="17">
        <f t="shared" si="295"/>
        <v>0</v>
      </c>
      <c r="AN766" s="17">
        <f t="shared" si="296"/>
        <v>0</v>
      </c>
      <c r="AO766" s="17">
        <f t="shared" si="297"/>
        <v>0</v>
      </c>
      <c r="AP766" s="17">
        <f t="shared" si="298"/>
        <v>0</v>
      </c>
      <c r="AQ766" s="17">
        <f t="shared" si="299"/>
        <v>0</v>
      </c>
      <c r="AR766" s="17">
        <f t="shared" si="300"/>
        <v>0</v>
      </c>
      <c r="AS766" s="17">
        <f t="shared" si="301"/>
        <v>0</v>
      </c>
      <c r="AT766" s="17">
        <f t="shared" si="302"/>
        <v>0</v>
      </c>
      <c r="AU766" s="17">
        <f t="shared" si="303"/>
        <v>0</v>
      </c>
      <c r="AV766" s="17">
        <f t="shared" si="304"/>
        <v>0</v>
      </c>
      <c r="AW766" s="17">
        <f t="shared" si="305"/>
        <v>0</v>
      </c>
      <c r="AX766" s="17">
        <f t="shared" si="306"/>
        <v>0</v>
      </c>
      <c r="AY766" s="17">
        <f t="shared" si="307"/>
        <v>0</v>
      </c>
      <c r="AZ766" s="17">
        <f t="shared" si="308"/>
        <v>0</v>
      </c>
    </row>
    <row r="767" spans="34:52" x14ac:dyDescent="0.25">
      <c r="AH767" s="16">
        <f t="shared" si="309"/>
        <v>0</v>
      </c>
      <c r="AI767" s="17">
        <f t="shared" si="310"/>
        <v>0</v>
      </c>
      <c r="AJ767" s="17">
        <f t="shared" si="311"/>
        <v>0</v>
      </c>
      <c r="AK767" s="17">
        <f t="shared" si="293"/>
        <v>0</v>
      </c>
      <c r="AL767" s="17">
        <f t="shared" si="294"/>
        <v>0</v>
      </c>
      <c r="AM767" s="17">
        <f t="shared" si="295"/>
        <v>0</v>
      </c>
      <c r="AN767" s="17">
        <f t="shared" si="296"/>
        <v>0</v>
      </c>
      <c r="AO767" s="17">
        <f t="shared" si="297"/>
        <v>0</v>
      </c>
      <c r="AP767" s="17">
        <f t="shared" si="298"/>
        <v>0</v>
      </c>
      <c r="AQ767" s="17">
        <f t="shared" si="299"/>
        <v>0</v>
      </c>
      <c r="AR767" s="17">
        <f t="shared" si="300"/>
        <v>0</v>
      </c>
      <c r="AS767" s="17">
        <f t="shared" si="301"/>
        <v>0</v>
      </c>
      <c r="AT767" s="17">
        <f t="shared" si="302"/>
        <v>0</v>
      </c>
      <c r="AU767" s="17">
        <f t="shared" si="303"/>
        <v>0</v>
      </c>
      <c r="AV767" s="17">
        <f t="shared" si="304"/>
        <v>0</v>
      </c>
      <c r="AW767" s="17">
        <f t="shared" si="305"/>
        <v>0</v>
      </c>
      <c r="AX767" s="17">
        <f t="shared" si="306"/>
        <v>0</v>
      </c>
      <c r="AY767" s="17">
        <f t="shared" si="307"/>
        <v>0</v>
      </c>
      <c r="AZ767" s="17">
        <f t="shared" si="308"/>
        <v>0</v>
      </c>
    </row>
    <row r="768" spans="34:52" x14ac:dyDescent="0.25">
      <c r="AH768" s="16">
        <f t="shared" si="309"/>
        <v>0</v>
      </c>
      <c r="AI768" s="17">
        <f t="shared" si="310"/>
        <v>0</v>
      </c>
      <c r="AJ768" s="17">
        <f t="shared" si="311"/>
        <v>0</v>
      </c>
      <c r="AK768" s="17">
        <f t="shared" si="293"/>
        <v>0</v>
      </c>
      <c r="AL768" s="17">
        <f t="shared" si="294"/>
        <v>0</v>
      </c>
      <c r="AM768" s="17">
        <f t="shared" si="295"/>
        <v>0</v>
      </c>
      <c r="AN768" s="17">
        <f t="shared" si="296"/>
        <v>0</v>
      </c>
      <c r="AO768" s="17">
        <f t="shared" si="297"/>
        <v>0</v>
      </c>
      <c r="AP768" s="17">
        <f t="shared" si="298"/>
        <v>0</v>
      </c>
      <c r="AQ768" s="17">
        <f t="shared" si="299"/>
        <v>0</v>
      </c>
      <c r="AR768" s="17">
        <f t="shared" si="300"/>
        <v>0</v>
      </c>
      <c r="AS768" s="17">
        <f t="shared" si="301"/>
        <v>0</v>
      </c>
      <c r="AT768" s="17">
        <f t="shared" si="302"/>
        <v>0</v>
      </c>
      <c r="AU768" s="17">
        <f t="shared" si="303"/>
        <v>0</v>
      </c>
      <c r="AV768" s="17">
        <f t="shared" si="304"/>
        <v>0</v>
      </c>
      <c r="AW768" s="17">
        <f t="shared" si="305"/>
        <v>0</v>
      </c>
      <c r="AX768" s="17">
        <f t="shared" si="306"/>
        <v>0</v>
      </c>
      <c r="AY768" s="17">
        <f t="shared" si="307"/>
        <v>0</v>
      </c>
      <c r="AZ768" s="17">
        <f t="shared" si="308"/>
        <v>0</v>
      </c>
    </row>
    <row r="769" spans="34:52" x14ac:dyDescent="0.25">
      <c r="AH769" s="16">
        <f t="shared" si="309"/>
        <v>0</v>
      </c>
      <c r="AI769" s="17">
        <f t="shared" si="310"/>
        <v>0</v>
      </c>
      <c r="AJ769" s="17">
        <f t="shared" si="311"/>
        <v>0</v>
      </c>
      <c r="AK769" s="17">
        <f t="shared" ref="AK769:AK832" si="312">SUMIFS(M769,P769,"*"&amp;$BB$1&amp;"*",O769,"CSA")</f>
        <v>0</v>
      </c>
      <c r="AL769" s="17">
        <f t="shared" ref="AL769:AL832" si="313">SUMIFS(N769,P769,"*"&amp;$BB$1&amp;"*",O769,"USA")</f>
        <v>0</v>
      </c>
      <c r="AM769" s="17">
        <f t="shared" ref="AM769:AM832" si="314">SUMIFS(M769,R769,"*"&amp;$BB$1&amp;"*",Q769,"CSA")</f>
        <v>0</v>
      </c>
      <c r="AN769" s="17">
        <f t="shared" ref="AN769:AN832" si="315">SUMIFS(N769,R769,"*"&amp;$BB$1&amp;"*",Q769,"USA")</f>
        <v>0</v>
      </c>
      <c r="AO769" s="17">
        <f t="shared" ref="AO769:AO832" si="316">SUMIFS(M769,T769,"*"&amp;$BB$1&amp;"*",S769,"CSA")</f>
        <v>0</v>
      </c>
      <c r="AP769" s="17">
        <f t="shared" ref="AP769:AP832" si="317">SUMIFS(N769,T769,"*"&amp;$BB$1&amp;"*",S769,"USA")</f>
        <v>0</v>
      </c>
      <c r="AQ769" s="17">
        <f t="shared" ref="AQ769:AQ832" si="318">SUMIFS(M769,V769,"*"&amp;$BB$1&amp;"*",U769,"CSA")</f>
        <v>0</v>
      </c>
      <c r="AR769" s="17">
        <f t="shared" ref="AR769:AR832" si="319">SUMIFS(N769,V769,"*"&amp;$BB$1&amp;"*",U769,"USA")</f>
        <v>0</v>
      </c>
      <c r="AS769" s="17">
        <f t="shared" ref="AS769:AS832" si="320">SUMIFS(M769,X769,"*"&amp;$BB$1&amp;"*",W769,"CSA")</f>
        <v>0</v>
      </c>
      <c r="AT769" s="17">
        <f t="shared" ref="AT769:AT832" si="321">SUMIFS(N769,X769,"*"&amp;$BB$1&amp;"*",W769,"USA")</f>
        <v>0</v>
      </c>
      <c r="AU769" s="17">
        <f t="shared" ref="AU769:AU832" si="322">SUMIFS(M769,Z769,"*"&amp;$BB$1&amp;"*",Y769,"CSA")</f>
        <v>0</v>
      </c>
      <c r="AV769" s="17">
        <f t="shared" ref="AV769:AV832" si="323">SUMIFS(N769,Z769,"*"&amp;$BB$1&amp;"*",Y769,"USA")</f>
        <v>0</v>
      </c>
      <c r="AW769" s="17">
        <f t="shared" ref="AW769:AW832" si="324">SUMIFS(M769,AB769,"*"&amp;$BB$1&amp;"*",AA769,"CSA")</f>
        <v>0</v>
      </c>
      <c r="AX769" s="17">
        <f t="shared" ref="AX769:AX832" si="325">SUMIFS(N769,AB769,"*"&amp;$BB$1&amp;"*",AA769,"USA")</f>
        <v>0</v>
      </c>
      <c r="AY769" s="17">
        <f t="shared" ref="AY769:AY832" si="326">SUMIFS(M769,AD769,"*"&amp;$BB$1&amp;"*",AC769,"CSA")</f>
        <v>0</v>
      </c>
      <c r="AZ769" s="17">
        <f t="shared" ref="AZ769:AZ832" si="327">SUMIFS(N769,AD769,"*"&amp;$BB$1&amp;"*",AC769,"USA")</f>
        <v>0</v>
      </c>
    </row>
    <row r="770" spans="34:52" x14ac:dyDescent="0.25">
      <c r="AH770" s="16">
        <f t="shared" ref="AH770:AH833" si="328">SUM(AI770:AZ770)</f>
        <v>0</v>
      </c>
      <c r="AI770" s="17">
        <f t="shared" ref="AI770:AI833" si="329">SUMIFS(M770,D770,"*"&amp;$BB$1&amp;"*")</f>
        <v>0</v>
      </c>
      <c r="AJ770" s="17">
        <f t="shared" ref="AJ770:AJ833" si="330">SUMIFS(N770,F770,"*"&amp;$BB$1&amp;"*")</f>
        <v>0</v>
      </c>
      <c r="AK770" s="17">
        <f t="shared" si="312"/>
        <v>0</v>
      </c>
      <c r="AL770" s="17">
        <f t="shared" si="313"/>
        <v>0</v>
      </c>
      <c r="AM770" s="17">
        <f t="shared" si="314"/>
        <v>0</v>
      </c>
      <c r="AN770" s="17">
        <f t="shared" si="315"/>
        <v>0</v>
      </c>
      <c r="AO770" s="17">
        <f t="shared" si="316"/>
        <v>0</v>
      </c>
      <c r="AP770" s="17">
        <f t="shared" si="317"/>
        <v>0</v>
      </c>
      <c r="AQ770" s="17">
        <f t="shared" si="318"/>
        <v>0</v>
      </c>
      <c r="AR770" s="17">
        <f t="shared" si="319"/>
        <v>0</v>
      </c>
      <c r="AS770" s="17">
        <f t="shared" si="320"/>
        <v>0</v>
      </c>
      <c r="AT770" s="17">
        <f t="shared" si="321"/>
        <v>0</v>
      </c>
      <c r="AU770" s="17">
        <f t="shared" si="322"/>
        <v>0</v>
      </c>
      <c r="AV770" s="17">
        <f t="shared" si="323"/>
        <v>0</v>
      </c>
      <c r="AW770" s="17">
        <f t="shared" si="324"/>
        <v>0</v>
      </c>
      <c r="AX770" s="17">
        <f t="shared" si="325"/>
        <v>0</v>
      </c>
      <c r="AY770" s="17">
        <f t="shared" si="326"/>
        <v>0</v>
      </c>
      <c r="AZ770" s="17">
        <f t="shared" si="327"/>
        <v>0</v>
      </c>
    </row>
    <row r="771" spans="34:52" x14ac:dyDescent="0.25">
      <c r="AH771" s="16">
        <f t="shared" si="328"/>
        <v>0</v>
      </c>
      <c r="AI771" s="17">
        <f t="shared" si="329"/>
        <v>0</v>
      </c>
      <c r="AJ771" s="17">
        <f t="shared" si="330"/>
        <v>0</v>
      </c>
      <c r="AK771" s="17">
        <f t="shared" si="312"/>
        <v>0</v>
      </c>
      <c r="AL771" s="17">
        <f t="shared" si="313"/>
        <v>0</v>
      </c>
      <c r="AM771" s="17">
        <f t="shared" si="314"/>
        <v>0</v>
      </c>
      <c r="AN771" s="17">
        <f t="shared" si="315"/>
        <v>0</v>
      </c>
      <c r="AO771" s="17">
        <f t="shared" si="316"/>
        <v>0</v>
      </c>
      <c r="AP771" s="17">
        <f t="shared" si="317"/>
        <v>0</v>
      </c>
      <c r="AQ771" s="17">
        <f t="shared" si="318"/>
        <v>0</v>
      </c>
      <c r="AR771" s="17">
        <f t="shared" si="319"/>
        <v>0</v>
      </c>
      <c r="AS771" s="17">
        <f t="shared" si="320"/>
        <v>0</v>
      </c>
      <c r="AT771" s="17">
        <f t="shared" si="321"/>
        <v>0</v>
      </c>
      <c r="AU771" s="17">
        <f t="shared" si="322"/>
        <v>0</v>
      </c>
      <c r="AV771" s="17">
        <f t="shared" si="323"/>
        <v>0</v>
      </c>
      <c r="AW771" s="17">
        <f t="shared" si="324"/>
        <v>0</v>
      </c>
      <c r="AX771" s="17">
        <f t="shared" si="325"/>
        <v>0</v>
      </c>
      <c r="AY771" s="17">
        <f t="shared" si="326"/>
        <v>0</v>
      </c>
      <c r="AZ771" s="17">
        <f t="shared" si="327"/>
        <v>0</v>
      </c>
    </row>
    <row r="772" spans="34:52" x14ac:dyDescent="0.25">
      <c r="AH772" s="16">
        <f t="shared" si="328"/>
        <v>0</v>
      </c>
      <c r="AI772" s="17">
        <f t="shared" si="329"/>
        <v>0</v>
      </c>
      <c r="AJ772" s="17">
        <f t="shared" si="330"/>
        <v>0</v>
      </c>
      <c r="AK772" s="17">
        <f t="shared" si="312"/>
        <v>0</v>
      </c>
      <c r="AL772" s="17">
        <f t="shared" si="313"/>
        <v>0</v>
      </c>
      <c r="AM772" s="17">
        <f t="shared" si="314"/>
        <v>0</v>
      </c>
      <c r="AN772" s="17">
        <f t="shared" si="315"/>
        <v>0</v>
      </c>
      <c r="AO772" s="17">
        <f t="shared" si="316"/>
        <v>0</v>
      </c>
      <c r="AP772" s="17">
        <f t="shared" si="317"/>
        <v>0</v>
      </c>
      <c r="AQ772" s="17">
        <f t="shared" si="318"/>
        <v>0</v>
      </c>
      <c r="AR772" s="17">
        <f t="shared" si="319"/>
        <v>0</v>
      </c>
      <c r="AS772" s="17">
        <f t="shared" si="320"/>
        <v>0</v>
      </c>
      <c r="AT772" s="17">
        <f t="shared" si="321"/>
        <v>0</v>
      </c>
      <c r="AU772" s="17">
        <f t="shared" si="322"/>
        <v>0</v>
      </c>
      <c r="AV772" s="17">
        <f t="shared" si="323"/>
        <v>0</v>
      </c>
      <c r="AW772" s="17">
        <f t="shared" si="324"/>
        <v>0</v>
      </c>
      <c r="AX772" s="17">
        <f t="shared" si="325"/>
        <v>0</v>
      </c>
      <c r="AY772" s="17">
        <f t="shared" si="326"/>
        <v>0</v>
      </c>
      <c r="AZ772" s="17">
        <f t="shared" si="327"/>
        <v>0</v>
      </c>
    </row>
    <row r="773" spans="34:52" x14ac:dyDescent="0.25">
      <c r="AH773" s="16">
        <f t="shared" si="328"/>
        <v>0</v>
      </c>
      <c r="AI773" s="17">
        <f t="shared" si="329"/>
        <v>0</v>
      </c>
      <c r="AJ773" s="17">
        <f t="shared" si="330"/>
        <v>0</v>
      </c>
      <c r="AK773" s="17">
        <f t="shared" si="312"/>
        <v>0</v>
      </c>
      <c r="AL773" s="17">
        <f t="shared" si="313"/>
        <v>0</v>
      </c>
      <c r="AM773" s="17">
        <f t="shared" si="314"/>
        <v>0</v>
      </c>
      <c r="AN773" s="17">
        <f t="shared" si="315"/>
        <v>0</v>
      </c>
      <c r="AO773" s="17">
        <f t="shared" si="316"/>
        <v>0</v>
      </c>
      <c r="AP773" s="17">
        <f t="shared" si="317"/>
        <v>0</v>
      </c>
      <c r="AQ773" s="17">
        <f t="shared" si="318"/>
        <v>0</v>
      </c>
      <c r="AR773" s="17">
        <f t="shared" si="319"/>
        <v>0</v>
      </c>
      <c r="AS773" s="17">
        <f t="shared" si="320"/>
        <v>0</v>
      </c>
      <c r="AT773" s="17">
        <f t="shared" si="321"/>
        <v>0</v>
      </c>
      <c r="AU773" s="17">
        <f t="shared" si="322"/>
        <v>0</v>
      </c>
      <c r="AV773" s="17">
        <f t="shared" si="323"/>
        <v>0</v>
      </c>
      <c r="AW773" s="17">
        <f t="shared" si="324"/>
        <v>0</v>
      </c>
      <c r="AX773" s="17">
        <f t="shared" si="325"/>
        <v>0</v>
      </c>
      <c r="AY773" s="17">
        <f t="shared" si="326"/>
        <v>0</v>
      </c>
      <c r="AZ773" s="17">
        <f t="shared" si="327"/>
        <v>0</v>
      </c>
    </row>
    <row r="774" spans="34:52" x14ac:dyDescent="0.25">
      <c r="AH774" s="16">
        <f t="shared" si="328"/>
        <v>0</v>
      </c>
      <c r="AI774" s="17">
        <f t="shared" si="329"/>
        <v>0</v>
      </c>
      <c r="AJ774" s="17">
        <f t="shared" si="330"/>
        <v>0</v>
      </c>
      <c r="AK774" s="17">
        <f t="shared" si="312"/>
        <v>0</v>
      </c>
      <c r="AL774" s="17">
        <f t="shared" si="313"/>
        <v>0</v>
      </c>
      <c r="AM774" s="17">
        <f t="shared" si="314"/>
        <v>0</v>
      </c>
      <c r="AN774" s="17">
        <f t="shared" si="315"/>
        <v>0</v>
      </c>
      <c r="AO774" s="17">
        <f t="shared" si="316"/>
        <v>0</v>
      </c>
      <c r="AP774" s="17">
        <f t="shared" si="317"/>
        <v>0</v>
      </c>
      <c r="AQ774" s="17">
        <f t="shared" si="318"/>
        <v>0</v>
      </c>
      <c r="AR774" s="17">
        <f t="shared" si="319"/>
        <v>0</v>
      </c>
      <c r="AS774" s="17">
        <f t="shared" si="320"/>
        <v>0</v>
      </c>
      <c r="AT774" s="17">
        <f t="shared" si="321"/>
        <v>0</v>
      </c>
      <c r="AU774" s="17">
        <f t="shared" si="322"/>
        <v>0</v>
      </c>
      <c r="AV774" s="17">
        <f t="shared" si="323"/>
        <v>0</v>
      </c>
      <c r="AW774" s="17">
        <f t="shared" si="324"/>
        <v>0</v>
      </c>
      <c r="AX774" s="17">
        <f t="shared" si="325"/>
        <v>0</v>
      </c>
      <c r="AY774" s="17">
        <f t="shared" si="326"/>
        <v>0</v>
      </c>
      <c r="AZ774" s="17">
        <f t="shared" si="327"/>
        <v>0</v>
      </c>
    </row>
    <row r="775" spans="34:52" x14ac:dyDescent="0.25">
      <c r="AH775" s="16">
        <f t="shared" si="328"/>
        <v>0</v>
      </c>
      <c r="AI775" s="17">
        <f t="shared" si="329"/>
        <v>0</v>
      </c>
      <c r="AJ775" s="17">
        <f t="shared" si="330"/>
        <v>0</v>
      </c>
      <c r="AK775" s="17">
        <f t="shared" si="312"/>
        <v>0</v>
      </c>
      <c r="AL775" s="17">
        <f t="shared" si="313"/>
        <v>0</v>
      </c>
      <c r="AM775" s="17">
        <f t="shared" si="314"/>
        <v>0</v>
      </c>
      <c r="AN775" s="17">
        <f t="shared" si="315"/>
        <v>0</v>
      </c>
      <c r="AO775" s="17">
        <f t="shared" si="316"/>
        <v>0</v>
      </c>
      <c r="AP775" s="17">
        <f t="shared" si="317"/>
        <v>0</v>
      </c>
      <c r="AQ775" s="17">
        <f t="shared" si="318"/>
        <v>0</v>
      </c>
      <c r="AR775" s="17">
        <f t="shared" si="319"/>
        <v>0</v>
      </c>
      <c r="AS775" s="17">
        <f t="shared" si="320"/>
        <v>0</v>
      </c>
      <c r="AT775" s="17">
        <f t="shared" si="321"/>
        <v>0</v>
      </c>
      <c r="AU775" s="17">
        <f t="shared" si="322"/>
        <v>0</v>
      </c>
      <c r="AV775" s="17">
        <f t="shared" si="323"/>
        <v>0</v>
      </c>
      <c r="AW775" s="17">
        <f t="shared" si="324"/>
        <v>0</v>
      </c>
      <c r="AX775" s="17">
        <f t="shared" si="325"/>
        <v>0</v>
      </c>
      <c r="AY775" s="17">
        <f t="shared" si="326"/>
        <v>0</v>
      </c>
      <c r="AZ775" s="17">
        <f t="shared" si="327"/>
        <v>0</v>
      </c>
    </row>
    <row r="776" spans="34:52" x14ac:dyDescent="0.25">
      <c r="AH776" s="16">
        <f t="shared" si="328"/>
        <v>0</v>
      </c>
      <c r="AI776" s="17">
        <f t="shared" si="329"/>
        <v>0</v>
      </c>
      <c r="AJ776" s="17">
        <f t="shared" si="330"/>
        <v>0</v>
      </c>
      <c r="AK776" s="17">
        <f t="shared" si="312"/>
        <v>0</v>
      </c>
      <c r="AL776" s="17">
        <f t="shared" si="313"/>
        <v>0</v>
      </c>
      <c r="AM776" s="17">
        <f t="shared" si="314"/>
        <v>0</v>
      </c>
      <c r="AN776" s="17">
        <f t="shared" si="315"/>
        <v>0</v>
      </c>
      <c r="AO776" s="17">
        <f t="shared" si="316"/>
        <v>0</v>
      </c>
      <c r="AP776" s="17">
        <f t="shared" si="317"/>
        <v>0</v>
      </c>
      <c r="AQ776" s="17">
        <f t="shared" si="318"/>
        <v>0</v>
      </c>
      <c r="AR776" s="17">
        <f t="shared" si="319"/>
        <v>0</v>
      </c>
      <c r="AS776" s="17">
        <f t="shared" si="320"/>
        <v>0</v>
      </c>
      <c r="AT776" s="17">
        <f t="shared" si="321"/>
        <v>0</v>
      </c>
      <c r="AU776" s="17">
        <f t="shared" si="322"/>
        <v>0</v>
      </c>
      <c r="AV776" s="17">
        <f t="shared" si="323"/>
        <v>0</v>
      </c>
      <c r="AW776" s="17">
        <f t="shared" si="324"/>
        <v>0</v>
      </c>
      <c r="AX776" s="17">
        <f t="shared" si="325"/>
        <v>0</v>
      </c>
      <c r="AY776" s="17">
        <f t="shared" si="326"/>
        <v>0</v>
      </c>
      <c r="AZ776" s="17">
        <f t="shared" si="327"/>
        <v>0</v>
      </c>
    </row>
    <row r="777" spans="34:52" x14ac:dyDescent="0.25">
      <c r="AH777" s="16">
        <f t="shared" si="328"/>
        <v>0</v>
      </c>
      <c r="AI777" s="17">
        <f t="shared" si="329"/>
        <v>0</v>
      </c>
      <c r="AJ777" s="17">
        <f t="shared" si="330"/>
        <v>0</v>
      </c>
      <c r="AK777" s="17">
        <f t="shared" si="312"/>
        <v>0</v>
      </c>
      <c r="AL777" s="17">
        <f t="shared" si="313"/>
        <v>0</v>
      </c>
      <c r="AM777" s="17">
        <f t="shared" si="314"/>
        <v>0</v>
      </c>
      <c r="AN777" s="17">
        <f t="shared" si="315"/>
        <v>0</v>
      </c>
      <c r="AO777" s="17">
        <f t="shared" si="316"/>
        <v>0</v>
      </c>
      <c r="AP777" s="17">
        <f t="shared" si="317"/>
        <v>0</v>
      </c>
      <c r="AQ777" s="17">
        <f t="shared" si="318"/>
        <v>0</v>
      </c>
      <c r="AR777" s="17">
        <f t="shared" si="319"/>
        <v>0</v>
      </c>
      <c r="AS777" s="17">
        <f t="shared" si="320"/>
        <v>0</v>
      </c>
      <c r="AT777" s="17">
        <f t="shared" si="321"/>
        <v>0</v>
      </c>
      <c r="AU777" s="17">
        <f t="shared" si="322"/>
        <v>0</v>
      </c>
      <c r="AV777" s="17">
        <f t="shared" si="323"/>
        <v>0</v>
      </c>
      <c r="AW777" s="17">
        <f t="shared" si="324"/>
        <v>0</v>
      </c>
      <c r="AX777" s="17">
        <f t="shared" si="325"/>
        <v>0</v>
      </c>
      <c r="AY777" s="17">
        <f t="shared" si="326"/>
        <v>0</v>
      </c>
      <c r="AZ777" s="17">
        <f t="shared" si="327"/>
        <v>0</v>
      </c>
    </row>
    <row r="778" spans="34:52" x14ac:dyDescent="0.25">
      <c r="AH778" s="16">
        <f t="shared" si="328"/>
        <v>0</v>
      </c>
      <c r="AI778" s="17">
        <f t="shared" si="329"/>
        <v>0</v>
      </c>
      <c r="AJ778" s="17">
        <f t="shared" si="330"/>
        <v>0</v>
      </c>
      <c r="AK778" s="17">
        <f t="shared" si="312"/>
        <v>0</v>
      </c>
      <c r="AL778" s="17">
        <f t="shared" si="313"/>
        <v>0</v>
      </c>
      <c r="AM778" s="17">
        <f t="shared" si="314"/>
        <v>0</v>
      </c>
      <c r="AN778" s="17">
        <f t="shared" si="315"/>
        <v>0</v>
      </c>
      <c r="AO778" s="17">
        <f t="shared" si="316"/>
        <v>0</v>
      </c>
      <c r="AP778" s="17">
        <f t="shared" si="317"/>
        <v>0</v>
      </c>
      <c r="AQ778" s="17">
        <f t="shared" si="318"/>
        <v>0</v>
      </c>
      <c r="AR778" s="17">
        <f t="shared" si="319"/>
        <v>0</v>
      </c>
      <c r="AS778" s="17">
        <f t="shared" si="320"/>
        <v>0</v>
      </c>
      <c r="AT778" s="17">
        <f t="shared" si="321"/>
        <v>0</v>
      </c>
      <c r="AU778" s="17">
        <f t="shared" si="322"/>
        <v>0</v>
      </c>
      <c r="AV778" s="17">
        <f t="shared" si="323"/>
        <v>0</v>
      </c>
      <c r="AW778" s="17">
        <f t="shared" si="324"/>
        <v>0</v>
      </c>
      <c r="AX778" s="17">
        <f t="shared" si="325"/>
        <v>0</v>
      </c>
      <c r="AY778" s="17">
        <f t="shared" si="326"/>
        <v>0</v>
      </c>
      <c r="AZ778" s="17">
        <f t="shared" si="327"/>
        <v>0</v>
      </c>
    </row>
    <row r="779" spans="34:52" x14ac:dyDescent="0.25">
      <c r="AH779" s="16">
        <f t="shared" si="328"/>
        <v>0</v>
      </c>
      <c r="AI779" s="17">
        <f t="shared" si="329"/>
        <v>0</v>
      </c>
      <c r="AJ779" s="17">
        <f t="shared" si="330"/>
        <v>0</v>
      </c>
      <c r="AK779" s="17">
        <f t="shared" si="312"/>
        <v>0</v>
      </c>
      <c r="AL779" s="17">
        <f t="shared" si="313"/>
        <v>0</v>
      </c>
      <c r="AM779" s="17">
        <f t="shared" si="314"/>
        <v>0</v>
      </c>
      <c r="AN779" s="17">
        <f t="shared" si="315"/>
        <v>0</v>
      </c>
      <c r="AO779" s="17">
        <f t="shared" si="316"/>
        <v>0</v>
      </c>
      <c r="AP779" s="17">
        <f t="shared" si="317"/>
        <v>0</v>
      </c>
      <c r="AQ779" s="17">
        <f t="shared" si="318"/>
        <v>0</v>
      </c>
      <c r="AR779" s="17">
        <f t="shared" si="319"/>
        <v>0</v>
      </c>
      <c r="AS779" s="17">
        <f t="shared" si="320"/>
        <v>0</v>
      </c>
      <c r="AT779" s="17">
        <f t="shared" si="321"/>
        <v>0</v>
      </c>
      <c r="AU779" s="17">
        <f t="shared" si="322"/>
        <v>0</v>
      </c>
      <c r="AV779" s="17">
        <f t="shared" si="323"/>
        <v>0</v>
      </c>
      <c r="AW779" s="17">
        <f t="shared" si="324"/>
        <v>0</v>
      </c>
      <c r="AX779" s="17">
        <f t="shared" si="325"/>
        <v>0</v>
      </c>
      <c r="AY779" s="17">
        <f t="shared" si="326"/>
        <v>0</v>
      </c>
      <c r="AZ779" s="17">
        <f t="shared" si="327"/>
        <v>0</v>
      </c>
    </row>
    <row r="780" spans="34:52" x14ac:dyDescent="0.25">
      <c r="AH780" s="16">
        <f t="shared" si="328"/>
        <v>0</v>
      </c>
      <c r="AI780" s="17">
        <f t="shared" si="329"/>
        <v>0</v>
      </c>
      <c r="AJ780" s="17">
        <f t="shared" si="330"/>
        <v>0</v>
      </c>
      <c r="AK780" s="17">
        <f t="shared" si="312"/>
        <v>0</v>
      </c>
      <c r="AL780" s="17">
        <f t="shared" si="313"/>
        <v>0</v>
      </c>
      <c r="AM780" s="17">
        <f t="shared" si="314"/>
        <v>0</v>
      </c>
      <c r="AN780" s="17">
        <f t="shared" si="315"/>
        <v>0</v>
      </c>
      <c r="AO780" s="17">
        <f t="shared" si="316"/>
        <v>0</v>
      </c>
      <c r="AP780" s="17">
        <f t="shared" si="317"/>
        <v>0</v>
      </c>
      <c r="AQ780" s="17">
        <f t="shared" si="318"/>
        <v>0</v>
      </c>
      <c r="AR780" s="17">
        <f t="shared" si="319"/>
        <v>0</v>
      </c>
      <c r="AS780" s="17">
        <f t="shared" si="320"/>
        <v>0</v>
      </c>
      <c r="AT780" s="17">
        <f t="shared" si="321"/>
        <v>0</v>
      </c>
      <c r="AU780" s="17">
        <f t="shared" si="322"/>
        <v>0</v>
      </c>
      <c r="AV780" s="17">
        <f t="shared" si="323"/>
        <v>0</v>
      </c>
      <c r="AW780" s="17">
        <f t="shared" si="324"/>
        <v>0</v>
      </c>
      <c r="AX780" s="17">
        <f t="shared" si="325"/>
        <v>0</v>
      </c>
      <c r="AY780" s="17">
        <f t="shared" si="326"/>
        <v>0</v>
      </c>
      <c r="AZ780" s="17">
        <f t="shared" si="327"/>
        <v>0</v>
      </c>
    </row>
    <row r="781" spans="34:52" x14ac:dyDescent="0.25">
      <c r="AH781" s="16">
        <f t="shared" si="328"/>
        <v>0</v>
      </c>
      <c r="AI781" s="17">
        <f t="shared" si="329"/>
        <v>0</v>
      </c>
      <c r="AJ781" s="17">
        <f t="shared" si="330"/>
        <v>0</v>
      </c>
      <c r="AK781" s="17">
        <f t="shared" si="312"/>
        <v>0</v>
      </c>
      <c r="AL781" s="17">
        <f t="shared" si="313"/>
        <v>0</v>
      </c>
      <c r="AM781" s="17">
        <f t="shared" si="314"/>
        <v>0</v>
      </c>
      <c r="AN781" s="17">
        <f t="shared" si="315"/>
        <v>0</v>
      </c>
      <c r="AO781" s="17">
        <f t="shared" si="316"/>
        <v>0</v>
      </c>
      <c r="AP781" s="17">
        <f t="shared" si="317"/>
        <v>0</v>
      </c>
      <c r="AQ781" s="17">
        <f t="shared" si="318"/>
        <v>0</v>
      </c>
      <c r="AR781" s="17">
        <f t="shared" si="319"/>
        <v>0</v>
      </c>
      <c r="AS781" s="17">
        <f t="shared" si="320"/>
        <v>0</v>
      </c>
      <c r="AT781" s="17">
        <f t="shared" si="321"/>
        <v>0</v>
      </c>
      <c r="AU781" s="17">
        <f t="shared" si="322"/>
        <v>0</v>
      </c>
      <c r="AV781" s="17">
        <f t="shared" si="323"/>
        <v>0</v>
      </c>
      <c r="AW781" s="17">
        <f t="shared" si="324"/>
        <v>0</v>
      </c>
      <c r="AX781" s="17">
        <f t="shared" si="325"/>
        <v>0</v>
      </c>
      <c r="AY781" s="17">
        <f t="shared" si="326"/>
        <v>0</v>
      </c>
      <c r="AZ781" s="17">
        <f t="shared" si="327"/>
        <v>0</v>
      </c>
    </row>
    <row r="782" spans="34:52" x14ac:dyDescent="0.25">
      <c r="AH782" s="16">
        <f t="shared" si="328"/>
        <v>0</v>
      </c>
      <c r="AI782" s="17">
        <f t="shared" si="329"/>
        <v>0</v>
      </c>
      <c r="AJ782" s="17">
        <f t="shared" si="330"/>
        <v>0</v>
      </c>
      <c r="AK782" s="17">
        <f t="shared" si="312"/>
        <v>0</v>
      </c>
      <c r="AL782" s="17">
        <f t="shared" si="313"/>
        <v>0</v>
      </c>
      <c r="AM782" s="17">
        <f t="shared" si="314"/>
        <v>0</v>
      </c>
      <c r="AN782" s="17">
        <f t="shared" si="315"/>
        <v>0</v>
      </c>
      <c r="AO782" s="17">
        <f t="shared" si="316"/>
        <v>0</v>
      </c>
      <c r="AP782" s="17">
        <f t="shared" si="317"/>
        <v>0</v>
      </c>
      <c r="AQ782" s="17">
        <f t="shared" si="318"/>
        <v>0</v>
      </c>
      <c r="AR782" s="17">
        <f t="shared" si="319"/>
        <v>0</v>
      </c>
      <c r="AS782" s="17">
        <f t="shared" si="320"/>
        <v>0</v>
      </c>
      <c r="AT782" s="17">
        <f t="shared" si="321"/>
        <v>0</v>
      </c>
      <c r="AU782" s="17">
        <f t="shared" si="322"/>
        <v>0</v>
      </c>
      <c r="AV782" s="17">
        <f t="shared" si="323"/>
        <v>0</v>
      </c>
      <c r="AW782" s="17">
        <f t="shared" si="324"/>
        <v>0</v>
      </c>
      <c r="AX782" s="17">
        <f t="shared" si="325"/>
        <v>0</v>
      </c>
      <c r="AY782" s="17">
        <f t="shared" si="326"/>
        <v>0</v>
      </c>
      <c r="AZ782" s="17">
        <f t="shared" si="327"/>
        <v>0</v>
      </c>
    </row>
    <row r="783" spans="34:52" x14ac:dyDescent="0.25">
      <c r="AH783" s="16">
        <f t="shared" si="328"/>
        <v>0</v>
      </c>
      <c r="AI783" s="17">
        <f t="shared" si="329"/>
        <v>0</v>
      </c>
      <c r="AJ783" s="17">
        <f t="shared" si="330"/>
        <v>0</v>
      </c>
      <c r="AK783" s="17">
        <f t="shared" si="312"/>
        <v>0</v>
      </c>
      <c r="AL783" s="17">
        <f t="shared" si="313"/>
        <v>0</v>
      </c>
      <c r="AM783" s="17">
        <f t="shared" si="314"/>
        <v>0</v>
      </c>
      <c r="AN783" s="17">
        <f t="shared" si="315"/>
        <v>0</v>
      </c>
      <c r="AO783" s="17">
        <f t="shared" si="316"/>
        <v>0</v>
      </c>
      <c r="AP783" s="17">
        <f t="shared" si="317"/>
        <v>0</v>
      </c>
      <c r="AQ783" s="17">
        <f t="shared" si="318"/>
        <v>0</v>
      </c>
      <c r="AR783" s="17">
        <f t="shared" si="319"/>
        <v>0</v>
      </c>
      <c r="AS783" s="17">
        <f t="shared" si="320"/>
        <v>0</v>
      </c>
      <c r="AT783" s="17">
        <f t="shared" si="321"/>
        <v>0</v>
      </c>
      <c r="AU783" s="17">
        <f t="shared" si="322"/>
        <v>0</v>
      </c>
      <c r="AV783" s="17">
        <f t="shared" si="323"/>
        <v>0</v>
      </c>
      <c r="AW783" s="17">
        <f t="shared" si="324"/>
        <v>0</v>
      </c>
      <c r="AX783" s="17">
        <f t="shared" si="325"/>
        <v>0</v>
      </c>
      <c r="AY783" s="17">
        <f t="shared" si="326"/>
        <v>0</v>
      </c>
      <c r="AZ783" s="17">
        <f t="shared" si="327"/>
        <v>0</v>
      </c>
    </row>
    <row r="784" spans="34:52" x14ac:dyDescent="0.25">
      <c r="AH784" s="16">
        <f t="shared" si="328"/>
        <v>0</v>
      </c>
      <c r="AI784" s="17">
        <f t="shared" si="329"/>
        <v>0</v>
      </c>
      <c r="AJ784" s="17">
        <f t="shared" si="330"/>
        <v>0</v>
      </c>
      <c r="AK784" s="17">
        <f t="shared" si="312"/>
        <v>0</v>
      </c>
      <c r="AL784" s="17">
        <f t="shared" si="313"/>
        <v>0</v>
      </c>
      <c r="AM784" s="17">
        <f t="shared" si="314"/>
        <v>0</v>
      </c>
      <c r="AN784" s="17">
        <f t="shared" si="315"/>
        <v>0</v>
      </c>
      <c r="AO784" s="17">
        <f t="shared" si="316"/>
        <v>0</v>
      </c>
      <c r="AP784" s="17">
        <f t="shared" si="317"/>
        <v>0</v>
      </c>
      <c r="AQ784" s="17">
        <f t="shared" si="318"/>
        <v>0</v>
      </c>
      <c r="AR784" s="17">
        <f t="shared" si="319"/>
        <v>0</v>
      </c>
      <c r="AS784" s="17">
        <f t="shared" si="320"/>
        <v>0</v>
      </c>
      <c r="AT784" s="17">
        <f t="shared" si="321"/>
        <v>0</v>
      </c>
      <c r="AU784" s="17">
        <f t="shared" si="322"/>
        <v>0</v>
      </c>
      <c r="AV784" s="17">
        <f t="shared" si="323"/>
        <v>0</v>
      </c>
      <c r="AW784" s="17">
        <f t="shared" si="324"/>
        <v>0</v>
      </c>
      <c r="AX784" s="17">
        <f t="shared" si="325"/>
        <v>0</v>
      </c>
      <c r="AY784" s="17">
        <f t="shared" si="326"/>
        <v>0</v>
      </c>
      <c r="AZ784" s="17">
        <f t="shared" si="327"/>
        <v>0</v>
      </c>
    </row>
    <row r="785" spans="34:52" x14ac:dyDescent="0.25">
      <c r="AH785" s="16">
        <f t="shared" si="328"/>
        <v>0</v>
      </c>
      <c r="AI785" s="17">
        <f t="shared" si="329"/>
        <v>0</v>
      </c>
      <c r="AJ785" s="17">
        <f t="shared" si="330"/>
        <v>0</v>
      </c>
      <c r="AK785" s="17">
        <f t="shared" si="312"/>
        <v>0</v>
      </c>
      <c r="AL785" s="17">
        <f t="shared" si="313"/>
        <v>0</v>
      </c>
      <c r="AM785" s="17">
        <f t="shared" si="314"/>
        <v>0</v>
      </c>
      <c r="AN785" s="17">
        <f t="shared" si="315"/>
        <v>0</v>
      </c>
      <c r="AO785" s="17">
        <f t="shared" si="316"/>
        <v>0</v>
      </c>
      <c r="AP785" s="17">
        <f t="shared" si="317"/>
        <v>0</v>
      </c>
      <c r="AQ785" s="17">
        <f t="shared" si="318"/>
        <v>0</v>
      </c>
      <c r="AR785" s="17">
        <f t="shared" si="319"/>
        <v>0</v>
      </c>
      <c r="AS785" s="17">
        <f t="shared" si="320"/>
        <v>0</v>
      </c>
      <c r="AT785" s="17">
        <f t="shared" si="321"/>
        <v>0</v>
      </c>
      <c r="AU785" s="17">
        <f t="shared" si="322"/>
        <v>0</v>
      </c>
      <c r="AV785" s="17">
        <f t="shared" si="323"/>
        <v>0</v>
      </c>
      <c r="AW785" s="17">
        <f t="shared" si="324"/>
        <v>0</v>
      </c>
      <c r="AX785" s="17">
        <f t="shared" si="325"/>
        <v>0</v>
      </c>
      <c r="AY785" s="17">
        <f t="shared" si="326"/>
        <v>0</v>
      </c>
      <c r="AZ785" s="17">
        <f t="shared" si="327"/>
        <v>0</v>
      </c>
    </row>
    <row r="786" spans="34:52" x14ac:dyDescent="0.25">
      <c r="AH786" s="16">
        <f t="shared" si="328"/>
        <v>0</v>
      </c>
      <c r="AI786" s="17">
        <f t="shared" si="329"/>
        <v>0</v>
      </c>
      <c r="AJ786" s="17">
        <f t="shared" si="330"/>
        <v>0</v>
      </c>
      <c r="AK786" s="17">
        <f t="shared" si="312"/>
        <v>0</v>
      </c>
      <c r="AL786" s="17">
        <f t="shared" si="313"/>
        <v>0</v>
      </c>
      <c r="AM786" s="17">
        <f t="shared" si="314"/>
        <v>0</v>
      </c>
      <c r="AN786" s="17">
        <f t="shared" si="315"/>
        <v>0</v>
      </c>
      <c r="AO786" s="17">
        <f t="shared" si="316"/>
        <v>0</v>
      </c>
      <c r="AP786" s="17">
        <f t="shared" si="317"/>
        <v>0</v>
      </c>
      <c r="AQ786" s="17">
        <f t="shared" si="318"/>
        <v>0</v>
      </c>
      <c r="AR786" s="17">
        <f t="shared" si="319"/>
        <v>0</v>
      </c>
      <c r="AS786" s="17">
        <f t="shared" si="320"/>
        <v>0</v>
      </c>
      <c r="AT786" s="17">
        <f t="shared" si="321"/>
        <v>0</v>
      </c>
      <c r="AU786" s="17">
        <f t="shared" si="322"/>
        <v>0</v>
      </c>
      <c r="AV786" s="17">
        <f t="shared" si="323"/>
        <v>0</v>
      </c>
      <c r="AW786" s="17">
        <f t="shared" si="324"/>
        <v>0</v>
      </c>
      <c r="AX786" s="17">
        <f t="shared" si="325"/>
        <v>0</v>
      </c>
      <c r="AY786" s="17">
        <f t="shared" si="326"/>
        <v>0</v>
      </c>
      <c r="AZ786" s="17">
        <f t="shared" si="327"/>
        <v>0</v>
      </c>
    </row>
    <row r="787" spans="34:52" x14ac:dyDescent="0.25">
      <c r="AH787" s="16">
        <f t="shared" si="328"/>
        <v>0</v>
      </c>
      <c r="AI787" s="17">
        <f t="shared" si="329"/>
        <v>0</v>
      </c>
      <c r="AJ787" s="17">
        <f t="shared" si="330"/>
        <v>0</v>
      </c>
      <c r="AK787" s="17">
        <f t="shared" si="312"/>
        <v>0</v>
      </c>
      <c r="AL787" s="17">
        <f t="shared" si="313"/>
        <v>0</v>
      </c>
      <c r="AM787" s="17">
        <f t="shared" si="314"/>
        <v>0</v>
      </c>
      <c r="AN787" s="17">
        <f t="shared" si="315"/>
        <v>0</v>
      </c>
      <c r="AO787" s="17">
        <f t="shared" si="316"/>
        <v>0</v>
      </c>
      <c r="AP787" s="17">
        <f t="shared" si="317"/>
        <v>0</v>
      </c>
      <c r="AQ787" s="17">
        <f t="shared" si="318"/>
        <v>0</v>
      </c>
      <c r="AR787" s="17">
        <f t="shared" si="319"/>
        <v>0</v>
      </c>
      <c r="AS787" s="17">
        <f t="shared" si="320"/>
        <v>0</v>
      </c>
      <c r="AT787" s="17">
        <f t="shared" si="321"/>
        <v>0</v>
      </c>
      <c r="AU787" s="17">
        <f t="shared" si="322"/>
        <v>0</v>
      </c>
      <c r="AV787" s="17">
        <f t="shared" si="323"/>
        <v>0</v>
      </c>
      <c r="AW787" s="17">
        <f t="shared" si="324"/>
        <v>0</v>
      </c>
      <c r="AX787" s="17">
        <f t="shared" si="325"/>
        <v>0</v>
      </c>
      <c r="AY787" s="17">
        <f t="shared" si="326"/>
        <v>0</v>
      </c>
      <c r="AZ787" s="17">
        <f t="shared" si="327"/>
        <v>0</v>
      </c>
    </row>
    <row r="788" spans="34:52" x14ac:dyDescent="0.25">
      <c r="AH788" s="16">
        <f t="shared" si="328"/>
        <v>0</v>
      </c>
      <c r="AI788" s="17">
        <f t="shared" si="329"/>
        <v>0</v>
      </c>
      <c r="AJ788" s="17">
        <f t="shared" si="330"/>
        <v>0</v>
      </c>
      <c r="AK788" s="17">
        <f t="shared" si="312"/>
        <v>0</v>
      </c>
      <c r="AL788" s="17">
        <f t="shared" si="313"/>
        <v>0</v>
      </c>
      <c r="AM788" s="17">
        <f t="shared" si="314"/>
        <v>0</v>
      </c>
      <c r="AN788" s="17">
        <f t="shared" si="315"/>
        <v>0</v>
      </c>
      <c r="AO788" s="17">
        <f t="shared" si="316"/>
        <v>0</v>
      </c>
      <c r="AP788" s="17">
        <f t="shared" si="317"/>
        <v>0</v>
      </c>
      <c r="AQ788" s="17">
        <f t="shared" si="318"/>
        <v>0</v>
      </c>
      <c r="AR788" s="17">
        <f t="shared" si="319"/>
        <v>0</v>
      </c>
      <c r="AS788" s="17">
        <f t="shared" si="320"/>
        <v>0</v>
      </c>
      <c r="AT788" s="17">
        <f t="shared" si="321"/>
        <v>0</v>
      </c>
      <c r="AU788" s="17">
        <f t="shared" si="322"/>
        <v>0</v>
      </c>
      <c r="AV788" s="17">
        <f t="shared" si="323"/>
        <v>0</v>
      </c>
      <c r="AW788" s="17">
        <f t="shared" si="324"/>
        <v>0</v>
      </c>
      <c r="AX788" s="17">
        <f t="shared" si="325"/>
        <v>0</v>
      </c>
      <c r="AY788" s="17">
        <f t="shared" si="326"/>
        <v>0</v>
      </c>
      <c r="AZ788" s="17">
        <f t="shared" si="327"/>
        <v>0</v>
      </c>
    </row>
    <row r="789" spans="34:52" x14ac:dyDescent="0.25">
      <c r="AH789" s="16">
        <f t="shared" si="328"/>
        <v>0</v>
      </c>
      <c r="AI789" s="17">
        <f t="shared" si="329"/>
        <v>0</v>
      </c>
      <c r="AJ789" s="17">
        <f t="shared" si="330"/>
        <v>0</v>
      </c>
      <c r="AK789" s="17">
        <f t="shared" si="312"/>
        <v>0</v>
      </c>
      <c r="AL789" s="17">
        <f t="shared" si="313"/>
        <v>0</v>
      </c>
      <c r="AM789" s="17">
        <f t="shared" si="314"/>
        <v>0</v>
      </c>
      <c r="AN789" s="17">
        <f t="shared" si="315"/>
        <v>0</v>
      </c>
      <c r="AO789" s="17">
        <f t="shared" si="316"/>
        <v>0</v>
      </c>
      <c r="AP789" s="17">
        <f t="shared" si="317"/>
        <v>0</v>
      </c>
      <c r="AQ789" s="17">
        <f t="shared" si="318"/>
        <v>0</v>
      </c>
      <c r="AR789" s="17">
        <f t="shared" si="319"/>
        <v>0</v>
      </c>
      <c r="AS789" s="17">
        <f t="shared" si="320"/>
        <v>0</v>
      </c>
      <c r="AT789" s="17">
        <f t="shared" si="321"/>
        <v>0</v>
      </c>
      <c r="AU789" s="17">
        <f t="shared" si="322"/>
        <v>0</v>
      </c>
      <c r="AV789" s="17">
        <f t="shared" si="323"/>
        <v>0</v>
      </c>
      <c r="AW789" s="17">
        <f t="shared" si="324"/>
        <v>0</v>
      </c>
      <c r="AX789" s="17">
        <f t="shared" si="325"/>
        <v>0</v>
      </c>
      <c r="AY789" s="17">
        <f t="shared" si="326"/>
        <v>0</v>
      </c>
      <c r="AZ789" s="17">
        <f t="shared" si="327"/>
        <v>0</v>
      </c>
    </row>
    <row r="790" spans="34:52" x14ac:dyDescent="0.25">
      <c r="AH790" s="16">
        <f t="shared" si="328"/>
        <v>0</v>
      </c>
      <c r="AI790" s="17">
        <f t="shared" si="329"/>
        <v>0</v>
      </c>
      <c r="AJ790" s="17">
        <f t="shared" si="330"/>
        <v>0</v>
      </c>
      <c r="AK790" s="17">
        <f t="shared" si="312"/>
        <v>0</v>
      </c>
      <c r="AL790" s="17">
        <f t="shared" si="313"/>
        <v>0</v>
      </c>
      <c r="AM790" s="17">
        <f t="shared" si="314"/>
        <v>0</v>
      </c>
      <c r="AN790" s="17">
        <f t="shared" si="315"/>
        <v>0</v>
      </c>
      <c r="AO790" s="17">
        <f t="shared" si="316"/>
        <v>0</v>
      </c>
      <c r="AP790" s="17">
        <f t="shared" si="317"/>
        <v>0</v>
      </c>
      <c r="AQ790" s="17">
        <f t="shared" si="318"/>
        <v>0</v>
      </c>
      <c r="AR790" s="17">
        <f t="shared" si="319"/>
        <v>0</v>
      </c>
      <c r="AS790" s="17">
        <f t="shared" si="320"/>
        <v>0</v>
      </c>
      <c r="AT790" s="17">
        <f t="shared" si="321"/>
        <v>0</v>
      </c>
      <c r="AU790" s="17">
        <f t="shared" si="322"/>
        <v>0</v>
      </c>
      <c r="AV790" s="17">
        <f t="shared" si="323"/>
        <v>0</v>
      </c>
      <c r="AW790" s="17">
        <f t="shared" si="324"/>
        <v>0</v>
      </c>
      <c r="AX790" s="17">
        <f t="shared" si="325"/>
        <v>0</v>
      </c>
      <c r="AY790" s="17">
        <f t="shared" si="326"/>
        <v>0</v>
      </c>
      <c r="AZ790" s="17">
        <f t="shared" si="327"/>
        <v>0</v>
      </c>
    </row>
    <row r="791" spans="34:52" x14ac:dyDescent="0.25">
      <c r="AH791" s="16">
        <f t="shared" si="328"/>
        <v>0</v>
      </c>
      <c r="AI791" s="17">
        <f t="shared" si="329"/>
        <v>0</v>
      </c>
      <c r="AJ791" s="17">
        <f t="shared" si="330"/>
        <v>0</v>
      </c>
      <c r="AK791" s="17">
        <f t="shared" si="312"/>
        <v>0</v>
      </c>
      <c r="AL791" s="17">
        <f t="shared" si="313"/>
        <v>0</v>
      </c>
      <c r="AM791" s="17">
        <f t="shared" si="314"/>
        <v>0</v>
      </c>
      <c r="AN791" s="17">
        <f t="shared" si="315"/>
        <v>0</v>
      </c>
      <c r="AO791" s="17">
        <f t="shared" si="316"/>
        <v>0</v>
      </c>
      <c r="AP791" s="17">
        <f t="shared" si="317"/>
        <v>0</v>
      </c>
      <c r="AQ791" s="17">
        <f t="shared" si="318"/>
        <v>0</v>
      </c>
      <c r="AR791" s="17">
        <f t="shared" si="319"/>
        <v>0</v>
      </c>
      <c r="AS791" s="17">
        <f t="shared" si="320"/>
        <v>0</v>
      </c>
      <c r="AT791" s="17">
        <f t="shared" si="321"/>
        <v>0</v>
      </c>
      <c r="AU791" s="17">
        <f t="shared" si="322"/>
        <v>0</v>
      </c>
      <c r="AV791" s="17">
        <f t="shared" si="323"/>
        <v>0</v>
      </c>
      <c r="AW791" s="17">
        <f t="shared" si="324"/>
        <v>0</v>
      </c>
      <c r="AX791" s="17">
        <f t="shared" si="325"/>
        <v>0</v>
      </c>
      <c r="AY791" s="17">
        <f t="shared" si="326"/>
        <v>0</v>
      </c>
      <c r="AZ791" s="17">
        <f t="shared" si="327"/>
        <v>0</v>
      </c>
    </row>
    <row r="792" spans="34:52" x14ac:dyDescent="0.25">
      <c r="AH792" s="16">
        <f t="shared" si="328"/>
        <v>0</v>
      </c>
      <c r="AI792" s="17">
        <f t="shared" si="329"/>
        <v>0</v>
      </c>
      <c r="AJ792" s="17">
        <f t="shared" si="330"/>
        <v>0</v>
      </c>
      <c r="AK792" s="17">
        <f t="shared" si="312"/>
        <v>0</v>
      </c>
      <c r="AL792" s="17">
        <f t="shared" si="313"/>
        <v>0</v>
      </c>
      <c r="AM792" s="17">
        <f t="shared" si="314"/>
        <v>0</v>
      </c>
      <c r="AN792" s="17">
        <f t="shared" si="315"/>
        <v>0</v>
      </c>
      <c r="AO792" s="17">
        <f t="shared" si="316"/>
        <v>0</v>
      </c>
      <c r="AP792" s="17">
        <f t="shared" si="317"/>
        <v>0</v>
      </c>
      <c r="AQ792" s="17">
        <f t="shared" si="318"/>
        <v>0</v>
      </c>
      <c r="AR792" s="17">
        <f t="shared" si="319"/>
        <v>0</v>
      </c>
      <c r="AS792" s="17">
        <f t="shared" si="320"/>
        <v>0</v>
      </c>
      <c r="AT792" s="17">
        <f t="shared" si="321"/>
        <v>0</v>
      </c>
      <c r="AU792" s="17">
        <f t="shared" si="322"/>
        <v>0</v>
      </c>
      <c r="AV792" s="17">
        <f t="shared" si="323"/>
        <v>0</v>
      </c>
      <c r="AW792" s="17">
        <f t="shared" si="324"/>
        <v>0</v>
      </c>
      <c r="AX792" s="17">
        <f t="shared" si="325"/>
        <v>0</v>
      </c>
      <c r="AY792" s="17">
        <f t="shared" si="326"/>
        <v>0</v>
      </c>
      <c r="AZ792" s="17">
        <f t="shared" si="327"/>
        <v>0</v>
      </c>
    </row>
    <row r="793" spans="34:52" x14ac:dyDescent="0.25">
      <c r="AH793" s="16">
        <f t="shared" si="328"/>
        <v>0</v>
      </c>
      <c r="AI793" s="17">
        <f t="shared" si="329"/>
        <v>0</v>
      </c>
      <c r="AJ793" s="17">
        <f t="shared" si="330"/>
        <v>0</v>
      </c>
      <c r="AK793" s="17">
        <f t="shared" si="312"/>
        <v>0</v>
      </c>
      <c r="AL793" s="17">
        <f t="shared" si="313"/>
        <v>0</v>
      </c>
      <c r="AM793" s="17">
        <f t="shared" si="314"/>
        <v>0</v>
      </c>
      <c r="AN793" s="17">
        <f t="shared" si="315"/>
        <v>0</v>
      </c>
      <c r="AO793" s="17">
        <f t="shared" si="316"/>
        <v>0</v>
      </c>
      <c r="AP793" s="17">
        <f t="shared" si="317"/>
        <v>0</v>
      </c>
      <c r="AQ793" s="17">
        <f t="shared" si="318"/>
        <v>0</v>
      </c>
      <c r="AR793" s="17">
        <f t="shared" si="319"/>
        <v>0</v>
      </c>
      <c r="AS793" s="17">
        <f t="shared" si="320"/>
        <v>0</v>
      </c>
      <c r="AT793" s="17">
        <f t="shared" si="321"/>
        <v>0</v>
      </c>
      <c r="AU793" s="17">
        <f t="shared" si="322"/>
        <v>0</v>
      </c>
      <c r="AV793" s="17">
        <f t="shared" si="323"/>
        <v>0</v>
      </c>
      <c r="AW793" s="17">
        <f t="shared" si="324"/>
        <v>0</v>
      </c>
      <c r="AX793" s="17">
        <f t="shared" si="325"/>
        <v>0</v>
      </c>
      <c r="AY793" s="17">
        <f t="shared" si="326"/>
        <v>0</v>
      </c>
      <c r="AZ793" s="17">
        <f t="shared" si="327"/>
        <v>0</v>
      </c>
    </row>
    <row r="794" spans="34:52" x14ac:dyDescent="0.25">
      <c r="AH794" s="16">
        <f t="shared" si="328"/>
        <v>0</v>
      </c>
      <c r="AI794" s="17">
        <f t="shared" si="329"/>
        <v>0</v>
      </c>
      <c r="AJ794" s="17">
        <f t="shared" si="330"/>
        <v>0</v>
      </c>
      <c r="AK794" s="17">
        <f t="shared" si="312"/>
        <v>0</v>
      </c>
      <c r="AL794" s="17">
        <f t="shared" si="313"/>
        <v>0</v>
      </c>
      <c r="AM794" s="17">
        <f t="shared" si="314"/>
        <v>0</v>
      </c>
      <c r="AN794" s="17">
        <f t="shared" si="315"/>
        <v>0</v>
      </c>
      <c r="AO794" s="17">
        <f t="shared" si="316"/>
        <v>0</v>
      </c>
      <c r="AP794" s="17">
        <f t="shared" si="317"/>
        <v>0</v>
      </c>
      <c r="AQ794" s="17">
        <f t="shared" si="318"/>
        <v>0</v>
      </c>
      <c r="AR794" s="17">
        <f t="shared" si="319"/>
        <v>0</v>
      </c>
      <c r="AS794" s="17">
        <f t="shared" si="320"/>
        <v>0</v>
      </c>
      <c r="AT794" s="17">
        <f t="shared" si="321"/>
        <v>0</v>
      </c>
      <c r="AU794" s="17">
        <f t="shared" si="322"/>
        <v>0</v>
      </c>
      <c r="AV794" s="17">
        <f t="shared" si="323"/>
        <v>0</v>
      </c>
      <c r="AW794" s="17">
        <f t="shared" si="324"/>
        <v>0</v>
      </c>
      <c r="AX794" s="17">
        <f t="shared" si="325"/>
        <v>0</v>
      </c>
      <c r="AY794" s="17">
        <f t="shared" si="326"/>
        <v>0</v>
      </c>
      <c r="AZ794" s="17">
        <f t="shared" si="327"/>
        <v>0</v>
      </c>
    </row>
    <row r="795" spans="34:52" x14ac:dyDescent="0.25">
      <c r="AH795" s="16">
        <f t="shared" si="328"/>
        <v>0</v>
      </c>
      <c r="AI795" s="17">
        <f t="shared" si="329"/>
        <v>0</v>
      </c>
      <c r="AJ795" s="17">
        <f t="shared" si="330"/>
        <v>0</v>
      </c>
      <c r="AK795" s="17">
        <f t="shared" si="312"/>
        <v>0</v>
      </c>
      <c r="AL795" s="17">
        <f t="shared" si="313"/>
        <v>0</v>
      </c>
      <c r="AM795" s="17">
        <f t="shared" si="314"/>
        <v>0</v>
      </c>
      <c r="AN795" s="17">
        <f t="shared" si="315"/>
        <v>0</v>
      </c>
      <c r="AO795" s="17">
        <f t="shared" si="316"/>
        <v>0</v>
      </c>
      <c r="AP795" s="17">
        <f t="shared" si="317"/>
        <v>0</v>
      </c>
      <c r="AQ795" s="17">
        <f t="shared" si="318"/>
        <v>0</v>
      </c>
      <c r="AR795" s="17">
        <f t="shared" si="319"/>
        <v>0</v>
      </c>
      <c r="AS795" s="17">
        <f t="shared" si="320"/>
        <v>0</v>
      </c>
      <c r="AT795" s="17">
        <f t="shared" si="321"/>
        <v>0</v>
      </c>
      <c r="AU795" s="17">
        <f t="shared" si="322"/>
        <v>0</v>
      </c>
      <c r="AV795" s="17">
        <f t="shared" si="323"/>
        <v>0</v>
      </c>
      <c r="AW795" s="17">
        <f t="shared" si="324"/>
        <v>0</v>
      </c>
      <c r="AX795" s="17">
        <f t="shared" si="325"/>
        <v>0</v>
      </c>
      <c r="AY795" s="17">
        <f t="shared" si="326"/>
        <v>0</v>
      </c>
      <c r="AZ795" s="17">
        <f t="shared" si="327"/>
        <v>0</v>
      </c>
    </row>
    <row r="796" spans="34:52" x14ac:dyDescent="0.25">
      <c r="AH796" s="16">
        <f t="shared" si="328"/>
        <v>0</v>
      </c>
      <c r="AI796" s="17">
        <f t="shared" si="329"/>
        <v>0</v>
      </c>
      <c r="AJ796" s="17">
        <f t="shared" si="330"/>
        <v>0</v>
      </c>
      <c r="AK796" s="17">
        <f t="shared" si="312"/>
        <v>0</v>
      </c>
      <c r="AL796" s="17">
        <f t="shared" si="313"/>
        <v>0</v>
      </c>
      <c r="AM796" s="17">
        <f t="shared" si="314"/>
        <v>0</v>
      </c>
      <c r="AN796" s="17">
        <f t="shared" si="315"/>
        <v>0</v>
      </c>
      <c r="AO796" s="17">
        <f t="shared" si="316"/>
        <v>0</v>
      </c>
      <c r="AP796" s="17">
        <f t="shared" si="317"/>
        <v>0</v>
      </c>
      <c r="AQ796" s="17">
        <f t="shared" si="318"/>
        <v>0</v>
      </c>
      <c r="AR796" s="17">
        <f t="shared" si="319"/>
        <v>0</v>
      </c>
      <c r="AS796" s="17">
        <f t="shared" si="320"/>
        <v>0</v>
      </c>
      <c r="AT796" s="17">
        <f t="shared" si="321"/>
        <v>0</v>
      </c>
      <c r="AU796" s="17">
        <f t="shared" si="322"/>
        <v>0</v>
      </c>
      <c r="AV796" s="17">
        <f t="shared" si="323"/>
        <v>0</v>
      </c>
      <c r="AW796" s="17">
        <f t="shared" si="324"/>
        <v>0</v>
      </c>
      <c r="AX796" s="17">
        <f t="shared" si="325"/>
        <v>0</v>
      </c>
      <c r="AY796" s="17">
        <f t="shared" si="326"/>
        <v>0</v>
      </c>
      <c r="AZ796" s="17">
        <f t="shared" si="327"/>
        <v>0</v>
      </c>
    </row>
    <row r="797" spans="34:52" x14ac:dyDescent="0.25">
      <c r="AH797" s="16">
        <f t="shared" si="328"/>
        <v>0</v>
      </c>
      <c r="AI797" s="17">
        <f t="shared" si="329"/>
        <v>0</v>
      </c>
      <c r="AJ797" s="17">
        <f t="shared" si="330"/>
        <v>0</v>
      </c>
      <c r="AK797" s="17">
        <f t="shared" si="312"/>
        <v>0</v>
      </c>
      <c r="AL797" s="17">
        <f t="shared" si="313"/>
        <v>0</v>
      </c>
      <c r="AM797" s="17">
        <f t="shared" si="314"/>
        <v>0</v>
      </c>
      <c r="AN797" s="17">
        <f t="shared" si="315"/>
        <v>0</v>
      </c>
      <c r="AO797" s="17">
        <f t="shared" si="316"/>
        <v>0</v>
      </c>
      <c r="AP797" s="17">
        <f t="shared" si="317"/>
        <v>0</v>
      </c>
      <c r="AQ797" s="17">
        <f t="shared" si="318"/>
        <v>0</v>
      </c>
      <c r="AR797" s="17">
        <f t="shared" si="319"/>
        <v>0</v>
      </c>
      <c r="AS797" s="17">
        <f t="shared" si="320"/>
        <v>0</v>
      </c>
      <c r="AT797" s="17">
        <f t="shared" si="321"/>
        <v>0</v>
      </c>
      <c r="AU797" s="17">
        <f t="shared" si="322"/>
        <v>0</v>
      </c>
      <c r="AV797" s="17">
        <f t="shared" si="323"/>
        <v>0</v>
      </c>
      <c r="AW797" s="17">
        <f t="shared" si="324"/>
        <v>0</v>
      </c>
      <c r="AX797" s="17">
        <f t="shared" si="325"/>
        <v>0</v>
      </c>
      <c r="AY797" s="17">
        <f t="shared" si="326"/>
        <v>0</v>
      </c>
      <c r="AZ797" s="17">
        <f t="shared" si="327"/>
        <v>0</v>
      </c>
    </row>
    <row r="798" spans="34:52" x14ac:dyDescent="0.25">
      <c r="AH798" s="16">
        <f t="shared" si="328"/>
        <v>0</v>
      </c>
      <c r="AI798" s="17">
        <f t="shared" si="329"/>
        <v>0</v>
      </c>
      <c r="AJ798" s="17">
        <f t="shared" si="330"/>
        <v>0</v>
      </c>
      <c r="AK798" s="17">
        <f t="shared" si="312"/>
        <v>0</v>
      </c>
      <c r="AL798" s="17">
        <f t="shared" si="313"/>
        <v>0</v>
      </c>
      <c r="AM798" s="17">
        <f t="shared" si="314"/>
        <v>0</v>
      </c>
      <c r="AN798" s="17">
        <f t="shared" si="315"/>
        <v>0</v>
      </c>
      <c r="AO798" s="17">
        <f t="shared" si="316"/>
        <v>0</v>
      </c>
      <c r="AP798" s="17">
        <f t="shared" si="317"/>
        <v>0</v>
      </c>
      <c r="AQ798" s="17">
        <f t="shared" si="318"/>
        <v>0</v>
      </c>
      <c r="AR798" s="17">
        <f t="shared" si="319"/>
        <v>0</v>
      </c>
      <c r="AS798" s="17">
        <f t="shared" si="320"/>
        <v>0</v>
      </c>
      <c r="AT798" s="17">
        <f t="shared" si="321"/>
        <v>0</v>
      </c>
      <c r="AU798" s="17">
        <f t="shared" si="322"/>
        <v>0</v>
      </c>
      <c r="AV798" s="17">
        <f t="shared" si="323"/>
        <v>0</v>
      </c>
      <c r="AW798" s="17">
        <f t="shared" si="324"/>
        <v>0</v>
      </c>
      <c r="AX798" s="17">
        <f t="shared" si="325"/>
        <v>0</v>
      </c>
      <c r="AY798" s="17">
        <f t="shared" si="326"/>
        <v>0</v>
      </c>
      <c r="AZ798" s="17">
        <f t="shared" si="327"/>
        <v>0</v>
      </c>
    </row>
    <row r="799" spans="34:52" x14ac:dyDescent="0.25">
      <c r="AH799" s="16">
        <f t="shared" si="328"/>
        <v>0</v>
      </c>
      <c r="AI799" s="17">
        <f t="shared" si="329"/>
        <v>0</v>
      </c>
      <c r="AJ799" s="17">
        <f t="shared" si="330"/>
        <v>0</v>
      </c>
      <c r="AK799" s="17">
        <f t="shared" si="312"/>
        <v>0</v>
      </c>
      <c r="AL799" s="17">
        <f t="shared" si="313"/>
        <v>0</v>
      </c>
      <c r="AM799" s="17">
        <f t="shared" si="314"/>
        <v>0</v>
      </c>
      <c r="AN799" s="17">
        <f t="shared" si="315"/>
        <v>0</v>
      </c>
      <c r="AO799" s="17">
        <f t="shared" si="316"/>
        <v>0</v>
      </c>
      <c r="AP799" s="17">
        <f t="shared" si="317"/>
        <v>0</v>
      </c>
      <c r="AQ799" s="17">
        <f t="shared" si="318"/>
        <v>0</v>
      </c>
      <c r="AR799" s="17">
        <f t="shared" si="319"/>
        <v>0</v>
      </c>
      <c r="AS799" s="17">
        <f t="shared" si="320"/>
        <v>0</v>
      </c>
      <c r="AT799" s="17">
        <f t="shared" si="321"/>
        <v>0</v>
      </c>
      <c r="AU799" s="17">
        <f t="shared" si="322"/>
        <v>0</v>
      </c>
      <c r="AV799" s="17">
        <f t="shared" si="323"/>
        <v>0</v>
      </c>
      <c r="AW799" s="17">
        <f t="shared" si="324"/>
        <v>0</v>
      </c>
      <c r="AX799" s="17">
        <f t="shared" si="325"/>
        <v>0</v>
      </c>
      <c r="AY799" s="17">
        <f t="shared" si="326"/>
        <v>0</v>
      </c>
      <c r="AZ799" s="17">
        <f t="shared" si="327"/>
        <v>0</v>
      </c>
    </row>
    <row r="800" spans="34:52" x14ac:dyDescent="0.25">
      <c r="AH800" s="16">
        <f t="shared" si="328"/>
        <v>0</v>
      </c>
      <c r="AI800" s="17">
        <f t="shared" si="329"/>
        <v>0</v>
      </c>
      <c r="AJ800" s="17">
        <f t="shared" si="330"/>
        <v>0</v>
      </c>
      <c r="AK800" s="17">
        <f t="shared" si="312"/>
        <v>0</v>
      </c>
      <c r="AL800" s="17">
        <f t="shared" si="313"/>
        <v>0</v>
      </c>
      <c r="AM800" s="17">
        <f t="shared" si="314"/>
        <v>0</v>
      </c>
      <c r="AN800" s="17">
        <f t="shared" si="315"/>
        <v>0</v>
      </c>
      <c r="AO800" s="17">
        <f t="shared" si="316"/>
        <v>0</v>
      </c>
      <c r="AP800" s="17">
        <f t="shared" si="317"/>
        <v>0</v>
      </c>
      <c r="AQ800" s="17">
        <f t="shared" si="318"/>
        <v>0</v>
      </c>
      <c r="AR800" s="17">
        <f t="shared" si="319"/>
        <v>0</v>
      </c>
      <c r="AS800" s="17">
        <f t="shared" si="320"/>
        <v>0</v>
      </c>
      <c r="AT800" s="17">
        <f t="shared" si="321"/>
        <v>0</v>
      </c>
      <c r="AU800" s="17">
        <f t="shared" si="322"/>
        <v>0</v>
      </c>
      <c r="AV800" s="17">
        <f t="shared" si="323"/>
        <v>0</v>
      </c>
      <c r="AW800" s="17">
        <f t="shared" si="324"/>
        <v>0</v>
      </c>
      <c r="AX800" s="17">
        <f t="shared" si="325"/>
        <v>0</v>
      </c>
      <c r="AY800" s="17">
        <f t="shared" si="326"/>
        <v>0</v>
      </c>
      <c r="AZ800" s="17">
        <f t="shared" si="327"/>
        <v>0</v>
      </c>
    </row>
    <row r="801" spans="34:52" x14ac:dyDescent="0.25">
      <c r="AH801" s="16">
        <f t="shared" si="328"/>
        <v>0</v>
      </c>
      <c r="AI801" s="17">
        <f t="shared" si="329"/>
        <v>0</v>
      </c>
      <c r="AJ801" s="17">
        <f t="shared" si="330"/>
        <v>0</v>
      </c>
      <c r="AK801" s="17">
        <f t="shared" si="312"/>
        <v>0</v>
      </c>
      <c r="AL801" s="17">
        <f t="shared" si="313"/>
        <v>0</v>
      </c>
      <c r="AM801" s="17">
        <f t="shared" si="314"/>
        <v>0</v>
      </c>
      <c r="AN801" s="17">
        <f t="shared" si="315"/>
        <v>0</v>
      </c>
      <c r="AO801" s="17">
        <f t="shared" si="316"/>
        <v>0</v>
      </c>
      <c r="AP801" s="17">
        <f t="shared" si="317"/>
        <v>0</v>
      </c>
      <c r="AQ801" s="17">
        <f t="shared" si="318"/>
        <v>0</v>
      </c>
      <c r="AR801" s="17">
        <f t="shared" si="319"/>
        <v>0</v>
      </c>
      <c r="AS801" s="17">
        <f t="shared" si="320"/>
        <v>0</v>
      </c>
      <c r="AT801" s="17">
        <f t="shared" si="321"/>
        <v>0</v>
      </c>
      <c r="AU801" s="17">
        <f t="shared" si="322"/>
        <v>0</v>
      </c>
      <c r="AV801" s="17">
        <f t="shared" si="323"/>
        <v>0</v>
      </c>
      <c r="AW801" s="17">
        <f t="shared" si="324"/>
        <v>0</v>
      </c>
      <c r="AX801" s="17">
        <f t="shared" si="325"/>
        <v>0</v>
      </c>
      <c r="AY801" s="17">
        <f t="shared" si="326"/>
        <v>0</v>
      </c>
      <c r="AZ801" s="17">
        <f t="shared" si="327"/>
        <v>0</v>
      </c>
    </row>
    <row r="802" spans="34:52" x14ac:dyDescent="0.25">
      <c r="AH802" s="16">
        <f t="shared" si="328"/>
        <v>0</v>
      </c>
      <c r="AI802" s="17">
        <f t="shared" si="329"/>
        <v>0</v>
      </c>
      <c r="AJ802" s="17">
        <f t="shared" si="330"/>
        <v>0</v>
      </c>
      <c r="AK802" s="17">
        <f t="shared" si="312"/>
        <v>0</v>
      </c>
      <c r="AL802" s="17">
        <f t="shared" si="313"/>
        <v>0</v>
      </c>
      <c r="AM802" s="17">
        <f t="shared" si="314"/>
        <v>0</v>
      </c>
      <c r="AN802" s="17">
        <f t="shared" si="315"/>
        <v>0</v>
      </c>
      <c r="AO802" s="17">
        <f t="shared" si="316"/>
        <v>0</v>
      </c>
      <c r="AP802" s="17">
        <f t="shared" si="317"/>
        <v>0</v>
      </c>
      <c r="AQ802" s="17">
        <f t="shared" si="318"/>
        <v>0</v>
      </c>
      <c r="AR802" s="17">
        <f t="shared" si="319"/>
        <v>0</v>
      </c>
      <c r="AS802" s="17">
        <f t="shared" si="320"/>
        <v>0</v>
      </c>
      <c r="AT802" s="17">
        <f t="shared" si="321"/>
        <v>0</v>
      </c>
      <c r="AU802" s="17">
        <f t="shared" si="322"/>
        <v>0</v>
      </c>
      <c r="AV802" s="17">
        <f t="shared" si="323"/>
        <v>0</v>
      </c>
      <c r="AW802" s="17">
        <f t="shared" si="324"/>
        <v>0</v>
      </c>
      <c r="AX802" s="17">
        <f t="shared" si="325"/>
        <v>0</v>
      </c>
      <c r="AY802" s="17">
        <f t="shared" si="326"/>
        <v>0</v>
      </c>
      <c r="AZ802" s="17">
        <f t="shared" si="327"/>
        <v>0</v>
      </c>
    </row>
    <row r="803" spans="34:52" x14ac:dyDescent="0.25">
      <c r="AH803" s="16">
        <f t="shared" si="328"/>
        <v>0</v>
      </c>
      <c r="AI803" s="17">
        <f t="shared" si="329"/>
        <v>0</v>
      </c>
      <c r="AJ803" s="17">
        <f t="shared" si="330"/>
        <v>0</v>
      </c>
      <c r="AK803" s="17">
        <f t="shared" si="312"/>
        <v>0</v>
      </c>
      <c r="AL803" s="17">
        <f t="shared" si="313"/>
        <v>0</v>
      </c>
      <c r="AM803" s="17">
        <f t="shared" si="314"/>
        <v>0</v>
      </c>
      <c r="AN803" s="17">
        <f t="shared" si="315"/>
        <v>0</v>
      </c>
      <c r="AO803" s="17">
        <f t="shared" si="316"/>
        <v>0</v>
      </c>
      <c r="AP803" s="17">
        <f t="shared" si="317"/>
        <v>0</v>
      </c>
      <c r="AQ803" s="17">
        <f t="shared" si="318"/>
        <v>0</v>
      </c>
      <c r="AR803" s="17">
        <f t="shared" si="319"/>
        <v>0</v>
      </c>
      <c r="AS803" s="17">
        <f t="shared" si="320"/>
        <v>0</v>
      </c>
      <c r="AT803" s="17">
        <f t="shared" si="321"/>
        <v>0</v>
      </c>
      <c r="AU803" s="17">
        <f t="shared" si="322"/>
        <v>0</v>
      </c>
      <c r="AV803" s="17">
        <f t="shared" si="323"/>
        <v>0</v>
      </c>
      <c r="AW803" s="17">
        <f t="shared" si="324"/>
        <v>0</v>
      </c>
      <c r="AX803" s="17">
        <f t="shared" si="325"/>
        <v>0</v>
      </c>
      <c r="AY803" s="17">
        <f t="shared" si="326"/>
        <v>0</v>
      </c>
      <c r="AZ803" s="17">
        <f t="shared" si="327"/>
        <v>0</v>
      </c>
    </row>
    <row r="804" spans="34:52" x14ac:dyDescent="0.25">
      <c r="AH804" s="16">
        <f t="shared" si="328"/>
        <v>0</v>
      </c>
      <c r="AI804" s="17">
        <f t="shared" si="329"/>
        <v>0</v>
      </c>
      <c r="AJ804" s="17">
        <f t="shared" si="330"/>
        <v>0</v>
      </c>
      <c r="AK804" s="17">
        <f t="shared" si="312"/>
        <v>0</v>
      </c>
      <c r="AL804" s="17">
        <f t="shared" si="313"/>
        <v>0</v>
      </c>
      <c r="AM804" s="17">
        <f t="shared" si="314"/>
        <v>0</v>
      </c>
      <c r="AN804" s="17">
        <f t="shared" si="315"/>
        <v>0</v>
      </c>
      <c r="AO804" s="17">
        <f t="shared" si="316"/>
        <v>0</v>
      </c>
      <c r="AP804" s="17">
        <f t="shared" si="317"/>
        <v>0</v>
      </c>
      <c r="AQ804" s="17">
        <f t="shared" si="318"/>
        <v>0</v>
      </c>
      <c r="AR804" s="17">
        <f t="shared" si="319"/>
        <v>0</v>
      </c>
      <c r="AS804" s="17">
        <f t="shared" si="320"/>
        <v>0</v>
      </c>
      <c r="AT804" s="17">
        <f t="shared" si="321"/>
        <v>0</v>
      </c>
      <c r="AU804" s="17">
        <f t="shared" si="322"/>
        <v>0</v>
      </c>
      <c r="AV804" s="17">
        <f t="shared" si="323"/>
        <v>0</v>
      </c>
      <c r="AW804" s="17">
        <f t="shared" si="324"/>
        <v>0</v>
      </c>
      <c r="AX804" s="17">
        <f t="shared" si="325"/>
        <v>0</v>
      </c>
      <c r="AY804" s="17">
        <f t="shared" si="326"/>
        <v>0</v>
      </c>
      <c r="AZ804" s="17">
        <f t="shared" si="327"/>
        <v>0</v>
      </c>
    </row>
    <row r="805" spans="34:52" x14ac:dyDescent="0.25">
      <c r="AH805" s="16">
        <f t="shared" si="328"/>
        <v>0</v>
      </c>
      <c r="AI805" s="17">
        <f t="shared" si="329"/>
        <v>0</v>
      </c>
      <c r="AJ805" s="17">
        <f t="shared" si="330"/>
        <v>0</v>
      </c>
      <c r="AK805" s="17">
        <f t="shared" si="312"/>
        <v>0</v>
      </c>
      <c r="AL805" s="17">
        <f t="shared" si="313"/>
        <v>0</v>
      </c>
      <c r="AM805" s="17">
        <f t="shared" si="314"/>
        <v>0</v>
      </c>
      <c r="AN805" s="17">
        <f t="shared" si="315"/>
        <v>0</v>
      </c>
      <c r="AO805" s="17">
        <f t="shared" si="316"/>
        <v>0</v>
      </c>
      <c r="AP805" s="17">
        <f t="shared" si="317"/>
        <v>0</v>
      </c>
      <c r="AQ805" s="17">
        <f t="shared" si="318"/>
        <v>0</v>
      </c>
      <c r="AR805" s="17">
        <f t="shared" si="319"/>
        <v>0</v>
      </c>
      <c r="AS805" s="17">
        <f t="shared" si="320"/>
        <v>0</v>
      </c>
      <c r="AT805" s="17">
        <f t="shared" si="321"/>
        <v>0</v>
      </c>
      <c r="AU805" s="17">
        <f t="shared" si="322"/>
        <v>0</v>
      </c>
      <c r="AV805" s="17">
        <f t="shared" si="323"/>
        <v>0</v>
      </c>
      <c r="AW805" s="17">
        <f t="shared" si="324"/>
        <v>0</v>
      </c>
      <c r="AX805" s="17">
        <f t="shared" si="325"/>
        <v>0</v>
      </c>
      <c r="AY805" s="17">
        <f t="shared" si="326"/>
        <v>0</v>
      </c>
      <c r="AZ805" s="17">
        <f t="shared" si="327"/>
        <v>0</v>
      </c>
    </row>
    <row r="806" spans="34:52" x14ac:dyDescent="0.25">
      <c r="AH806" s="16">
        <f t="shared" si="328"/>
        <v>0</v>
      </c>
      <c r="AI806" s="17">
        <f t="shared" si="329"/>
        <v>0</v>
      </c>
      <c r="AJ806" s="17">
        <f t="shared" si="330"/>
        <v>0</v>
      </c>
      <c r="AK806" s="17">
        <f t="shared" si="312"/>
        <v>0</v>
      </c>
      <c r="AL806" s="17">
        <f t="shared" si="313"/>
        <v>0</v>
      </c>
      <c r="AM806" s="17">
        <f t="shared" si="314"/>
        <v>0</v>
      </c>
      <c r="AN806" s="17">
        <f t="shared" si="315"/>
        <v>0</v>
      </c>
      <c r="AO806" s="17">
        <f t="shared" si="316"/>
        <v>0</v>
      </c>
      <c r="AP806" s="17">
        <f t="shared" si="317"/>
        <v>0</v>
      </c>
      <c r="AQ806" s="17">
        <f t="shared" si="318"/>
        <v>0</v>
      </c>
      <c r="AR806" s="17">
        <f t="shared" si="319"/>
        <v>0</v>
      </c>
      <c r="AS806" s="17">
        <f t="shared" si="320"/>
        <v>0</v>
      </c>
      <c r="AT806" s="17">
        <f t="shared" si="321"/>
        <v>0</v>
      </c>
      <c r="AU806" s="17">
        <f t="shared" si="322"/>
        <v>0</v>
      </c>
      <c r="AV806" s="17">
        <f t="shared" si="323"/>
        <v>0</v>
      </c>
      <c r="AW806" s="17">
        <f t="shared" si="324"/>
        <v>0</v>
      </c>
      <c r="AX806" s="17">
        <f t="shared" si="325"/>
        <v>0</v>
      </c>
      <c r="AY806" s="17">
        <f t="shared" si="326"/>
        <v>0</v>
      </c>
      <c r="AZ806" s="17">
        <f t="shared" si="327"/>
        <v>0</v>
      </c>
    </row>
    <row r="807" spans="34:52" x14ac:dyDescent="0.25">
      <c r="AH807" s="16">
        <f t="shared" si="328"/>
        <v>0</v>
      </c>
      <c r="AI807" s="17">
        <f t="shared" si="329"/>
        <v>0</v>
      </c>
      <c r="AJ807" s="17">
        <f t="shared" si="330"/>
        <v>0</v>
      </c>
      <c r="AK807" s="17">
        <f t="shared" si="312"/>
        <v>0</v>
      </c>
      <c r="AL807" s="17">
        <f t="shared" si="313"/>
        <v>0</v>
      </c>
      <c r="AM807" s="17">
        <f t="shared" si="314"/>
        <v>0</v>
      </c>
      <c r="AN807" s="17">
        <f t="shared" si="315"/>
        <v>0</v>
      </c>
      <c r="AO807" s="17">
        <f t="shared" si="316"/>
        <v>0</v>
      </c>
      <c r="AP807" s="17">
        <f t="shared" si="317"/>
        <v>0</v>
      </c>
      <c r="AQ807" s="17">
        <f t="shared" si="318"/>
        <v>0</v>
      </c>
      <c r="AR807" s="17">
        <f t="shared" si="319"/>
        <v>0</v>
      </c>
      <c r="AS807" s="17">
        <f t="shared" si="320"/>
        <v>0</v>
      </c>
      <c r="AT807" s="17">
        <f t="shared" si="321"/>
        <v>0</v>
      </c>
      <c r="AU807" s="17">
        <f t="shared" si="322"/>
        <v>0</v>
      </c>
      <c r="AV807" s="17">
        <f t="shared" si="323"/>
        <v>0</v>
      </c>
      <c r="AW807" s="17">
        <f t="shared" si="324"/>
        <v>0</v>
      </c>
      <c r="AX807" s="17">
        <f t="shared" si="325"/>
        <v>0</v>
      </c>
      <c r="AY807" s="17">
        <f t="shared" si="326"/>
        <v>0</v>
      </c>
      <c r="AZ807" s="17">
        <f t="shared" si="327"/>
        <v>0</v>
      </c>
    </row>
    <row r="808" spans="34:52" x14ac:dyDescent="0.25">
      <c r="AH808" s="16">
        <f t="shared" si="328"/>
        <v>0</v>
      </c>
      <c r="AI808" s="17">
        <f t="shared" si="329"/>
        <v>0</v>
      </c>
      <c r="AJ808" s="17">
        <f t="shared" si="330"/>
        <v>0</v>
      </c>
      <c r="AK808" s="17">
        <f t="shared" si="312"/>
        <v>0</v>
      </c>
      <c r="AL808" s="17">
        <f t="shared" si="313"/>
        <v>0</v>
      </c>
      <c r="AM808" s="17">
        <f t="shared" si="314"/>
        <v>0</v>
      </c>
      <c r="AN808" s="17">
        <f t="shared" si="315"/>
        <v>0</v>
      </c>
      <c r="AO808" s="17">
        <f t="shared" si="316"/>
        <v>0</v>
      </c>
      <c r="AP808" s="17">
        <f t="shared" si="317"/>
        <v>0</v>
      </c>
      <c r="AQ808" s="17">
        <f t="shared" si="318"/>
        <v>0</v>
      </c>
      <c r="AR808" s="17">
        <f t="shared" si="319"/>
        <v>0</v>
      </c>
      <c r="AS808" s="17">
        <f t="shared" si="320"/>
        <v>0</v>
      </c>
      <c r="AT808" s="17">
        <f t="shared" si="321"/>
        <v>0</v>
      </c>
      <c r="AU808" s="17">
        <f t="shared" si="322"/>
        <v>0</v>
      </c>
      <c r="AV808" s="17">
        <f t="shared" si="323"/>
        <v>0</v>
      </c>
      <c r="AW808" s="17">
        <f t="shared" si="324"/>
        <v>0</v>
      </c>
      <c r="AX808" s="17">
        <f t="shared" si="325"/>
        <v>0</v>
      </c>
      <c r="AY808" s="17">
        <f t="shared" si="326"/>
        <v>0</v>
      </c>
      <c r="AZ808" s="17">
        <f t="shared" si="327"/>
        <v>0</v>
      </c>
    </row>
    <row r="809" spans="34:52" x14ac:dyDescent="0.25">
      <c r="AH809" s="16">
        <f t="shared" si="328"/>
        <v>0</v>
      </c>
      <c r="AI809" s="17">
        <f t="shared" si="329"/>
        <v>0</v>
      </c>
      <c r="AJ809" s="17">
        <f t="shared" si="330"/>
        <v>0</v>
      </c>
      <c r="AK809" s="17">
        <f t="shared" si="312"/>
        <v>0</v>
      </c>
      <c r="AL809" s="17">
        <f t="shared" si="313"/>
        <v>0</v>
      </c>
      <c r="AM809" s="17">
        <f t="shared" si="314"/>
        <v>0</v>
      </c>
      <c r="AN809" s="17">
        <f t="shared" si="315"/>
        <v>0</v>
      </c>
      <c r="AO809" s="17">
        <f t="shared" si="316"/>
        <v>0</v>
      </c>
      <c r="AP809" s="17">
        <f t="shared" si="317"/>
        <v>0</v>
      </c>
      <c r="AQ809" s="17">
        <f t="shared" si="318"/>
        <v>0</v>
      </c>
      <c r="AR809" s="17">
        <f t="shared" si="319"/>
        <v>0</v>
      </c>
      <c r="AS809" s="17">
        <f t="shared" si="320"/>
        <v>0</v>
      </c>
      <c r="AT809" s="17">
        <f t="shared" si="321"/>
        <v>0</v>
      </c>
      <c r="AU809" s="17">
        <f t="shared" si="322"/>
        <v>0</v>
      </c>
      <c r="AV809" s="17">
        <f t="shared" si="323"/>
        <v>0</v>
      </c>
      <c r="AW809" s="17">
        <f t="shared" si="324"/>
        <v>0</v>
      </c>
      <c r="AX809" s="17">
        <f t="shared" si="325"/>
        <v>0</v>
      </c>
      <c r="AY809" s="17">
        <f t="shared" si="326"/>
        <v>0</v>
      </c>
      <c r="AZ809" s="17">
        <f t="shared" si="327"/>
        <v>0</v>
      </c>
    </row>
    <row r="810" spans="34:52" x14ac:dyDescent="0.25">
      <c r="AH810" s="16">
        <f t="shared" si="328"/>
        <v>0</v>
      </c>
      <c r="AI810" s="17">
        <f t="shared" si="329"/>
        <v>0</v>
      </c>
      <c r="AJ810" s="17">
        <f t="shared" si="330"/>
        <v>0</v>
      </c>
      <c r="AK810" s="17">
        <f t="shared" si="312"/>
        <v>0</v>
      </c>
      <c r="AL810" s="17">
        <f t="shared" si="313"/>
        <v>0</v>
      </c>
      <c r="AM810" s="17">
        <f t="shared" si="314"/>
        <v>0</v>
      </c>
      <c r="AN810" s="17">
        <f t="shared" si="315"/>
        <v>0</v>
      </c>
      <c r="AO810" s="17">
        <f t="shared" si="316"/>
        <v>0</v>
      </c>
      <c r="AP810" s="17">
        <f t="shared" si="317"/>
        <v>0</v>
      </c>
      <c r="AQ810" s="17">
        <f t="shared" si="318"/>
        <v>0</v>
      </c>
      <c r="AR810" s="17">
        <f t="shared" si="319"/>
        <v>0</v>
      </c>
      <c r="AS810" s="17">
        <f t="shared" si="320"/>
        <v>0</v>
      </c>
      <c r="AT810" s="17">
        <f t="shared" si="321"/>
        <v>0</v>
      </c>
      <c r="AU810" s="17">
        <f t="shared" si="322"/>
        <v>0</v>
      </c>
      <c r="AV810" s="17">
        <f t="shared" si="323"/>
        <v>0</v>
      </c>
      <c r="AW810" s="17">
        <f t="shared" si="324"/>
        <v>0</v>
      </c>
      <c r="AX810" s="17">
        <f t="shared" si="325"/>
        <v>0</v>
      </c>
      <c r="AY810" s="17">
        <f t="shared" si="326"/>
        <v>0</v>
      </c>
      <c r="AZ810" s="17">
        <f t="shared" si="327"/>
        <v>0</v>
      </c>
    </row>
    <row r="811" spans="34:52" x14ac:dyDescent="0.25">
      <c r="AH811" s="16">
        <f t="shared" si="328"/>
        <v>0</v>
      </c>
      <c r="AI811" s="17">
        <f t="shared" si="329"/>
        <v>0</v>
      </c>
      <c r="AJ811" s="17">
        <f t="shared" si="330"/>
        <v>0</v>
      </c>
      <c r="AK811" s="17">
        <f t="shared" si="312"/>
        <v>0</v>
      </c>
      <c r="AL811" s="17">
        <f t="shared" si="313"/>
        <v>0</v>
      </c>
      <c r="AM811" s="17">
        <f t="shared" si="314"/>
        <v>0</v>
      </c>
      <c r="AN811" s="17">
        <f t="shared" si="315"/>
        <v>0</v>
      </c>
      <c r="AO811" s="17">
        <f t="shared" si="316"/>
        <v>0</v>
      </c>
      <c r="AP811" s="17">
        <f t="shared" si="317"/>
        <v>0</v>
      </c>
      <c r="AQ811" s="17">
        <f t="shared" si="318"/>
        <v>0</v>
      </c>
      <c r="AR811" s="17">
        <f t="shared" si="319"/>
        <v>0</v>
      </c>
      <c r="AS811" s="17">
        <f t="shared" si="320"/>
        <v>0</v>
      </c>
      <c r="AT811" s="17">
        <f t="shared" si="321"/>
        <v>0</v>
      </c>
      <c r="AU811" s="17">
        <f t="shared" si="322"/>
        <v>0</v>
      </c>
      <c r="AV811" s="17">
        <f t="shared" si="323"/>
        <v>0</v>
      </c>
      <c r="AW811" s="17">
        <f t="shared" si="324"/>
        <v>0</v>
      </c>
      <c r="AX811" s="17">
        <f t="shared" si="325"/>
        <v>0</v>
      </c>
      <c r="AY811" s="17">
        <f t="shared" si="326"/>
        <v>0</v>
      </c>
      <c r="AZ811" s="17">
        <f t="shared" si="327"/>
        <v>0</v>
      </c>
    </row>
    <row r="812" spans="34:52" x14ac:dyDescent="0.25">
      <c r="AH812" s="16">
        <f t="shared" si="328"/>
        <v>0</v>
      </c>
      <c r="AI812" s="17">
        <f t="shared" si="329"/>
        <v>0</v>
      </c>
      <c r="AJ812" s="17">
        <f t="shared" si="330"/>
        <v>0</v>
      </c>
      <c r="AK812" s="17">
        <f t="shared" si="312"/>
        <v>0</v>
      </c>
      <c r="AL812" s="17">
        <f t="shared" si="313"/>
        <v>0</v>
      </c>
      <c r="AM812" s="17">
        <f t="shared" si="314"/>
        <v>0</v>
      </c>
      <c r="AN812" s="17">
        <f t="shared" si="315"/>
        <v>0</v>
      </c>
      <c r="AO812" s="17">
        <f t="shared" si="316"/>
        <v>0</v>
      </c>
      <c r="AP812" s="17">
        <f t="shared" si="317"/>
        <v>0</v>
      </c>
      <c r="AQ812" s="17">
        <f t="shared" si="318"/>
        <v>0</v>
      </c>
      <c r="AR812" s="17">
        <f t="shared" si="319"/>
        <v>0</v>
      </c>
      <c r="AS812" s="17">
        <f t="shared" si="320"/>
        <v>0</v>
      </c>
      <c r="AT812" s="17">
        <f t="shared" si="321"/>
        <v>0</v>
      </c>
      <c r="AU812" s="17">
        <f t="shared" si="322"/>
        <v>0</v>
      </c>
      <c r="AV812" s="17">
        <f t="shared" si="323"/>
        <v>0</v>
      </c>
      <c r="AW812" s="17">
        <f t="shared" si="324"/>
        <v>0</v>
      </c>
      <c r="AX812" s="17">
        <f t="shared" si="325"/>
        <v>0</v>
      </c>
      <c r="AY812" s="17">
        <f t="shared" si="326"/>
        <v>0</v>
      </c>
      <c r="AZ812" s="17">
        <f t="shared" si="327"/>
        <v>0</v>
      </c>
    </row>
    <row r="813" spans="34:52" x14ac:dyDescent="0.25">
      <c r="AH813" s="16">
        <f t="shared" si="328"/>
        <v>0</v>
      </c>
      <c r="AI813" s="17">
        <f t="shared" si="329"/>
        <v>0</v>
      </c>
      <c r="AJ813" s="17">
        <f t="shared" si="330"/>
        <v>0</v>
      </c>
      <c r="AK813" s="17">
        <f t="shared" si="312"/>
        <v>0</v>
      </c>
      <c r="AL813" s="17">
        <f t="shared" si="313"/>
        <v>0</v>
      </c>
      <c r="AM813" s="17">
        <f t="shared" si="314"/>
        <v>0</v>
      </c>
      <c r="AN813" s="17">
        <f t="shared" si="315"/>
        <v>0</v>
      </c>
      <c r="AO813" s="17">
        <f t="shared" si="316"/>
        <v>0</v>
      </c>
      <c r="AP813" s="17">
        <f t="shared" si="317"/>
        <v>0</v>
      </c>
      <c r="AQ813" s="17">
        <f t="shared" si="318"/>
        <v>0</v>
      </c>
      <c r="AR813" s="17">
        <f t="shared" si="319"/>
        <v>0</v>
      </c>
      <c r="AS813" s="17">
        <f t="shared" si="320"/>
        <v>0</v>
      </c>
      <c r="AT813" s="17">
        <f t="shared" si="321"/>
        <v>0</v>
      </c>
      <c r="AU813" s="17">
        <f t="shared" si="322"/>
        <v>0</v>
      </c>
      <c r="AV813" s="17">
        <f t="shared" si="323"/>
        <v>0</v>
      </c>
      <c r="AW813" s="17">
        <f t="shared" si="324"/>
        <v>0</v>
      </c>
      <c r="AX813" s="17">
        <f t="shared" si="325"/>
        <v>0</v>
      </c>
      <c r="AY813" s="17">
        <f t="shared" si="326"/>
        <v>0</v>
      </c>
      <c r="AZ813" s="17">
        <f t="shared" si="327"/>
        <v>0</v>
      </c>
    </row>
    <row r="814" spans="34:52" x14ac:dyDescent="0.25">
      <c r="AH814" s="16">
        <f t="shared" si="328"/>
        <v>0</v>
      </c>
      <c r="AI814" s="17">
        <f t="shared" si="329"/>
        <v>0</v>
      </c>
      <c r="AJ814" s="17">
        <f t="shared" si="330"/>
        <v>0</v>
      </c>
      <c r="AK814" s="17">
        <f t="shared" si="312"/>
        <v>0</v>
      </c>
      <c r="AL814" s="17">
        <f t="shared" si="313"/>
        <v>0</v>
      </c>
      <c r="AM814" s="17">
        <f t="shared" si="314"/>
        <v>0</v>
      </c>
      <c r="AN814" s="17">
        <f t="shared" si="315"/>
        <v>0</v>
      </c>
      <c r="AO814" s="17">
        <f t="shared" si="316"/>
        <v>0</v>
      </c>
      <c r="AP814" s="17">
        <f t="shared" si="317"/>
        <v>0</v>
      </c>
      <c r="AQ814" s="17">
        <f t="shared" si="318"/>
        <v>0</v>
      </c>
      <c r="AR814" s="17">
        <f t="shared" si="319"/>
        <v>0</v>
      </c>
      <c r="AS814" s="17">
        <f t="shared" si="320"/>
        <v>0</v>
      </c>
      <c r="AT814" s="17">
        <f t="shared" si="321"/>
        <v>0</v>
      </c>
      <c r="AU814" s="17">
        <f t="shared" si="322"/>
        <v>0</v>
      </c>
      <c r="AV814" s="17">
        <f t="shared" si="323"/>
        <v>0</v>
      </c>
      <c r="AW814" s="17">
        <f t="shared" si="324"/>
        <v>0</v>
      </c>
      <c r="AX814" s="17">
        <f t="shared" si="325"/>
        <v>0</v>
      </c>
      <c r="AY814" s="17">
        <f t="shared" si="326"/>
        <v>0</v>
      </c>
      <c r="AZ814" s="17">
        <f t="shared" si="327"/>
        <v>0</v>
      </c>
    </row>
    <row r="815" spans="34:52" x14ac:dyDescent="0.25">
      <c r="AH815" s="16">
        <f t="shared" si="328"/>
        <v>0</v>
      </c>
      <c r="AI815" s="17">
        <f t="shared" si="329"/>
        <v>0</v>
      </c>
      <c r="AJ815" s="17">
        <f t="shared" si="330"/>
        <v>0</v>
      </c>
      <c r="AK815" s="17">
        <f t="shared" si="312"/>
        <v>0</v>
      </c>
      <c r="AL815" s="17">
        <f t="shared" si="313"/>
        <v>0</v>
      </c>
      <c r="AM815" s="17">
        <f t="shared" si="314"/>
        <v>0</v>
      </c>
      <c r="AN815" s="17">
        <f t="shared" si="315"/>
        <v>0</v>
      </c>
      <c r="AO815" s="17">
        <f t="shared" si="316"/>
        <v>0</v>
      </c>
      <c r="AP815" s="17">
        <f t="shared" si="317"/>
        <v>0</v>
      </c>
      <c r="AQ815" s="17">
        <f t="shared" si="318"/>
        <v>0</v>
      </c>
      <c r="AR815" s="17">
        <f t="shared" si="319"/>
        <v>0</v>
      </c>
      <c r="AS815" s="17">
        <f t="shared" si="320"/>
        <v>0</v>
      </c>
      <c r="AT815" s="17">
        <f t="shared" si="321"/>
        <v>0</v>
      </c>
      <c r="AU815" s="17">
        <f t="shared" si="322"/>
        <v>0</v>
      </c>
      <c r="AV815" s="17">
        <f t="shared" si="323"/>
        <v>0</v>
      </c>
      <c r="AW815" s="17">
        <f t="shared" si="324"/>
        <v>0</v>
      </c>
      <c r="AX815" s="17">
        <f t="shared" si="325"/>
        <v>0</v>
      </c>
      <c r="AY815" s="17">
        <f t="shared" si="326"/>
        <v>0</v>
      </c>
      <c r="AZ815" s="17">
        <f t="shared" si="327"/>
        <v>0</v>
      </c>
    </row>
    <row r="816" spans="34:52" x14ac:dyDescent="0.25">
      <c r="AH816" s="16">
        <f t="shared" si="328"/>
        <v>0</v>
      </c>
      <c r="AI816" s="17">
        <f t="shared" si="329"/>
        <v>0</v>
      </c>
      <c r="AJ816" s="17">
        <f t="shared" si="330"/>
        <v>0</v>
      </c>
      <c r="AK816" s="17">
        <f t="shared" si="312"/>
        <v>0</v>
      </c>
      <c r="AL816" s="17">
        <f t="shared" si="313"/>
        <v>0</v>
      </c>
      <c r="AM816" s="17">
        <f t="shared" si="314"/>
        <v>0</v>
      </c>
      <c r="AN816" s="17">
        <f t="shared" si="315"/>
        <v>0</v>
      </c>
      <c r="AO816" s="17">
        <f t="shared" si="316"/>
        <v>0</v>
      </c>
      <c r="AP816" s="17">
        <f t="shared" si="317"/>
        <v>0</v>
      </c>
      <c r="AQ816" s="17">
        <f t="shared" si="318"/>
        <v>0</v>
      </c>
      <c r="AR816" s="17">
        <f t="shared" si="319"/>
        <v>0</v>
      </c>
      <c r="AS816" s="17">
        <f t="shared" si="320"/>
        <v>0</v>
      </c>
      <c r="AT816" s="17">
        <f t="shared" si="321"/>
        <v>0</v>
      </c>
      <c r="AU816" s="17">
        <f t="shared" si="322"/>
        <v>0</v>
      </c>
      <c r="AV816" s="17">
        <f t="shared" si="323"/>
        <v>0</v>
      </c>
      <c r="AW816" s="17">
        <f t="shared" si="324"/>
        <v>0</v>
      </c>
      <c r="AX816" s="17">
        <f t="shared" si="325"/>
        <v>0</v>
      </c>
      <c r="AY816" s="17">
        <f t="shared" si="326"/>
        <v>0</v>
      </c>
      <c r="AZ816" s="17">
        <f t="shared" si="327"/>
        <v>0</v>
      </c>
    </row>
    <row r="817" spans="34:52" x14ac:dyDescent="0.25">
      <c r="AH817" s="16">
        <f t="shared" si="328"/>
        <v>0</v>
      </c>
      <c r="AI817" s="17">
        <f t="shared" si="329"/>
        <v>0</v>
      </c>
      <c r="AJ817" s="17">
        <f t="shared" si="330"/>
        <v>0</v>
      </c>
      <c r="AK817" s="17">
        <f t="shared" si="312"/>
        <v>0</v>
      </c>
      <c r="AL817" s="17">
        <f t="shared" si="313"/>
        <v>0</v>
      </c>
      <c r="AM817" s="17">
        <f t="shared" si="314"/>
        <v>0</v>
      </c>
      <c r="AN817" s="17">
        <f t="shared" si="315"/>
        <v>0</v>
      </c>
      <c r="AO817" s="17">
        <f t="shared" si="316"/>
        <v>0</v>
      </c>
      <c r="AP817" s="17">
        <f t="shared" si="317"/>
        <v>0</v>
      </c>
      <c r="AQ817" s="17">
        <f t="shared" si="318"/>
        <v>0</v>
      </c>
      <c r="AR817" s="17">
        <f t="shared" si="319"/>
        <v>0</v>
      </c>
      <c r="AS817" s="17">
        <f t="shared" si="320"/>
        <v>0</v>
      </c>
      <c r="AT817" s="17">
        <f t="shared" si="321"/>
        <v>0</v>
      </c>
      <c r="AU817" s="17">
        <f t="shared" si="322"/>
        <v>0</v>
      </c>
      <c r="AV817" s="17">
        <f t="shared" si="323"/>
        <v>0</v>
      </c>
      <c r="AW817" s="17">
        <f t="shared" si="324"/>
        <v>0</v>
      </c>
      <c r="AX817" s="17">
        <f t="shared" si="325"/>
        <v>0</v>
      </c>
      <c r="AY817" s="17">
        <f t="shared" si="326"/>
        <v>0</v>
      </c>
      <c r="AZ817" s="17">
        <f t="shared" si="327"/>
        <v>0</v>
      </c>
    </row>
    <row r="818" spans="34:52" x14ac:dyDescent="0.25">
      <c r="AH818" s="16">
        <f t="shared" si="328"/>
        <v>0</v>
      </c>
      <c r="AI818" s="17">
        <f t="shared" si="329"/>
        <v>0</v>
      </c>
      <c r="AJ818" s="17">
        <f t="shared" si="330"/>
        <v>0</v>
      </c>
      <c r="AK818" s="17">
        <f t="shared" si="312"/>
        <v>0</v>
      </c>
      <c r="AL818" s="17">
        <f t="shared" si="313"/>
        <v>0</v>
      </c>
      <c r="AM818" s="17">
        <f t="shared" si="314"/>
        <v>0</v>
      </c>
      <c r="AN818" s="17">
        <f t="shared" si="315"/>
        <v>0</v>
      </c>
      <c r="AO818" s="17">
        <f t="shared" si="316"/>
        <v>0</v>
      </c>
      <c r="AP818" s="17">
        <f t="shared" si="317"/>
        <v>0</v>
      </c>
      <c r="AQ818" s="17">
        <f t="shared" si="318"/>
        <v>0</v>
      </c>
      <c r="AR818" s="17">
        <f t="shared" si="319"/>
        <v>0</v>
      </c>
      <c r="AS818" s="17">
        <f t="shared" si="320"/>
        <v>0</v>
      </c>
      <c r="AT818" s="17">
        <f t="shared" si="321"/>
        <v>0</v>
      </c>
      <c r="AU818" s="17">
        <f t="shared" si="322"/>
        <v>0</v>
      </c>
      <c r="AV818" s="17">
        <f t="shared" si="323"/>
        <v>0</v>
      </c>
      <c r="AW818" s="17">
        <f t="shared" si="324"/>
        <v>0</v>
      </c>
      <c r="AX818" s="17">
        <f t="shared" si="325"/>
        <v>0</v>
      </c>
      <c r="AY818" s="17">
        <f t="shared" si="326"/>
        <v>0</v>
      </c>
      <c r="AZ818" s="17">
        <f t="shared" si="327"/>
        <v>0</v>
      </c>
    </row>
    <row r="819" spans="34:52" x14ac:dyDescent="0.25">
      <c r="AH819" s="16">
        <f t="shared" si="328"/>
        <v>0</v>
      </c>
      <c r="AI819" s="17">
        <f t="shared" si="329"/>
        <v>0</v>
      </c>
      <c r="AJ819" s="17">
        <f t="shared" si="330"/>
        <v>0</v>
      </c>
      <c r="AK819" s="17">
        <f t="shared" si="312"/>
        <v>0</v>
      </c>
      <c r="AL819" s="17">
        <f t="shared" si="313"/>
        <v>0</v>
      </c>
      <c r="AM819" s="17">
        <f t="shared" si="314"/>
        <v>0</v>
      </c>
      <c r="AN819" s="17">
        <f t="shared" si="315"/>
        <v>0</v>
      </c>
      <c r="AO819" s="17">
        <f t="shared" si="316"/>
        <v>0</v>
      </c>
      <c r="AP819" s="17">
        <f t="shared" si="317"/>
        <v>0</v>
      </c>
      <c r="AQ819" s="17">
        <f t="shared" si="318"/>
        <v>0</v>
      </c>
      <c r="AR819" s="17">
        <f t="shared" si="319"/>
        <v>0</v>
      </c>
      <c r="AS819" s="17">
        <f t="shared" si="320"/>
        <v>0</v>
      </c>
      <c r="AT819" s="17">
        <f t="shared" si="321"/>
        <v>0</v>
      </c>
      <c r="AU819" s="17">
        <f t="shared" si="322"/>
        <v>0</v>
      </c>
      <c r="AV819" s="17">
        <f t="shared" si="323"/>
        <v>0</v>
      </c>
      <c r="AW819" s="17">
        <f t="shared" si="324"/>
        <v>0</v>
      </c>
      <c r="AX819" s="17">
        <f t="shared" si="325"/>
        <v>0</v>
      </c>
      <c r="AY819" s="17">
        <f t="shared" si="326"/>
        <v>0</v>
      </c>
      <c r="AZ819" s="17">
        <f t="shared" si="327"/>
        <v>0</v>
      </c>
    </row>
    <row r="820" spans="34:52" x14ac:dyDescent="0.25">
      <c r="AH820" s="16">
        <f t="shared" si="328"/>
        <v>0</v>
      </c>
      <c r="AI820" s="17">
        <f t="shared" si="329"/>
        <v>0</v>
      </c>
      <c r="AJ820" s="17">
        <f t="shared" si="330"/>
        <v>0</v>
      </c>
      <c r="AK820" s="17">
        <f t="shared" si="312"/>
        <v>0</v>
      </c>
      <c r="AL820" s="17">
        <f t="shared" si="313"/>
        <v>0</v>
      </c>
      <c r="AM820" s="17">
        <f t="shared" si="314"/>
        <v>0</v>
      </c>
      <c r="AN820" s="17">
        <f t="shared" si="315"/>
        <v>0</v>
      </c>
      <c r="AO820" s="17">
        <f t="shared" si="316"/>
        <v>0</v>
      </c>
      <c r="AP820" s="17">
        <f t="shared" si="317"/>
        <v>0</v>
      </c>
      <c r="AQ820" s="17">
        <f t="shared" si="318"/>
        <v>0</v>
      </c>
      <c r="AR820" s="17">
        <f t="shared" si="319"/>
        <v>0</v>
      </c>
      <c r="AS820" s="17">
        <f t="shared" si="320"/>
        <v>0</v>
      </c>
      <c r="AT820" s="17">
        <f t="shared" si="321"/>
        <v>0</v>
      </c>
      <c r="AU820" s="17">
        <f t="shared" si="322"/>
        <v>0</v>
      </c>
      <c r="AV820" s="17">
        <f t="shared" si="323"/>
        <v>0</v>
      </c>
      <c r="AW820" s="17">
        <f t="shared" si="324"/>
        <v>0</v>
      </c>
      <c r="AX820" s="17">
        <f t="shared" si="325"/>
        <v>0</v>
      </c>
      <c r="AY820" s="17">
        <f t="shared" si="326"/>
        <v>0</v>
      </c>
      <c r="AZ820" s="17">
        <f t="shared" si="327"/>
        <v>0</v>
      </c>
    </row>
    <row r="821" spans="34:52" x14ac:dyDescent="0.25">
      <c r="AH821" s="16">
        <f t="shared" si="328"/>
        <v>0</v>
      </c>
      <c r="AI821" s="17">
        <f t="shared" si="329"/>
        <v>0</v>
      </c>
      <c r="AJ821" s="17">
        <f t="shared" si="330"/>
        <v>0</v>
      </c>
      <c r="AK821" s="17">
        <f t="shared" si="312"/>
        <v>0</v>
      </c>
      <c r="AL821" s="17">
        <f t="shared" si="313"/>
        <v>0</v>
      </c>
      <c r="AM821" s="17">
        <f t="shared" si="314"/>
        <v>0</v>
      </c>
      <c r="AN821" s="17">
        <f t="shared" si="315"/>
        <v>0</v>
      </c>
      <c r="AO821" s="17">
        <f t="shared" si="316"/>
        <v>0</v>
      </c>
      <c r="AP821" s="17">
        <f t="shared" si="317"/>
        <v>0</v>
      </c>
      <c r="AQ821" s="17">
        <f t="shared" si="318"/>
        <v>0</v>
      </c>
      <c r="AR821" s="17">
        <f t="shared" si="319"/>
        <v>0</v>
      </c>
      <c r="AS821" s="17">
        <f t="shared" si="320"/>
        <v>0</v>
      </c>
      <c r="AT821" s="17">
        <f t="shared" si="321"/>
        <v>0</v>
      </c>
      <c r="AU821" s="17">
        <f t="shared" si="322"/>
        <v>0</v>
      </c>
      <c r="AV821" s="17">
        <f t="shared" si="323"/>
        <v>0</v>
      </c>
      <c r="AW821" s="17">
        <f t="shared" si="324"/>
        <v>0</v>
      </c>
      <c r="AX821" s="17">
        <f t="shared" si="325"/>
        <v>0</v>
      </c>
      <c r="AY821" s="17">
        <f t="shared" si="326"/>
        <v>0</v>
      </c>
      <c r="AZ821" s="17">
        <f t="shared" si="327"/>
        <v>0</v>
      </c>
    </row>
    <row r="822" spans="34:52" x14ac:dyDescent="0.25">
      <c r="AH822" s="16">
        <f t="shared" si="328"/>
        <v>0</v>
      </c>
      <c r="AI822" s="17">
        <f t="shared" si="329"/>
        <v>0</v>
      </c>
      <c r="AJ822" s="17">
        <f t="shared" si="330"/>
        <v>0</v>
      </c>
      <c r="AK822" s="17">
        <f t="shared" si="312"/>
        <v>0</v>
      </c>
      <c r="AL822" s="17">
        <f t="shared" si="313"/>
        <v>0</v>
      </c>
      <c r="AM822" s="17">
        <f t="shared" si="314"/>
        <v>0</v>
      </c>
      <c r="AN822" s="17">
        <f t="shared" si="315"/>
        <v>0</v>
      </c>
      <c r="AO822" s="17">
        <f t="shared" si="316"/>
        <v>0</v>
      </c>
      <c r="AP822" s="17">
        <f t="shared" si="317"/>
        <v>0</v>
      </c>
      <c r="AQ822" s="17">
        <f t="shared" si="318"/>
        <v>0</v>
      </c>
      <c r="AR822" s="17">
        <f t="shared" si="319"/>
        <v>0</v>
      </c>
      <c r="AS822" s="17">
        <f t="shared" si="320"/>
        <v>0</v>
      </c>
      <c r="AT822" s="17">
        <f t="shared" si="321"/>
        <v>0</v>
      </c>
      <c r="AU822" s="17">
        <f t="shared" si="322"/>
        <v>0</v>
      </c>
      <c r="AV822" s="17">
        <f t="shared" si="323"/>
        <v>0</v>
      </c>
      <c r="AW822" s="17">
        <f t="shared" si="324"/>
        <v>0</v>
      </c>
      <c r="AX822" s="17">
        <f t="shared" si="325"/>
        <v>0</v>
      </c>
      <c r="AY822" s="17">
        <f t="shared" si="326"/>
        <v>0</v>
      </c>
      <c r="AZ822" s="17">
        <f t="shared" si="327"/>
        <v>0</v>
      </c>
    </row>
    <row r="823" spans="34:52" x14ac:dyDescent="0.25">
      <c r="AH823" s="16">
        <f t="shared" si="328"/>
        <v>0</v>
      </c>
      <c r="AI823" s="17">
        <f t="shared" si="329"/>
        <v>0</v>
      </c>
      <c r="AJ823" s="17">
        <f t="shared" si="330"/>
        <v>0</v>
      </c>
      <c r="AK823" s="17">
        <f t="shared" si="312"/>
        <v>0</v>
      </c>
      <c r="AL823" s="17">
        <f t="shared" si="313"/>
        <v>0</v>
      </c>
      <c r="AM823" s="17">
        <f t="shared" si="314"/>
        <v>0</v>
      </c>
      <c r="AN823" s="17">
        <f t="shared" si="315"/>
        <v>0</v>
      </c>
      <c r="AO823" s="17">
        <f t="shared" si="316"/>
        <v>0</v>
      </c>
      <c r="AP823" s="17">
        <f t="shared" si="317"/>
        <v>0</v>
      </c>
      <c r="AQ823" s="17">
        <f t="shared" si="318"/>
        <v>0</v>
      </c>
      <c r="AR823" s="17">
        <f t="shared" si="319"/>
        <v>0</v>
      </c>
      <c r="AS823" s="17">
        <f t="shared" si="320"/>
        <v>0</v>
      </c>
      <c r="AT823" s="17">
        <f t="shared" si="321"/>
        <v>0</v>
      </c>
      <c r="AU823" s="17">
        <f t="shared" si="322"/>
        <v>0</v>
      </c>
      <c r="AV823" s="17">
        <f t="shared" si="323"/>
        <v>0</v>
      </c>
      <c r="AW823" s="17">
        <f t="shared" si="324"/>
        <v>0</v>
      </c>
      <c r="AX823" s="17">
        <f t="shared" si="325"/>
        <v>0</v>
      </c>
      <c r="AY823" s="17">
        <f t="shared" si="326"/>
        <v>0</v>
      </c>
      <c r="AZ823" s="17">
        <f t="shared" si="327"/>
        <v>0</v>
      </c>
    </row>
    <row r="824" spans="34:52" x14ac:dyDescent="0.25">
      <c r="AH824" s="16">
        <f t="shared" si="328"/>
        <v>0</v>
      </c>
      <c r="AI824" s="17">
        <f t="shared" si="329"/>
        <v>0</v>
      </c>
      <c r="AJ824" s="17">
        <f t="shared" si="330"/>
        <v>0</v>
      </c>
      <c r="AK824" s="17">
        <f t="shared" si="312"/>
        <v>0</v>
      </c>
      <c r="AL824" s="17">
        <f t="shared" si="313"/>
        <v>0</v>
      </c>
      <c r="AM824" s="17">
        <f t="shared" si="314"/>
        <v>0</v>
      </c>
      <c r="AN824" s="17">
        <f t="shared" si="315"/>
        <v>0</v>
      </c>
      <c r="AO824" s="17">
        <f t="shared" si="316"/>
        <v>0</v>
      </c>
      <c r="AP824" s="17">
        <f t="shared" si="317"/>
        <v>0</v>
      </c>
      <c r="AQ824" s="17">
        <f t="shared" si="318"/>
        <v>0</v>
      </c>
      <c r="AR824" s="17">
        <f t="shared" si="319"/>
        <v>0</v>
      </c>
      <c r="AS824" s="17">
        <f t="shared" si="320"/>
        <v>0</v>
      </c>
      <c r="AT824" s="17">
        <f t="shared" si="321"/>
        <v>0</v>
      </c>
      <c r="AU824" s="17">
        <f t="shared" si="322"/>
        <v>0</v>
      </c>
      <c r="AV824" s="17">
        <f t="shared" si="323"/>
        <v>0</v>
      </c>
      <c r="AW824" s="17">
        <f t="shared" si="324"/>
        <v>0</v>
      </c>
      <c r="AX824" s="17">
        <f t="shared" si="325"/>
        <v>0</v>
      </c>
      <c r="AY824" s="17">
        <f t="shared" si="326"/>
        <v>0</v>
      </c>
      <c r="AZ824" s="17">
        <f t="shared" si="327"/>
        <v>0</v>
      </c>
    </row>
    <row r="825" spans="34:52" x14ac:dyDescent="0.25">
      <c r="AH825" s="16">
        <f t="shared" si="328"/>
        <v>0</v>
      </c>
      <c r="AI825" s="17">
        <f t="shared" si="329"/>
        <v>0</v>
      </c>
      <c r="AJ825" s="17">
        <f t="shared" si="330"/>
        <v>0</v>
      </c>
      <c r="AK825" s="17">
        <f t="shared" si="312"/>
        <v>0</v>
      </c>
      <c r="AL825" s="17">
        <f t="shared" si="313"/>
        <v>0</v>
      </c>
      <c r="AM825" s="17">
        <f t="shared" si="314"/>
        <v>0</v>
      </c>
      <c r="AN825" s="17">
        <f t="shared" si="315"/>
        <v>0</v>
      </c>
      <c r="AO825" s="17">
        <f t="shared" si="316"/>
        <v>0</v>
      </c>
      <c r="AP825" s="17">
        <f t="shared" si="317"/>
        <v>0</v>
      </c>
      <c r="AQ825" s="17">
        <f t="shared" si="318"/>
        <v>0</v>
      </c>
      <c r="AR825" s="17">
        <f t="shared" si="319"/>
        <v>0</v>
      </c>
      <c r="AS825" s="17">
        <f t="shared" si="320"/>
        <v>0</v>
      </c>
      <c r="AT825" s="17">
        <f t="shared" si="321"/>
        <v>0</v>
      </c>
      <c r="AU825" s="17">
        <f t="shared" si="322"/>
        <v>0</v>
      </c>
      <c r="AV825" s="17">
        <f t="shared" si="323"/>
        <v>0</v>
      </c>
      <c r="AW825" s="17">
        <f t="shared" si="324"/>
        <v>0</v>
      </c>
      <c r="AX825" s="17">
        <f t="shared" si="325"/>
        <v>0</v>
      </c>
      <c r="AY825" s="17">
        <f t="shared" si="326"/>
        <v>0</v>
      </c>
      <c r="AZ825" s="17">
        <f t="shared" si="327"/>
        <v>0</v>
      </c>
    </row>
    <row r="826" spans="34:52" x14ac:dyDescent="0.25">
      <c r="AH826" s="16">
        <f t="shared" si="328"/>
        <v>0</v>
      </c>
      <c r="AI826" s="17">
        <f t="shared" si="329"/>
        <v>0</v>
      </c>
      <c r="AJ826" s="17">
        <f t="shared" si="330"/>
        <v>0</v>
      </c>
      <c r="AK826" s="17">
        <f t="shared" si="312"/>
        <v>0</v>
      </c>
      <c r="AL826" s="17">
        <f t="shared" si="313"/>
        <v>0</v>
      </c>
      <c r="AM826" s="17">
        <f t="shared" si="314"/>
        <v>0</v>
      </c>
      <c r="AN826" s="17">
        <f t="shared" si="315"/>
        <v>0</v>
      </c>
      <c r="AO826" s="17">
        <f t="shared" si="316"/>
        <v>0</v>
      </c>
      <c r="AP826" s="17">
        <f t="shared" si="317"/>
        <v>0</v>
      </c>
      <c r="AQ826" s="17">
        <f t="shared" si="318"/>
        <v>0</v>
      </c>
      <c r="AR826" s="17">
        <f t="shared" si="319"/>
        <v>0</v>
      </c>
      <c r="AS826" s="17">
        <f t="shared" si="320"/>
        <v>0</v>
      </c>
      <c r="AT826" s="17">
        <f t="shared" si="321"/>
        <v>0</v>
      </c>
      <c r="AU826" s="17">
        <f t="shared" si="322"/>
        <v>0</v>
      </c>
      <c r="AV826" s="17">
        <f t="shared" si="323"/>
        <v>0</v>
      </c>
      <c r="AW826" s="17">
        <f t="shared" si="324"/>
        <v>0</v>
      </c>
      <c r="AX826" s="17">
        <f t="shared" si="325"/>
        <v>0</v>
      </c>
      <c r="AY826" s="17">
        <f t="shared" si="326"/>
        <v>0</v>
      </c>
      <c r="AZ826" s="17">
        <f t="shared" si="327"/>
        <v>0</v>
      </c>
    </row>
    <row r="827" spans="34:52" x14ac:dyDescent="0.25">
      <c r="AH827" s="16">
        <f t="shared" si="328"/>
        <v>0</v>
      </c>
      <c r="AI827" s="17">
        <f t="shared" si="329"/>
        <v>0</v>
      </c>
      <c r="AJ827" s="17">
        <f t="shared" si="330"/>
        <v>0</v>
      </c>
      <c r="AK827" s="17">
        <f t="shared" si="312"/>
        <v>0</v>
      </c>
      <c r="AL827" s="17">
        <f t="shared" si="313"/>
        <v>0</v>
      </c>
      <c r="AM827" s="17">
        <f t="shared" si="314"/>
        <v>0</v>
      </c>
      <c r="AN827" s="17">
        <f t="shared" si="315"/>
        <v>0</v>
      </c>
      <c r="AO827" s="17">
        <f t="shared" si="316"/>
        <v>0</v>
      </c>
      <c r="AP827" s="17">
        <f t="shared" si="317"/>
        <v>0</v>
      </c>
      <c r="AQ827" s="17">
        <f t="shared" si="318"/>
        <v>0</v>
      </c>
      <c r="AR827" s="17">
        <f t="shared" si="319"/>
        <v>0</v>
      </c>
      <c r="AS827" s="17">
        <f t="shared" si="320"/>
        <v>0</v>
      </c>
      <c r="AT827" s="17">
        <f t="shared" si="321"/>
        <v>0</v>
      </c>
      <c r="AU827" s="17">
        <f t="shared" si="322"/>
        <v>0</v>
      </c>
      <c r="AV827" s="17">
        <f t="shared" si="323"/>
        <v>0</v>
      </c>
      <c r="AW827" s="17">
        <f t="shared" si="324"/>
        <v>0</v>
      </c>
      <c r="AX827" s="17">
        <f t="shared" si="325"/>
        <v>0</v>
      </c>
      <c r="AY827" s="17">
        <f t="shared" si="326"/>
        <v>0</v>
      </c>
      <c r="AZ827" s="17">
        <f t="shared" si="327"/>
        <v>0</v>
      </c>
    </row>
    <row r="828" spans="34:52" x14ac:dyDescent="0.25">
      <c r="AH828" s="16">
        <f t="shared" si="328"/>
        <v>0</v>
      </c>
      <c r="AI828" s="17">
        <f t="shared" si="329"/>
        <v>0</v>
      </c>
      <c r="AJ828" s="17">
        <f t="shared" si="330"/>
        <v>0</v>
      </c>
      <c r="AK828" s="17">
        <f t="shared" si="312"/>
        <v>0</v>
      </c>
      <c r="AL828" s="17">
        <f t="shared" si="313"/>
        <v>0</v>
      </c>
      <c r="AM828" s="17">
        <f t="shared" si="314"/>
        <v>0</v>
      </c>
      <c r="AN828" s="17">
        <f t="shared" si="315"/>
        <v>0</v>
      </c>
      <c r="AO828" s="17">
        <f t="shared" si="316"/>
        <v>0</v>
      </c>
      <c r="AP828" s="17">
        <f t="shared" si="317"/>
        <v>0</v>
      </c>
      <c r="AQ828" s="17">
        <f t="shared" si="318"/>
        <v>0</v>
      </c>
      <c r="AR828" s="17">
        <f t="shared" si="319"/>
        <v>0</v>
      </c>
      <c r="AS828" s="17">
        <f t="shared" si="320"/>
        <v>0</v>
      </c>
      <c r="AT828" s="17">
        <f t="shared" si="321"/>
        <v>0</v>
      </c>
      <c r="AU828" s="17">
        <f t="shared" si="322"/>
        <v>0</v>
      </c>
      <c r="AV828" s="17">
        <f t="shared" si="323"/>
        <v>0</v>
      </c>
      <c r="AW828" s="17">
        <f t="shared" si="324"/>
        <v>0</v>
      </c>
      <c r="AX828" s="17">
        <f t="shared" si="325"/>
        <v>0</v>
      </c>
      <c r="AY828" s="17">
        <f t="shared" si="326"/>
        <v>0</v>
      </c>
      <c r="AZ828" s="17">
        <f t="shared" si="327"/>
        <v>0</v>
      </c>
    </row>
    <row r="829" spans="34:52" x14ac:dyDescent="0.25">
      <c r="AH829" s="16">
        <f t="shared" si="328"/>
        <v>0</v>
      </c>
      <c r="AI829" s="17">
        <f t="shared" si="329"/>
        <v>0</v>
      </c>
      <c r="AJ829" s="17">
        <f t="shared" si="330"/>
        <v>0</v>
      </c>
      <c r="AK829" s="17">
        <f t="shared" si="312"/>
        <v>0</v>
      </c>
      <c r="AL829" s="17">
        <f t="shared" si="313"/>
        <v>0</v>
      </c>
      <c r="AM829" s="17">
        <f t="shared" si="314"/>
        <v>0</v>
      </c>
      <c r="AN829" s="17">
        <f t="shared" si="315"/>
        <v>0</v>
      </c>
      <c r="AO829" s="17">
        <f t="shared" si="316"/>
        <v>0</v>
      </c>
      <c r="AP829" s="17">
        <f t="shared" si="317"/>
        <v>0</v>
      </c>
      <c r="AQ829" s="17">
        <f t="shared" si="318"/>
        <v>0</v>
      </c>
      <c r="AR829" s="17">
        <f t="shared" si="319"/>
        <v>0</v>
      </c>
      <c r="AS829" s="17">
        <f t="shared" si="320"/>
        <v>0</v>
      </c>
      <c r="AT829" s="17">
        <f t="shared" si="321"/>
        <v>0</v>
      </c>
      <c r="AU829" s="17">
        <f t="shared" si="322"/>
        <v>0</v>
      </c>
      <c r="AV829" s="17">
        <f t="shared" si="323"/>
        <v>0</v>
      </c>
      <c r="AW829" s="17">
        <f t="shared" si="324"/>
        <v>0</v>
      </c>
      <c r="AX829" s="17">
        <f t="shared" si="325"/>
        <v>0</v>
      </c>
      <c r="AY829" s="17">
        <f t="shared" si="326"/>
        <v>0</v>
      </c>
      <c r="AZ829" s="17">
        <f t="shared" si="327"/>
        <v>0</v>
      </c>
    </row>
    <row r="830" spans="34:52" x14ac:dyDescent="0.25">
      <c r="AH830" s="16">
        <f t="shared" si="328"/>
        <v>0</v>
      </c>
      <c r="AI830" s="17">
        <f t="shared" si="329"/>
        <v>0</v>
      </c>
      <c r="AJ830" s="17">
        <f t="shared" si="330"/>
        <v>0</v>
      </c>
      <c r="AK830" s="17">
        <f t="shared" si="312"/>
        <v>0</v>
      </c>
      <c r="AL830" s="17">
        <f t="shared" si="313"/>
        <v>0</v>
      </c>
      <c r="AM830" s="17">
        <f t="shared" si="314"/>
        <v>0</v>
      </c>
      <c r="AN830" s="17">
        <f t="shared" si="315"/>
        <v>0</v>
      </c>
      <c r="AO830" s="17">
        <f t="shared" si="316"/>
        <v>0</v>
      </c>
      <c r="AP830" s="17">
        <f t="shared" si="317"/>
        <v>0</v>
      </c>
      <c r="AQ830" s="17">
        <f t="shared" si="318"/>
        <v>0</v>
      </c>
      <c r="AR830" s="17">
        <f t="shared" si="319"/>
        <v>0</v>
      </c>
      <c r="AS830" s="17">
        <f t="shared" si="320"/>
        <v>0</v>
      </c>
      <c r="AT830" s="17">
        <f t="shared" si="321"/>
        <v>0</v>
      </c>
      <c r="AU830" s="17">
        <f t="shared" si="322"/>
        <v>0</v>
      </c>
      <c r="AV830" s="17">
        <f t="shared" si="323"/>
        <v>0</v>
      </c>
      <c r="AW830" s="17">
        <f t="shared" si="324"/>
        <v>0</v>
      </c>
      <c r="AX830" s="17">
        <f t="shared" si="325"/>
        <v>0</v>
      </c>
      <c r="AY830" s="17">
        <f t="shared" si="326"/>
        <v>0</v>
      </c>
      <c r="AZ830" s="17">
        <f t="shared" si="327"/>
        <v>0</v>
      </c>
    </row>
    <row r="831" spans="34:52" x14ac:dyDescent="0.25">
      <c r="AH831" s="16">
        <f t="shared" si="328"/>
        <v>0</v>
      </c>
      <c r="AI831" s="17">
        <f t="shared" si="329"/>
        <v>0</v>
      </c>
      <c r="AJ831" s="17">
        <f t="shared" si="330"/>
        <v>0</v>
      </c>
      <c r="AK831" s="17">
        <f t="shared" si="312"/>
        <v>0</v>
      </c>
      <c r="AL831" s="17">
        <f t="shared" si="313"/>
        <v>0</v>
      </c>
      <c r="AM831" s="17">
        <f t="shared" si="314"/>
        <v>0</v>
      </c>
      <c r="AN831" s="17">
        <f t="shared" si="315"/>
        <v>0</v>
      </c>
      <c r="AO831" s="17">
        <f t="shared" si="316"/>
        <v>0</v>
      </c>
      <c r="AP831" s="17">
        <f t="shared" si="317"/>
        <v>0</v>
      </c>
      <c r="AQ831" s="17">
        <f t="shared" si="318"/>
        <v>0</v>
      </c>
      <c r="AR831" s="17">
        <f t="shared" si="319"/>
        <v>0</v>
      </c>
      <c r="AS831" s="17">
        <f t="shared" si="320"/>
        <v>0</v>
      </c>
      <c r="AT831" s="17">
        <f t="shared" si="321"/>
        <v>0</v>
      </c>
      <c r="AU831" s="17">
        <f t="shared" si="322"/>
        <v>0</v>
      </c>
      <c r="AV831" s="17">
        <f t="shared" si="323"/>
        <v>0</v>
      </c>
      <c r="AW831" s="17">
        <f t="shared" si="324"/>
        <v>0</v>
      </c>
      <c r="AX831" s="17">
        <f t="shared" si="325"/>
        <v>0</v>
      </c>
      <c r="AY831" s="17">
        <f t="shared" si="326"/>
        <v>0</v>
      </c>
      <c r="AZ831" s="17">
        <f t="shared" si="327"/>
        <v>0</v>
      </c>
    </row>
    <row r="832" spans="34:52" x14ac:dyDescent="0.25">
      <c r="AH832" s="16">
        <f t="shared" si="328"/>
        <v>0</v>
      </c>
      <c r="AI832" s="17">
        <f t="shared" si="329"/>
        <v>0</v>
      </c>
      <c r="AJ832" s="17">
        <f t="shared" si="330"/>
        <v>0</v>
      </c>
      <c r="AK832" s="17">
        <f t="shared" si="312"/>
        <v>0</v>
      </c>
      <c r="AL832" s="17">
        <f t="shared" si="313"/>
        <v>0</v>
      </c>
      <c r="AM832" s="17">
        <f t="shared" si="314"/>
        <v>0</v>
      </c>
      <c r="AN832" s="17">
        <f t="shared" si="315"/>
        <v>0</v>
      </c>
      <c r="AO832" s="17">
        <f t="shared" si="316"/>
        <v>0</v>
      </c>
      <c r="AP832" s="17">
        <f t="shared" si="317"/>
        <v>0</v>
      </c>
      <c r="AQ832" s="17">
        <f t="shared" si="318"/>
        <v>0</v>
      </c>
      <c r="AR832" s="17">
        <f t="shared" si="319"/>
        <v>0</v>
      </c>
      <c r="AS832" s="17">
        <f t="shared" si="320"/>
        <v>0</v>
      </c>
      <c r="AT832" s="17">
        <f t="shared" si="321"/>
        <v>0</v>
      </c>
      <c r="AU832" s="17">
        <f t="shared" si="322"/>
        <v>0</v>
      </c>
      <c r="AV832" s="17">
        <f t="shared" si="323"/>
        <v>0</v>
      </c>
      <c r="AW832" s="17">
        <f t="shared" si="324"/>
        <v>0</v>
      </c>
      <c r="AX832" s="17">
        <f t="shared" si="325"/>
        <v>0</v>
      </c>
      <c r="AY832" s="17">
        <f t="shared" si="326"/>
        <v>0</v>
      </c>
      <c r="AZ832" s="17">
        <f t="shared" si="327"/>
        <v>0</v>
      </c>
    </row>
    <row r="833" spans="34:52" x14ac:dyDescent="0.25">
      <c r="AH833" s="16">
        <f t="shared" si="328"/>
        <v>0</v>
      </c>
      <c r="AI833" s="17">
        <f t="shared" si="329"/>
        <v>0</v>
      </c>
      <c r="AJ833" s="17">
        <f t="shared" si="330"/>
        <v>0</v>
      </c>
      <c r="AK833" s="17">
        <f t="shared" ref="AK833:AK896" si="331">SUMIFS(M833,P833,"*"&amp;$BB$1&amp;"*",O833,"CSA")</f>
        <v>0</v>
      </c>
      <c r="AL833" s="17">
        <f t="shared" ref="AL833:AL896" si="332">SUMIFS(N833,P833,"*"&amp;$BB$1&amp;"*",O833,"USA")</f>
        <v>0</v>
      </c>
      <c r="AM833" s="17">
        <f t="shared" ref="AM833:AM896" si="333">SUMIFS(M833,R833,"*"&amp;$BB$1&amp;"*",Q833,"CSA")</f>
        <v>0</v>
      </c>
      <c r="AN833" s="17">
        <f t="shared" ref="AN833:AN896" si="334">SUMIFS(N833,R833,"*"&amp;$BB$1&amp;"*",Q833,"USA")</f>
        <v>0</v>
      </c>
      <c r="AO833" s="17">
        <f t="shared" ref="AO833:AO896" si="335">SUMIFS(M833,T833,"*"&amp;$BB$1&amp;"*",S833,"CSA")</f>
        <v>0</v>
      </c>
      <c r="AP833" s="17">
        <f t="shared" ref="AP833:AP896" si="336">SUMIFS(N833,T833,"*"&amp;$BB$1&amp;"*",S833,"USA")</f>
        <v>0</v>
      </c>
      <c r="AQ833" s="17">
        <f t="shared" ref="AQ833:AQ896" si="337">SUMIFS(M833,V833,"*"&amp;$BB$1&amp;"*",U833,"CSA")</f>
        <v>0</v>
      </c>
      <c r="AR833" s="17">
        <f t="shared" ref="AR833:AR896" si="338">SUMIFS(N833,V833,"*"&amp;$BB$1&amp;"*",U833,"USA")</f>
        <v>0</v>
      </c>
      <c r="AS833" s="17">
        <f t="shared" ref="AS833:AS896" si="339">SUMIFS(M833,X833,"*"&amp;$BB$1&amp;"*",W833,"CSA")</f>
        <v>0</v>
      </c>
      <c r="AT833" s="17">
        <f t="shared" ref="AT833:AT896" si="340">SUMIFS(N833,X833,"*"&amp;$BB$1&amp;"*",W833,"USA")</f>
        <v>0</v>
      </c>
      <c r="AU833" s="17">
        <f t="shared" ref="AU833:AU896" si="341">SUMIFS(M833,Z833,"*"&amp;$BB$1&amp;"*",Y833,"CSA")</f>
        <v>0</v>
      </c>
      <c r="AV833" s="17">
        <f t="shared" ref="AV833:AV896" si="342">SUMIFS(N833,Z833,"*"&amp;$BB$1&amp;"*",Y833,"USA")</f>
        <v>0</v>
      </c>
      <c r="AW833" s="17">
        <f t="shared" ref="AW833:AW896" si="343">SUMIFS(M833,AB833,"*"&amp;$BB$1&amp;"*",AA833,"CSA")</f>
        <v>0</v>
      </c>
      <c r="AX833" s="17">
        <f t="shared" ref="AX833:AX896" si="344">SUMIFS(N833,AB833,"*"&amp;$BB$1&amp;"*",AA833,"USA")</f>
        <v>0</v>
      </c>
      <c r="AY833" s="17">
        <f t="shared" ref="AY833:AY896" si="345">SUMIFS(M833,AD833,"*"&amp;$BB$1&amp;"*",AC833,"CSA")</f>
        <v>0</v>
      </c>
      <c r="AZ833" s="17">
        <f t="shared" ref="AZ833:AZ896" si="346">SUMIFS(N833,AD833,"*"&amp;$BB$1&amp;"*",AC833,"USA")</f>
        <v>0</v>
      </c>
    </row>
    <row r="834" spans="34:52" x14ac:dyDescent="0.25">
      <c r="AH834" s="16">
        <f t="shared" ref="AH834:AH897" si="347">SUM(AI834:AZ834)</f>
        <v>0</v>
      </c>
      <c r="AI834" s="17">
        <f t="shared" ref="AI834:AI897" si="348">SUMIFS(M834,D834,"*"&amp;$BB$1&amp;"*")</f>
        <v>0</v>
      </c>
      <c r="AJ834" s="17">
        <f t="shared" ref="AJ834:AJ897" si="349">SUMIFS(N834,F834,"*"&amp;$BB$1&amp;"*")</f>
        <v>0</v>
      </c>
      <c r="AK834" s="17">
        <f t="shared" si="331"/>
        <v>0</v>
      </c>
      <c r="AL834" s="17">
        <f t="shared" si="332"/>
        <v>0</v>
      </c>
      <c r="AM834" s="17">
        <f t="shared" si="333"/>
        <v>0</v>
      </c>
      <c r="AN834" s="17">
        <f t="shared" si="334"/>
        <v>0</v>
      </c>
      <c r="AO834" s="17">
        <f t="shared" si="335"/>
        <v>0</v>
      </c>
      <c r="AP834" s="17">
        <f t="shared" si="336"/>
        <v>0</v>
      </c>
      <c r="AQ834" s="17">
        <f t="shared" si="337"/>
        <v>0</v>
      </c>
      <c r="AR834" s="17">
        <f t="shared" si="338"/>
        <v>0</v>
      </c>
      <c r="AS834" s="17">
        <f t="shared" si="339"/>
        <v>0</v>
      </c>
      <c r="AT834" s="17">
        <f t="shared" si="340"/>
        <v>0</v>
      </c>
      <c r="AU834" s="17">
        <f t="shared" si="341"/>
        <v>0</v>
      </c>
      <c r="AV834" s="17">
        <f t="shared" si="342"/>
        <v>0</v>
      </c>
      <c r="AW834" s="17">
        <f t="shared" si="343"/>
        <v>0</v>
      </c>
      <c r="AX834" s="17">
        <f t="shared" si="344"/>
        <v>0</v>
      </c>
      <c r="AY834" s="17">
        <f t="shared" si="345"/>
        <v>0</v>
      </c>
      <c r="AZ834" s="17">
        <f t="shared" si="346"/>
        <v>0</v>
      </c>
    </row>
    <row r="835" spans="34:52" x14ac:dyDescent="0.25">
      <c r="AH835" s="16">
        <f t="shared" si="347"/>
        <v>0</v>
      </c>
      <c r="AI835" s="17">
        <f t="shared" si="348"/>
        <v>0</v>
      </c>
      <c r="AJ835" s="17">
        <f t="shared" si="349"/>
        <v>0</v>
      </c>
      <c r="AK835" s="17">
        <f t="shared" si="331"/>
        <v>0</v>
      </c>
      <c r="AL835" s="17">
        <f t="shared" si="332"/>
        <v>0</v>
      </c>
      <c r="AM835" s="17">
        <f t="shared" si="333"/>
        <v>0</v>
      </c>
      <c r="AN835" s="17">
        <f t="shared" si="334"/>
        <v>0</v>
      </c>
      <c r="AO835" s="17">
        <f t="shared" si="335"/>
        <v>0</v>
      </c>
      <c r="AP835" s="17">
        <f t="shared" si="336"/>
        <v>0</v>
      </c>
      <c r="AQ835" s="17">
        <f t="shared" si="337"/>
        <v>0</v>
      </c>
      <c r="AR835" s="17">
        <f t="shared" si="338"/>
        <v>0</v>
      </c>
      <c r="AS835" s="17">
        <f t="shared" si="339"/>
        <v>0</v>
      </c>
      <c r="AT835" s="17">
        <f t="shared" si="340"/>
        <v>0</v>
      </c>
      <c r="AU835" s="17">
        <f t="shared" si="341"/>
        <v>0</v>
      </c>
      <c r="AV835" s="17">
        <f t="shared" si="342"/>
        <v>0</v>
      </c>
      <c r="AW835" s="17">
        <f t="shared" si="343"/>
        <v>0</v>
      </c>
      <c r="AX835" s="17">
        <f t="shared" si="344"/>
        <v>0</v>
      </c>
      <c r="AY835" s="17">
        <f t="shared" si="345"/>
        <v>0</v>
      </c>
      <c r="AZ835" s="17">
        <f t="shared" si="346"/>
        <v>0</v>
      </c>
    </row>
    <row r="836" spans="34:52" x14ac:dyDescent="0.25">
      <c r="AH836" s="16">
        <f t="shared" si="347"/>
        <v>0</v>
      </c>
      <c r="AI836" s="17">
        <f t="shared" si="348"/>
        <v>0</v>
      </c>
      <c r="AJ836" s="17">
        <f t="shared" si="349"/>
        <v>0</v>
      </c>
      <c r="AK836" s="17">
        <f t="shared" si="331"/>
        <v>0</v>
      </c>
      <c r="AL836" s="17">
        <f t="shared" si="332"/>
        <v>0</v>
      </c>
      <c r="AM836" s="17">
        <f t="shared" si="333"/>
        <v>0</v>
      </c>
      <c r="AN836" s="17">
        <f t="shared" si="334"/>
        <v>0</v>
      </c>
      <c r="AO836" s="17">
        <f t="shared" si="335"/>
        <v>0</v>
      </c>
      <c r="AP836" s="17">
        <f t="shared" si="336"/>
        <v>0</v>
      </c>
      <c r="AQ836" s="17">
        <f t="shared" si="337"/>
        <v>0</v>
      </c>
      <c r="AR836" s="17">
        <f t="shared" si="338"/>
        <v>0</v>
      </c>
      <c r="AS836" s="17">
        <f t="shared" si="339"/>
        <v>0</v>
      </c>
      <c r="AT836" s="17">
        <f t="shared" si="340"/>
        <v>0</v>
      </c>
      <c r="AU836" s="17">
        <f t="shared" si="341"/>
        <v>0</v>
      </c>
      <c r="AV836" s="17">
        <f t="shared" si="342"/>
        <v>0</v>
      </c>
      <c r="AW836" s="17">
        <f t="shared" si="343"/>
        <v>0</v>
      </c>
      <c r="AX836" s="17">
        <f t="shared" si="344"/>
        <v>0</v>
      </c>
      <c r="AY836" s="17">
        <f t="shared" si="345"/>
        <v>0</v>
      </c>
      <c r="AZ836" s="17">
        <f t="shared" si="346"/>
        <v>0</v>
      </c>
    </row>
    <row r="837" spans="34:52" x14ac:dyDescent="0.25">
      <c r="AH837" s="16">
        <f t="shared" si="347"/>
        <v>0</v>
      </c>
      <c r="AI837" s="17">
        <f t="shared" si="348"/>
        <v>0</v>
      </c>
      <c r="AJ837" s="17">
        <f t="shared" si="349"/>
        <v>0</v>
      </c>
      <c r="AK837" s="17">
        <f t="shared" si="331"/>
        <v>0</v>
      </c>
      <c r="AL837" s="17">
        <f t="shared" si="332"/>
        <v>0</v>
      </c>
      <c r="AM837" s="17">
        <f t="shared" si="333"/>
        <v>0</v>
      </c>
      <c r="AN837" s="17">
        <f t="shared" si="334"/>
        <v>0</v>
      </c>
      <c r="AO837" s="17">
        <f t="shared" si="335"/>
        <v>0</v>
      </c>
      <c r="AP837" s="17">
        <f t="shared" si="336"/>
        <v>0</v>
      </c>
      <c r="AQ837" s="17">
        <f t="shared" si="337"/>
        <v>0</v>
      </c>
      <c r="AR837" s="17">
        <f t="shared" si="338"/>
        <v>0</v>
      </c>
      <c r="AS837" s="17">
        <f t="shared" si="339"/>
        <v>0</v>
      </c>
      <c r="AT837" s="17">
        <f t="shared" si="340"/>
        <v>0</v>
      </c>
      <c r="AU837" s="17">
        <f t="shared" si="341"/>
        <v>0</v>
      </c>
      <c r="AV837" s="17">
        <f t="shared" si="342"/>
        <v>0</v>
      </c>
      <c r="AW837" s="17">
        <f t="shared" si="343"/>
        <v>0</v>
      </c>
      <c r="AX837" s="17">
        <f t="shared" si="344"/>
        <v>0</v>
      </c>
      <c r="AY837" s="17">
        <f t="shared" si="345"/>
        <v>0</v>
      </c>
      <c r="AZ837" s="17">
        <f t="shared" si="346"/>
        <v>0</v>
      </c>
    </row>
    <row r="838" spans="34:52" x14ac:dyDescent="0.25">
      <c r="AH838" s="16">
        <f t="shared" si="347"/>
        <v>0</v>
      </c>
      <c r="AI838" s="17">
        <f t="shared" si="348"/>
        <v>0</v>
      </c>
      <c r="AJ838" s="17">
        <f t="shared" si="349"/>
        <v>0</v>
      </c>
      <c r="AK838" s="17">
        <f t="shared" si="331"/>
        <v>0</v>
      </c>
      <c r="AL838" s="17">
        <f t="shared" si="332"/>
        <v>0</v>
      </c>
      <c r="AM838" s="17">
        <f t="shared" si="333"/>
        <v>0</v>
      </c>
      <c r="AN838" s="17">
        <f t="shared" si="334"/>
        <v>0</v>
      </c>
      <c r="AO838" s="17">
        <f t="shared" si="335"/>
        <v>0</v>
      </c>
      <c r="AP838" s="17">
        <f t="shared" si="336"/>
        <v>0</v>
      </c>
      <c r="AQ838" s="17">
        <f t="shared" si="337"/>
        <v>0</v>
      </c>
      <c r="AR838" s="17">
        <f t="shared" si="338"/>
        <v>0</v>
      </c>
      <c r="AS838" s="17">
        <f t="shared" si="339"/>
        <v>0</v>
      </c>
      <c r="AT838" s="17">
        <f t="shared" si="340"/>
        <v>0</v>
      </c>
      <c r="AU838" s="17">
        <f t="shared" si="341"/>
        <v>0</v>
      </c>
      <c r="AV838" s="17">
        <f t="shared" si="342"/>
        <v>0</v>
      </c>
      <c r="AW838" s="17">
        <f t="shared" si="343"/>
        <v>0</v>
      </c>
      <c r="AX838" s="17">
        <f t="shared" si="344"/>
        <v>0</v>
      </c>
      <c r="AY838" s="17">
        <f t="shared" si="345"/>
        <v>0</v>
      </c>
      <c r="AZ838" s="17">
        <f t="shared" si="346"/>
        <v>0</v>
      </c>
    </row>
    <row r="839" spans="34:52" x14ac:dyDescent="0.25">
      <c r="AH839" s="16">
        <f t="shared" si="347"/>
        <v>0</v>
      </c>
      <c r="AI839" s="17">
        <f t="shared" si="348"/>
        <v>0</v>
      </c>
      <c r="AJ839" s="17">
        <f t="shared" si="349"/>
        <v>0</v>
      </c>
      <c r="AK839" s="17">
        <f t="shared" si="331"/>
        <v>0</v>
      </c>
      <c r="AL839" s="17">
        <f t="shared" si="332"/>
        <v>0</v>
      </c>
      <c r="AM839" s="17">
        <f t="shared" si="333"/>
        <v>0</v>
      </c>
      <c r="AN839" s="17">
        <f t="shared" si="334"/>
        <v>0</v>
      </c>
      <c r="AO839" s="17">
        <f t="shared" si="335"/>
        <v>0</v>
      </c>
      <c r="AP839" s="17">
        <f t="shared" si="336"/>
        <v>0</v>
      </c>
      <c r="AQ839" s="17">
        <f t="shared" si="337"/>
        <v>0</v>
      </c>
      <c r="AR839" s="17">
        <f t="shared" si="338"/>
        <v>0</v>
      </c>
      <c r="AS839" s="17">
        <f t="shared" si="339"/>
        <v>0</v>
      </c>
      <c r="AT839" s="17">
        <f t="shared" si="340"/>
        <v>0</v>
      </c>
      <c r="AU839" s="17">
        <f t="shared" si="341"/>
        <v>0</v>
      </c>
      <c r="AV839" s="17">
        <f t="shared" si="342"/>
        <v>0</v>
      </c>
      <c r="AW839" s="17">
        <f t="shared" si="343"/>
        <v>0</v>
      </c>
      <c r="AX839" s="17">
        <f t="shared" si="344"/>
        <v>0</v>
      </c>
      <c r="AY839" s="17">
        <f t="shared" si="345"/>
        <v>0</v>
      </c>
      <c r="AZ839" s="17">
        <f t="shared" si="346"/>
        <v>0</v>
      </c>
    </row>
    <row r="840" spans="34:52" x14ac:dyDescent="0.25">
      <c r="AH840" s="16">
        <f t="shared" si="347"/>
        <v>0</v>
      </c>
      <c r="AI840" s="17">
        <f t="shared" si="348"/>
        <v>0</v>
      </c>
      <c r="AJ840" s="17">
        <f t="shared" si="349"/>
        <v>0</v>
      </c>
      <c r="AK840" s="17">
        <f t="shared" si="331"/>
        <v>0</v>
      </c>
      <c r="AL840" s="17">
        <f t="shared" si="332"/>
        <v>0</v>
      </c>
      <c r="AM840" s="17">
        <f t="shared" si="333"/>
        <v>0</v>
      </c>
      <c r="AN840" s="17">
        <f t="shared" si="334"/>
        <v>0</v>
      </c>
      <c r="AO840" s="17">
        <f t="shared" si="335"/>
        <v>0</v>
      </c>
      <c r="AP840" s="17">
        <f t="shared" si="336"/>
        <v>0</v>
      </c>
      <c r="AQ840" s="17">
        <f t="shared" si="337"/>
        <v>0</v>
      </c>
      <c r="AR840" s="17">
        <f t="shared" si="338"/>
        <v>0</v>
      </c>
      <c r="AS840" s="17">
        <f t="shared" si="339"/>
        <v>0</v>
      </c>
      <c r="AT840" s="17">
        <f t="shared" si="340"/>
        <v>0</v>
      </c>
      <c r="AU840" s="17">
        <f t="shared" si="341"/>
        <v>0</v>
      </c>
      <c r="AV840" s="17">
        <f t="shared" si="342"/>
        <v>0</v>
      </c>
      <c r="AW840" s="17">
        <f t="shared" si="343"/>
        <v>0</v>
      </c>
      <c r="AX840" s="17">
        <f t="shared" si="344"/>
        <v>0</v>
      </c>
      <c r="AY840" s="17">
        <f t="shared" si="345"/>
        <v>0</v>
      </c>
      <c r="AZ840" s="17">
        <f t="shared" si="346"/>
        <v>0</v>
      </c>
    </row>
    <row r="841" spans="34:52" x14ac:dyDescent="0.25">
      <c r="AH841" s="16">
        <f t="shared" si="347"/>
        <v>0</v>
      </c>
      <c r="AI841" s="17">
        <f t="shared" si="348"/>
        <v>0</v>
      </c>
      <c r="AJ841" s="17">
        <f t="shared" si="349"/>
        <v>0</v>
      </c>
      <c r="AK841" s="17">
        <f t="shared" si="331"/>
        <v>0</v>
      </c>
      <c r="AL841" s="17">
        <f t="shared" si="332"/>
        <v>0</v>
      </c>
      <c r="AM841" s="17">
        <f t="shared" si="333"/>
        <v>0</v>
      </c>
      <c r="AN841" s="17">
        <f t="shared" si="334"/>
        <v>0</v>
      </c>
      <c r="AO841" s="17">
        <f t="shared" si="335"/>
        <v>0</v>
      </c>
      <c r="AP841" s="17">
        <f t="shared" si="336"/>
        <v>0</v>
      </c>
      <c r="AQ841" s="17">
        <f t="shared" si="337"/>
        <v>0</v>
      </c>
      <c r="AR841" s="17">
        <f t="shared" si="338"/>
        <v>0</v>
      </c>
      <c r="AS841" s="17">
        <f t="shared" si="339"/>
        <v>0</v>
      </c>
      <c r="AT841" s="17">
        <f t="shared" si="340"/>
        <v>0</v>
      </c>
      <c r="AU841" s="17">
        <f t="shared" si="341"/>
        <v>0</v>
      </c>
      <c r="AV841" s="17">
        <f t="shared" si="342"/>
        <v>0</v>
      </c>
      <c r="AW841" s="17">
        <f t="shared" si="343"/>
        <v>0</v>
      </c>
      <c r="AX841" s="17">
        <f t="shared" si="344"/>
        <v>0</v>
      </c>
      <c r="AY841" s="17">
        <f t="shared" si="345"/>
        <v>0</v>
      </c>
      <c r="AZ841" s="17">
        <f t="shared" si="346"/>
        <v>0</v>
      </c>
    </row>
    <row r="842" spans="34:52" x14ac:dyDescent="0.25">
      <c r="AH842" s="16">
        <f t="shared" si="347"/>
        <v>0</v>
      </c>
      <c r="AI842" s="17">
        <f t="shared" si="348"/>
        <v>0</v>
      </c>
      <c r="AJ842" s="17">
        <f t="shared" si="349"/>
        <v>0</v>
      </c>
      <c r="AK842" s="17">
        <f t="shared" si="331"/>
        <v>0</v>
      </c>
      <c r="AL842" s="17">
        <f t="shared" si="332"/>
        <v>0</v>
      </c>
      <c r="AM842" s="17">
        <f t="shared" si="333"/>
        <v>0</v>
      </c>
      <c r="AN842" s="17">
        <f t="shared" si="334"/>
        <v>0</v>
      </c>
      <c r="AO842" s="17">
        <f t="shared" si="335"/>
        <v>0</v>
      </c>
      <c r="AP842" s="17">
        <f t="shared" si="336"/>
        <v>0</v>
      </c>
      <c r="AQ842" s="17">
        <f t="shared" si="337"/>
        <v>0</v>
      </c>
      <c r="AR842" s="17">
        <f t="shared" si="338"/>
        <v>0</v>
      </c>
      <c r="AS842" s="17">
        <f t="shared" si="339"/>
        <v>0</v>
      </c>
      <c r="AT842" s="17">
        <f t="shared" si="340"/>
        <v>0</v>
      </c>
      <c r="AU842" s="17">
        <f t="shared" si="341"/>
        <v>0</v>
      </c>
      <c r="AV842" s="17">
        <f t="shared" si="342"/>
        <v>0</v>
      </c>
      <c r="AW842" s="17">
        <f t="shared" si="343"/>
        <v>0</v>
      </c>
      <c r="AX842" s="17">
        <f t="shared" si="344"/>
        <v>0</v>
      </c>
      <c r="AY842" s="17">
        <f t="shared" si="345"/>
        <v>0</v>
      </c>
      <c r="AZ842" s="17">
        <f t="shared" si="346"/>
        <v>0</v>
      </c>
    </row>
    <row r="843" spans="34:52" x14ac:dyDescent="0.25">
      <c r="AH843" s="16">
        <f t="shared" si="347"/>
        <v>0</v>
      </c>
      <c r="AI843" s="17">
        <f t="shared" si="348"/>
        <v>0</v>
      </c>
      <c r="AJ843" s="17">
        <f t="shared" si="349"/>
        <v>0</v>
      </c>
      <c r="AK843" s="17">
        <f t="shared" si="331"/>
        <v>0</v>
      </c>
      <c r="AL843" s="17">
        <f t="shared" si="332"/>
        <v>0</v>
      </c>
      <c r="AM843" s="17">
        <f t="shared" si="333"/>
        <v>0</v>
      </c>
      <c r="AN843" s="17">
        <f t="shared" si="334"/>
        <v>0</v>
      </c>
      <c r="AO843" s="17">
        <f t="shared" si="335"/>
        <v>0</v>
      </c>
      <c r="AP843" s="17">
        <f t="shared" si="336"/>
        <v>0</v>
      </c>
      <c r="AQ843" s="17">
        <f t="shared" si="337"/>
        <v>0</v>
      </c>
      <c r="AR843" s="17">
        <f t="shared" si="338"/>
        <v>0</v>
      </c>
      <c r="AS843" s="17">
        <f t="shared" si="339"/>
        <v>0</v>
      </c>
      <c r="AT843" s="17">
        <f t="shared" si="340"/>
        <v>0</v>
      </c>
      <c r="AU843" s="17">
        <f t="shared" si="341"/>
        <v>0</v>
      </c>
      <c r="AV843" s="17">
        <f t="shared" si="342"/>
        <v>0</v>
      </c>
      <c r="AW843" s="17">
        <f t="shared" si="343"/>
        <v>0</v>
      </c>
      <c r="AX843" s="17">
        <f t="shared" si="344"/>
        <v>0</v>
      </c>
      <c r="AY843" s="17">
        <f t="shared" si="345"/>
        <v>0</v>
      </c>
      <c r="AZ843" s="17">
        <f t="shared" si="346"/>
        <v>0</v>
      </c>
    </row>
    <row r="844" spans="34:52" x14ac:dyDescent="0.25">
      <c r="AH844" s="16">
        <f t="shared" si="347"/>
        <v>0</v>
      </c>
      <c r="AI844" s="17">
        <f t="shared" si="348"/>
        <v>0</v>
      </c>
      <c r="AJ844" s="17">
        <f t="shared" si="349"/>
        <v>0</v>
      </c>
      <c r="AK844" s="17">
        <f t="shared" si="331"/>
        <v>0</v>
      </c>
      <c r="AL844" s="17">
        <f t="shared" si="332"/>
        <v>0</v>
      </c>
      <c r="AM844" s="17">
        <f t="shared" si="333"/>
        <v>0</v>
      </c>
      <c r="AN844" s="17">
        <f t="shared" si="334"/>
        <v>0</v>
      </c>
      <c r="AO844" s="17">
        <f t="shared" si="335"/>
        <v>0</v>
      </c>
      <c r="AP844" s="17">
        <f t="shared" si="336"/>
        <v>0</v>
      </c>
      <c r="AQ844" s="17">
        <f t="shared" si="337"/>
        <v>0</v>
      </c>
      <c r="AR844" s="17">
        <f t="shared" si="338"/>
        <v>0</v>
      </c>
      <c r="AS844" s="17">
        <f t="shared" si="339"/>
        <v>0</v>
      </c>
      <c r="AT844" s="17">
        <f t="shared" si="340"/>
        <v>0</v>
      </c>
      <c r="AU844" s="17">
        <f t="shared" si="341"/>
        <v>0</v>
      </c>
      <c r="AV844" s="17">
        <f t="shared" si="342"/>
        <v>0</v>
      </c>
      <c r="AW844" s="17">
        <f t="shared" si="343"/>
        <v>0</v>
      </c>
      <c r="AX844" s="17">
        <f t="shared" si="344"/>
        <v>0</v>
      </c>
      <c r="AY844" s="17">
        <f t="shared" si="345"/>
        <v>0</v>
      </c>
      <c r="AZ844" s="17">
        <f t="shared" si="346"/>
        <v>0</v>
      </c>
    </row>
    <row r="845" spans="34:52" x14ac:dyDescent="0.25">
      <c r="AH845" s="16">
        <f t="shared" si="347"/>
        <v>0</v>
      </c>
      <c r="AI845" s="17">
        <f t="shared" si="348"/>
        <v>0</v>
      </c>
      <c r="AJ845" s="17">
        <f t="shared" si="349"/>
        <v>0</v>
      </c>
      <c r="AK845" s="17">
        <f t="shared" si="331"/>
        <v>0</v>
      </c>
      <c r="AL845" s="17">
        <f t="shared" si="332"/>
        <v>0</v>
      </c>
      <c r="AM845" s="17">
        <f t="shared" si="333"/>
        <v>0</v>
      </c>
      <c r="AN845" s="17">
        <f t="shared" si="334"/>
        <v>0</v>
      </c>
      <c r="AO845" s="17">
        <f t="shared" si="335"/>
        <v>0</v>
      </c>
      <c r="AP845" s="17">
        <f t="shared" si="336"/>
        <v>0</v>
      </c>
      <c r="AQ845" s="17">
        <f t="shared" si="337"/>
        <v>0</v>
      </c>
      <c r="AR845" s="17">
        <f t="shared" si="338"/>
        <v>0</v>
      </c>
      <c r="AS845" s="17">
        <f t="shared" si="339"/>
        <v>0</v>
      </c>
      <c r="AT845" s="17">
        <f t="shared" si="340"/>
        <v>0</v>
      </c>
      <c r="AU845" s="17">
        <f t="shared" si="341"/>
        <v>0</v>
      </c>
      <c r="AV845" s="17">
        <f t="shared" si="342"/>
        <v>0</v>
      </c>
      <c r="AW845" s="17">
        <f t="shared" si="343"/>
        <v>0</v>
      </c>
      <c r="AX845" s="17">
        <f t="shared" si="344"/>
        <v>0</v>
      </c>
      <c r="AY845" s="17">
        <f t="shared" si="345"/>
        <v>0</v>
      </c>
      <c r="AZ845" s="17">
        <f t="shared" si="346"/>
        <v>0</v>
      </c>
    </row>
    <row r="846" spans="34:52" x14ac:dyDescent="0.25">
      <c r="AH846" s="16">
        <f t="shared" si="347"/>
        <v>0</v>
      </c>
      <c r="AI846" s="17">
        <f t="shared" si="348"/>
        <v>0</v>
      </c>
      <c r="AJ846" s="17">
        <f t="shared" si="349"/>
        <v>0</v>
      </c>
      <c r="AK846" s="17">
        <f t="shared" si="331"/>
        <v>0</v>
      </c>
      <c r="AL846" s="17">
        <f t="shared" si="332"/>
        <v>0</v>
      </c>
      <c r="AM846" s="17">
        <f t="shared" si="333"/>
        <v>0</v>
      </c>
      <c r="AN846" s="17">
        <f t="shared" si="334"/>
        <v>0</v>
      </c>
      <c r="AO846" s="17">
        <f t="shared" si="335"/>
        <v>0</v>
      </c>
      <c r="AP846" s="17">
        <f t="shared" si="336"/>
        <v>0</v>
      </c>
      <c r="AQ846" s="17">
        <f t="shared" si="337"/>
        <v>0</v>
      </c>
      <c r="AR846" s="17">
        <f t="shared" si="338"/>
        <v>0</v>
      </c>
      <c r="AS846" s="17">
        <f t="shared" si="339"/>
        <v>0</v>
      </c>
      <c r="AT846" s="17">
        <f t="shared" si="340"/>
        <v>0</v>
      </c>
      <c r="AU846" s="17">
        <f t="shared" si="341"/>
        <v>0</v>
      </c>
      <c r="AV846" s="17">
        <f t="shared" si="342"/>
        <v>0</v>
      </c>
      <c r="AW846" s="17">
        <f t="shared" si="343"/>
        <v>0</v>
      </c>
      <c r="AX846" s="17">
        <f t="shared" si="344"/>
        <v>0</v>
      </c>
      <c r="AY846" s="17">
        <f t="shared" si="345"/>
        <v>0</v>
      </c>
      <c r="AZ846" s="17">
        <f t="shared" si="346"/>
        <v>0</v>
      </c>
    </row>
    <row r="847" spans="34:52" x14ac:dyDescent="0.25">
      <c r="AH847" s="16">
        <f t="shared" si="347"/>
        <v>0</v>
      </c>
      <c r="AI847" s="17">
        <f t="shared" si="348"/>
        <v>0</v>
      </c>
      <c r="AJ847" s="17">
        <f t="shared" si="349"/>
        <v>0</v>
      </c>
      <c r="AK847" s="17">
        <f t="shared" si="331"/>
        <v>0</v>
      </c>
      <c r="AL847" s="17">
        <f t="shared" si="332"/>
        <v>0</v>
      </c>
      <c r="AM847" s="17">
        <f t="shared" si="333"/>
        <v>0</v>
      </c>
      <c r="AN847" s="17">
        <f t="shared" si="334"/>
        <v>0</v>
      </c>
      <c r="AO847" s="17">
        <f t="shared" si="335"/>
        <v>0</v>
      </c>
      <c r="AP847" s="17">
        <f t="shared" si="336"/>
        <v>0</v>
      </c>
      <c r="AQ847" s="17">
        <f t="shared" si="337"/>
        <v>0</v>
      </c>
      <c r="AR847" s="17">
        <f t="shared" si="338"/>
        <v>0</v>
      </c>
      <c r="AS847" s="17">
        <f t="shared" si="339"/>
        <v>0</v>
      </c>
      <c r="AT847" s="17">
        <f t="shared" si="340"/>
        <v>0</v>
      </c>
      <c r="AU847" s="17">
        <f t="shared" si="341"/>
        <v>0</v>
      </c>
      <c r="AV847" s="17">
        <f t="shared" si="342"/>
        <v>0</v>
      </c>
      <c r="AW847" s="17">
        <f t="shared" si="343"/>
        <v>0</v>
      </c>
      <c r="AX847" s="17">
        <f t="shared" si="344"/>
        <v>0</v>
      </c>
      <c r="AY847" s="17">
        <f t="shared" si="345"/>
        <v>0</v>
      </c>
      <c r="AZ847" s="17">
        <f t="shared" si="346"/>
        <v>0</v>
      </c>
    </row>
    <row r="848" spans="34:52" x14ac:dyDescent="0.25">
      <c r="AH848" s="16">
        <f t="shared" si="347"/>
        <v>0</v>
      </c>
      <c r="AI848" s="17">
        <f t="shared" si="348"/>
        <v>0</v>
      </c>
      <c r="AJ848" s="17">
        <f t="shared" si="349"/>
        <v>0</v>
      </c>
      <c r="AK848" s="17">
        <f t="shared" si="331"/>
        <v>0</v>
      </c>
      <c r="AL848" s="17">
        <f t="shared" si="332"/>
        <v>0</v>
      </c>
      <c r="AM848" s="17">
        <f t="shared" si="333"/>
        <v>0</v>
      </c>
      <c r="AN848" s="17">
        <f t="shared" si="334"/>
        <v>0</v>
      </c>
      <c r="AO848" s="17">
        <f t="shared" si="335"/>
        <v>0</v>
      </c>
      <c r="AP848" s="17">
        <f t="shared" si="336"/>
        <v>0</v>
      </c>
      <c r="AQ848" s="17">
        <f t="shared" si="337"/>
        <v>0</v>
      </c>
      <c r="AR848" s="17">
        <f t="shared" si="338"/>
        <v>0</v>
      </c>
      <c r="AS848" s="17">
        <f t="shared" si="339"/>
        <v>0</v>
      </c>
      <c r="AT848" s="17">
        <f t="shared" si="340"/>
        <v>0</v>
      </c>
      <c r="AU848" s="17">
        <f t="shared" si="341"/>
        <v>0</v>
      </c>
      <c r="AV848" s="17">
        <f t="shared" si="342"/>
        <v>0</v>
      </c>
      <c r="AW848" s="17">
        <f t="shared" si="343"/>
        <v>0</v>
      </c>
      <c r="AX848" s="17">
        <f t="shared" si="344"/>
        <v>0</v>
      </c>
      <c r="AY848" s="17">
        <f t="shared" si="345"/>
        <v>0</v>
      </c>
      <c r="AZ848" s="17">
        <f t="shared" si="346"/>
        <v>0</v>
      </c>
    </row>
    <row r="849" spans="34:52" x14ac:dyDescent="0.25">
      <c r="AH849" s="16">
        <f t="shared" si="347"/>
        <v>0</v>
      </c>
      <c r="AI849" s="17">
        <f t="shared" si="348"/>
        <v>0</v>
      </c>
      <c r="AJ849" s="17">
        <f t="shared" si="349"/>
        <v>0</v>
      </c>
      <c r="AK849" s="17">
        <f t="shared" si="331"/>
        <v>0</v>
      </c>
      <c r="AL849" s="17">
        <f t="shared" si="332"/>
        <v>0</v>
      </c>
      <c r="AM849" s="17">
        <f t="shared" si="333"/>
        <v>0</v>
      </c>
      <c r="AN849" s="17">
        <f t="shared" si="334"/>
        <v>0</v>
      </c>
      <c r="AO849" s="17">
        <f t="shared" si="335"/>
        <v>0</v>
      </c>
      <c r="AP849" s="17">
        <f t="shared" si="336"/>
        <v>0</v>
      </c>
      <c r="AQ849" s="17">
        <f t="shared" si="337"/>
        <v>0</v>
      </c>
      <c r="AR849" s="17">
        <f t="shared" si="338"/>
        <v>0</v>
      </c>
      <c r="AS849" s="17">
        <f t="shared" si="339"/>
        <v>0</v>
      </c>
      <c r="AT849" s="17">
        <f t="shared" si="340"/>
        <v>0</v>
      </c>
      <c r="AU849" s="17">
        <f t="shared" si="341"/>
        <v>0</v>
      </c>
      <c r="AV849" s="17">
        <f t="shared" si="342"/>
        <v>0</v>
      </c>
      <c r="AW849" s="17">
        <f t="shared" si="343"/>
        <v>0</v>
      </c>
      <c r="AX849" s="17">
        <f t="shared" si="344"/>
        <v>0</v>
      </c>
      <c r="AY849" s="17">
        <f t="shared" si="345"/>
        <v>0</v>
      </c>
      <c r="AZ849" s="17">
        <f t="shared" si="346"/>
        <v>0</v>
      </c>
    </row>
    <row r="850" spans="34:52" x14ac:dyDescent="0.25">
      <c r="AH850" s="16">
        <f t="shared" si="347"/>
        <v>0</v>
      </c>
      <c r="AI850" s="17">
        <f t="shared" si="348"/>
        <v>0</v>
      </c>
      <c r="AJ850" s="17">
        <f t="shared" si="349"/>
        <v>0</v>
      </c>
      <c r="AK850" s="17">
        <f t="shared" si="331"/>
        <v>0</v>
      </c>
      <c r="AL850" s="17">
        <f t="shared" si="332"/>
        <v>0</v>
      </c>
      <c r="AM850" s="17">
        <f t="shared" si="333"/>
        <v>0</v>
      </c>
      <c r="AN850" s="17">
        <f t="shared" si="334"/>
        <v>0</v>
      </c>
      <c r="AO850" s="17">
        <f t="shared" si="335"/>
        <v>0</v>
      </c>
      <c r="AP850" s="17">
        <f t="shared" si="336"/>
        <v>0</v>
      </c>
      <c r="AQ850" s="17">
        <f t="shared" si="337"/>
        <v>0</v>
      </c>
      <c r="AR850" s="17">
        <f t="shared" si="338"/>
        <v>0</v>
      </c>
      <c r="AS850" s="17">
        <f t="shared" si="339"/>
        <v>0</v>
      </c>
      <c r="AT850" s="17">
        <f t="shared" si="340"/>
        <v>0</v>
      </c>
      <c r="AU850" s="17">
        <f t="shared" si="341"/>
        <v>0</v>
      </c>
      <c r="AV850" s="17">
        <f t="shared" si="342"/>
        <v>0</v>
      </c>
      <c r="AW850" s="17">
        <f t="shared" si="343"/>
        <v>0</v>
      </c>
      <c r="AX850" s="17">
        <f t="shared" si="344"/>
        <v>0</v>
      </c>
      <c r="AY850" s="17">
        <f t="shared" si="345"/>
        <v>0</v>
      </c>
      <c r="AZ850" s="17">
        <f t="shared" si="346"/>
        <v>0</v>
      </c>
    </row>
    <row r="851" spans="34:52" x14ac:dyDescent="0.25">
      <c r="AH851" s="16">
        <f t="shared" si="347"/>
        <v>0</v>
      </c>
      <c r="AI851" s="17">
        <f t="shared" si="348"/>
        <v>0</v>
      </c>
      <c r="AJ851" s="17">
        <f t="shared" si="349"/>
        <v>0</v>
      </c>
      <c r="AK851" s="17">
        <f t="shared" si="331"/>
        <v>0</v>
      </c>
      <c r="AL851" s="17">
        <f t="shared" si="332"/>
        <v>0</v>
      </c>
      <c r="AM851" s="17">
        <f t="shared" si="333"/>
        <v>0</v>
      </c>
      <c r="AN851" s="17">
        <f t="shared" si="334"/>
        <v>0</v>
      </c>
      <c r="AO851" s="17">
        <f t="shared" si="335"/>
        <v>0</v>
      </c>
      <c r="AP851" s="17">
        <f t="shared" si="336"/>
        <v>0</v>
      </c>
      <c r="AQ851" s="17">
        <f t="shared" si="337"/>
        <v>0</v>
      </c>
      <c r="AR851" s="17">
        <f t="shared" si="338"/>
        <v>0</v>
      </c>
      <c r="AS851" s="17">
        <f t="shared" si="339"/>
        <v>0</v>
      </c>
      <c r="AT851" s="17">
        <f t="shared" si="340"/>
        <v>0</v>
      </c>
      <c r="AU851" s="17">
        <f t="shared" si="341"/>
        <v>0</v>
      </c>
      <c r="AV851" s="17">
        <f t="shared" si="342"/>
        <v>0</v>
      </c>
      <c r="AW851" s="17">
        <f t="shared" si="343"/>
        <v>0</v>
      </c>
      <c r="AX851" s="17">
        <f t="shared" si="344"/>
        <v>0</v>
      </c>
      <c r="AY851" s="17">
        <f t="shared" si="345"/>
        <v>0</v>
      </c>
      <c r="AZ851" s="17">
        <f t="shared" si="346"/>
        <v>0</v>
      </c>
    </row>
    <row r="852" spans="34:52" x14ac:dyDescent="0.25">
      <c r="AH852" s="16">
        <f t="shared" si="347"/>
        <v>0</v>
      </c>
      <c r="AI852" s="17">
        <f t="shared" si="348"/>
        <v>0</v>
      </c>
      <c r="AJ852" s="17">
        <f t="shared" si="349"/>
        <v>0</v>
      </c>
      <c r="AK852" s="17">
        <f t="shared" si="331"/>
        <v>0</v>
      </c>
      <c r="AL852" s="17">
        <f t="shared" si="332"/>
        <v>0</v>
      </c>
      <c r="AM852" s="17">
        <f t="shared" si="333"/>
        <v>0</v>
      </c>
      <c r="AN852" s="17">
        <f t="shared" si="334"/>
        <v>0</v>
      </c>
      <c r="AO852" s="17">
        <f t="shared" si="335"/>
        <v>0</v>
      </c>
      <c r="AP852" s="17">
        <f t="shared" si="336"/>
        <v>0</v>
      </c>
      <c r="AQ852" s="17">
        <f t="shared" si="337"/>
        <v>0</v>
      </c>
      <c r="AR852" s="17">
        <f t="shared" si="338"/>
        <v>0</v>
      </c>
      <c r="AS852" s="17">
        <f t="shared" si="339"/>
        <v>0</v>
      </c>
      <c r="AT852" s="17">
        <f t="shared" si="340"/>
        <v>0</v>
      </c>
      <c r="AU852" s="17">
        <f t="shared" si="341"/>
        <v>0</v>
      </c>
      <c r="AV852" s="17">
        <f t="shared" si="342"/>
        <v>0</v>
      </c>
      <c r="AW852" s="17">
        <f t="shared" si="343"/>
        <v>0</v>
      </c>
      <c r="AX852" s="17">
        <f t="shared" si="344"/>
        <v>0</v>
      </c>
      <c r="AY852" s="17">
        <f t="shared" si="345"/>
        <v>0</v>
      </c>
      <c r="AZ852" s="17">
        <f t="shared" si="346"/>
        <v>0</v>
      </c>
    </row>
    <row r="853" spans="34:52" x14ac:dyDescent="0.25">
      <c r="AH853" s="16">
        <f t="shared" si="347"/>
        <v>0</v>
      </c>
      <c r="AI853" s="17">
        <f t="shared" si="348"/>
        <v>0</v>
      </c>
      <c r="AJ853" s="17">
        <f t="shared" si="349"/>
        <v>0</v>
      </c>
      <c r="AK853" s="17">
        <f t="shared" si="331"/>
        <v>0</v>
      </c>
      <c r="AL853" s="17">
        <f t="shared" si="332"/>
        <v>0</v>
      </c>
      <c r="AM853" s="17">
        <f t="shared" si="333"/>
        <v>0</v>
      </c>
      <c r="AN853" s="17">
        <f t="shared" si="334"/>
        <v>0</v>
      </c>
      <c r="AO853" s="17">
        <f t="shared" si="335"/>
        <v>0</v>
      </c>
      <c r="AP853" s="17">
        <f t="shared" si="336"/>
        <v>0</v>
      </c>
      <c r="AQ853" s="17">
        <f t="shared" si="337"/>
        <v>0</v>
      </c>
      <c r="AR853" s="17">
        <f t="shared" si="338"/>
        <v>0</v>
      </c>
      <c r="AS853" s="17">
        <f t="shared" si="339"/>
        <v>0</v>
      </c>
      <c r="AT853" s="17">
        <f t="shared" si="340"/>
        <v>0</v>
      </c>
      <c r="AU853" s="17">
        <f t="shared" si="341"/>
        <v>0</v>
      </c>
      <c r="AV853" s="17">
        <f t="shared" si="342"/>
        <v>0</v>
      </c>
      <c r="AW853" s="17">
        <f t="shared" si="343"/>
        <v>0</v>
      </c>
      <c r="AX853" s="17">
        <f t="shared" si="344"/>
        <v>0</v>
      </c>
      <c r="AY853" s="17">
        <f t="shared" si="345"/>
        <v>0</v>
      </c>
      <c r="AZ853" s="17">
        <f t="shared" si="346"/>
        <v>0</v>
      </c>
    </row>
    <row r="854" spans="34:52" x14ac:dyDescent="0.25">
      <c r="AH854" s="16">
        <f t="shared" si="347"/>
        <v>0</v>
      </c>
      <c r="AI854" s="17">
        <f t="shared" si="348"/>
        <v>0</v>
      </c>
      <c r="AJ854" s="17">
        <f t="shared" si="349"/>
        <v>0</v>
      </c>
      <c r="AK854" s="17">
        <f t="shared" si="331"/>
        <v>0</v>
      </c>
      <c r="AL854" s="17">
        <f t="shared" si="332"/>
        <v>0</v>
      </c>
      <c r="AM854" s="17">
        <f t="shared" si="333"/>
        <v>0</v>
      </c>
      <c r="AN854" s="17">
        <f t="shared" si="334"/>
        <v>0</v>
      </c>
      <c r="AO854" s="17">
        <f t="shared" si="335"/>
        <v>0</v>
      </c>
      <c r="AP854" s="17">
        <f t="shared" si="336"/>
        <v>0</v>
      </c>
      <c r="AQ854" s="17">
        <f t="shared" si="337"/>
        <v>0</v>
      </c>
      <c r="AR854" s="17">
        <f t="shared" si="338"/>
        <v>0</v>
      </c>
      <c r="AS854" s="17">
        <f t="shared" si="339"/>
        <v>0</v>
      </c>
      <c r="AT854" s="17">
        <f t="shared" si="340"/>
        <v>0</v>
      </c>
      <c r="AU854" s="17">
        <f t="shared" si="341"/>
        <v>0</v>
      </c>
      <c r="AV854" s="17">
        <f t="shared" si="342"/>
        <v>0</v>
      </c>
      <c r="AW854" s="17">
        <f t="shared" si="343"/>
        <v>0</v>
      </c>
      <c r="AX854" s="17">
        <f t="shared" si="344"/>
        <v>0</v>
      </c>
      <c r="AY854" s="17">
        <f t="shared" si="345"/>
        <v>0</v>
      </c>
      <c r="AZ854" s="17">
        <f t="shared" si="346"/>
        <v>0</v>
      </c>
    </row>
    <row r="855" spans="34:52" x14ac:dyDescent="0.25">
      <c r="AH855" s="16">
        <f t="shared" si="347"/>
        <v>0</v>
      </c>
      <c r="AI855" s="17">
        <f t="shared" si="348"/>
        <v>0</v>
      </c>
      <c r="AJ855" s="17">
        <f t="shared" si="349"/>
        <v>0</v>
      </c>
      <c r="AK855" s="17">
        <f t="shared" si="331"/>
        <v>0</v>
      </c>
      <c r="AL855" s="17">
        <f t="shared" si="332"/>
        <v>0</v>
      </c>
      <c r="AM855" s="17">
        <f t="shared" si="333"/>
        <v>0</v>
      </c>
      <c r="AN855" s="17">
        <f t="shared" si="334"/>
        <v>0</v>
      </c>
      <c r="AO855" s="17">
        <f t="shared" si="335"/>
        <v>0</v>
      </c>
      <c r="AP855" s="17">
        <f t="shared" si="336"/>
        <v>0</v>
      </c>
      <c r="AQ855" s="17">
        <f t="shared" si="337"/>
        <v>0</v>
      </c>
      <c r="AR855" s="17">
        <f t="shared" si="338"/>
        <v>0</v>
      </c>
      <c r="AS855" s="17">
        <f t="shared" si="339"/>
        <v>0</v>
      </c>
      <c r="AT855" s="17">
        <f t="shared" si="340"/>
        <v>0</v>
      </c>
      <c r="AU855" s="17">
        <f t="shared" si="341"/>
        <v>0</v>
      </c>
      <c r="AV855" s="17">
        <f t="shared" si="342"/>
        <v>0</v>
      </c>
      <c r="AW855" s="17">
        <f t="shared" si="343"/>
        <v>0</v>
      </c>
      <c r="AX855" s="17">
        <f t="shared" si="344"/>
        <v>0</v>
      </c>
      <c r="AY855" s="17">
        <f t="shared" si="345"/>
        <v>0</v>
      </c>
      <c r="AZ855" s="17">
        <f t="shared" si="346"/>
        <v>0</v>
      </c>
    </row>
    <row r="856" spans="34:52" x14ac:dyDescent="0.25">
      <c r="AH856" s="16">
        <f t="shared" si="347"/>
        <v>0</v>
      </c>
      <c r="AI856" s="17">
        <f t="shared" si="348"/>
        <v>0</v>
      </c>
      <c r="AJ856" s="17">
        <f t="shared" si="349"/>
        <v>0</v>
      </c>
      <c r="AK856" s="17">
        <f t="shared" si="331"/>
        <v>0</v>
      </c>
      <c r="AL856" s="17">
        <f t="shared" si="332"/>
        <v>0</v>
      </c>
      <c r="AM856" s="17">
        <f t="shared" si="333"/>
        <v>0</v>
      </c>
      <c r="AN856" s="17">
        <f t="shared" si="334"/>
        <v>0</v>
      </c>
      <c r="AO856" s="17">
        <f t="shared" si="335"/>
        <v>0</v>
      </c>
      <c r="AP856" s="17">
        <f t="shared" si="336"/>
        <v>0</v>
      </c>
      <c r="AQ856" s="17">
        <f t="shared" si="337"/>
        <v>0</v>
      </c>
      <c r="AR856" s="17">
        <f t="shared" si="338"/>
        <v>0</v>
      </c>
      <c r="AS856" s="17">
        <f t="shared" si="339"/>
        <v>0</v>
      </c>
      <c r="AT856" s="17">
        <f t="shared" si="340"/>
        <v>0</v>
      </c>
      <c r="AU856" s="17">
        <f t="shared" si="341"/>
        <v>0</v>
      </c>
      <c r="AV856" s="17">
        <f t="shared" si="342"/>
        <v>0</v>
      </c>
      <c r="AW856" s="17">
        <f t="shared" si="343"/>
        <v>0</v>
      </c>
      <c r="AX856" s="17">
        <f t="shared" si="344"/>
        <v>0</v>
      </c>
      <c r="AY856" s="17">
        <f t="shared" si="345"/>
        <v>0</v>
      </c>
      <c r="AZ856" s="17">
        <f t="shared" si="346"/>
        <v>0</v>
      </c>
    </row>
    <row r="857" spans="34:52" x14ac:dyDescent="0.25">
      <c r="AH857" s="16">
        <f t="shared" si="347"/>
        <v>0</v>
      </c>
      <c r="AI857" s="17">
        <f t="shared" si="348"/>
        <v>0</v>
      </c>
      <c r="AJ857" s="17">
        <f t="shared" si="349"/>
        <v>0</v>
      </c>
      <c r="AK857" s="17">
        <f t="shared" si="331"/>
        <v>0</v>
      </c>
      <c r="AL857" s="17">
        <f t="shared" si="332"/>
        <v>0</v>
      </c>
      <c r="AM857" s="17">
        <f t="shared" si="333"/>
        <v>0</v>
      </c>
      <c r="AN857" s="17">
        <f t="shared" si="334"/>
        <v>0</v>
      </c>
      <c r="AO857" s="17">
        <f t="shared" si="335"/>
        <v>0</v>
      </c>
      <c r="AP857" s="17">
        <f t="shared" si="336"/>
        <v>0</v>
      </c>
      <c r="AQ857" s="17">
        <f t="shared" si="337"/>
        <v>0</v>
      </c>
      <c r="AR857" s="17">
        <f t="shared" si="338"/>
        <v>0</v>
      </c>
      <c r="AS857" s="17">
        <f t="shared" si="339"/>
        <v>0</v>
      </c>
      <c r="AT857" s="17">
        <f t="shared" si="340"/>
        <v>0</v>
      </c>
      <c r="AU857" s="17">
        <f t="shared" si="341"/>
        <v>0</v>
      </c>
      <c r="AV857" s="17">
        <f t="shared" si="342"/>
        <v>0</v>
      </c>
      <c r="AW857" s="17">
        <f t="shared" si="343"/>
        <v>0</v>
      </c>
      <c r="AX857" s="17">
        <f t="shared" si="344"/>
        <v>0</v>
      </c>
      <c r="AY857" s="17">
        <f t="shared" si="345"/>
        <v>0</v>
      </c>
      <c r="AZ857" s="17">
        <f t="shared" si="346"/>
        <v>0</v>
      </c>
    </row>
    <row r="858" spans="34:52" x14ac:dyDescent="0.25">
      <c r="AH858" s="16">
        <f t="shared" si="347"/>
        <v>0</v>
      </c>
      <c r="AI858" s="17">
        <f t="shared" si="348"/>
        <v>0</v>
      </c>
      <c r="AJ858" s="17">
        <f t="shared" si="349"/>
        <v>0</v>
      </c>
      <c r="AK858" s="17">
        <f t="shared" si="331"/>
        <v>0</v>
      </c>
      <c r="AL858" s="17">
        <f t="shared" si="332"/>
        <v>0</v>
      </c>
      <c r="AM858" s="17">
        <f t="shared" si="333"/>
        <v>0</v>
      </c>
      <c r="AN858" s="17">
        <f t="shared" si="334"/>
        <v>0</v>
      </c>
      <c r="AO858" s="17">
        <f t="shared" si="335"/>
        <v>0</v>
      </c>
      <c r="AP858" s="17">
        <f t="shared" si="336"/>
        <v>0</v>
      </c>
      <c r="AQ858" s="17">
        <f t="shared" si="337"/>
        <v>0</v>
      </c>
      <c r="AR858" s="17">
        <f t="shared" si="338"/>
        <v>0</v>
      </c>
      <c r="AS858" s="17">
        <f t="shared" si="339"/>
        <v>0</v>
      </c>
      <c r="AT858" s="17">
        <f t="shared" si="340"/>
        <v>0</v>
      </c>
      <c r="AU858" s="17">
        <f t="shared" si="341"/>
        <v>0</v>
      </c>
      <c r="AV858" s="17">
        <f t="shared" si="342"/>
        <v>0</v>
      </c>
      <c r="AW858" s="17">
        <f t="shared" si="343"/>
        <v>0</v>
      </c>
      <c r="AX858" s="17">
        <f t="shared" si="344"/>
        <v>0</v>
      </c>
      <c r="AY858" s="17">
        <f t="shared" si="345"/>
        <v>0</v>
      </c>
      <c r="AZ858" s="17">
        <f t="shared" si="346"/>
        <v>0</v>
      </c>
    </row>
    <row r="859" spans="34:52" x14ac:dyDescent="0.25">
      <c r="AH859" s="16">
        <f t="shared" si="347"/>
        <v>0</v>
      </c>
      <c r="AI859" s="17">
        <f t="shared" si="348"/>
        <v>0</v>
      </c>
      <c r="AJ859" s="17">
        <f t="shared" si="349"/>
        <v>0</v>
      </c>
      <c r="AK859" s="17">
        <f t="shared" si="331"/>
        <v>0</v>
      </c>
      <c r="AL859" s="17">
        <f t="shared" si="332"/>
        <v>0</v>
      </c>
      <c r="AM859" s="17">
        <f t="shared" si="333"/>
        <v>0</v>
      </c>
      <c r="AN859" s="17">
        <f t="shared" si="334"/>
        <v>0</v>
      </c>
      <c r="AO859" s="17">
        <f t="shared" si="335"/>
        <v>0</v>
      </c>
      <c r="AP859" s="17">
        <f t="shared" si="336"/>
        <v>0</v>
      </c>
      <c r="AQ859" s="17">
        <f t="shared" si="337"/>
        <v>0</v>
      </c>
      <c r="AR859" s="17">
        <f t="shared" si="338"/>
        <v>0</v>
      </c>
      <c r="AS859" s="17">
        <f t="shared" si="339"/>
        <v>0</v>
      </c>
      <c r="AT859" s="17">
        <f t="shared" si="340"/>
        <v>0</v>
      </c>
      <c r="AU859" s="17">
        <f t="shared" si="341"/>
        <v>0</v>
      </c>
      <c r="AV859" s="17">
        <f t="shared" si="342"/>
        <v>0</v>
      </c>
      <c r="AW859" s="17">
        <f t="shared" si="343"/>
        <v>0</v>
      </c>
      <c r="AX859" s="17">
        <f t="shared" si="344"/>
        <v>0</v>
      </c>
      <c r="AY859" s="17">
        <f t="shared" si="345"/>
        <v>0</v>
      </c>
      <c r="AZ859" s="17">
        <f t="shared" si="346"/>
        <v>0</v>
      </c>
    </row>
    <row r="860" spans="34:52" x14ac:dyDescent="0.25">
      <c r="AH860" s="16">
        <f t="shared" si="347"/>
        <v>0</v>
      </c>
      <c r="AI860" s="17">
        <f t="shared" si="348"/>
        <v>0</v>
      </c>
      <c r="AJ860" s="17">
        <f t="shared" si="349"/>
        <v>0</v>
      </c>
      <c r="AK860" s="17">
        <f t="shared" si="331"/>
        <v>0</v>
      </c>
      <c r="AL860" s="17">
        <f t="shared" si="332"/>
        <v>0</v>
      </c>
      <c r="AM860" s="17">
        <f t="shared" si="333"/>
        <v>0</v>
      </c>
      <c r="AN860" s="17">
        <f t="shared" si="334"/>
        <v>0</v>
      </c>
      <c r="AO860" s="17">
        <f t="shared" si="335"/>
        <v>0</v>
      </c>
      <c r="AP860" s="17">
        <f t="shared" si="336"/>
        <v>0</v>
      </c>
      <c r="AQ860" s="17">
        <f t="shared" si="337"/>
        <v>0</v>
      </c>
      <c r="AR860" s="17">
        <f t="shared" si="338"/>
        <v>0</v>
      </c>
      <c r="AS860" s="17">
        <f t="shared" si="339"/>
        <v>0</v>
      </c>
      <c r="AT860" s="17">
        <f t="shared" si="340"/>
        <v>0</v>
      </c>
      <c r="AU860" s="17">
        <f t="shared" si="341"/>
        <v>0</v>
      </c>
      <c r="AV860" s="17">
        <f t="shared" si="342"/>
        <v>0</v>
      </c>
      <c r="AW860" s="17">
        <f t="shared" si="343"/>
        <v>0</v>
      </c>
      <c r="AX860" s="17">
        <f t="shared" si="344"/>
        <v>0</v>
      </c>
      <c r="AY860" s="17">
        <f t="shared" si="345"/>
        <v>0</v>
      </c>
      <c r="AZ860" s="17">
        <f t="shared" si="346"/>
        <v>0</v>
      </c>
    </row>
    <row r="861" spans="34:52" x14ac:dyDescent="0.25">
      <c r="AH861" s="16">
        <f t="shared" si="347"/>
        <v>0</v>
      </c>
      <c r="AI861" s="17">
        <f t="shared" si="348"/>
        <v>0</v>
      </c>
      <c r="AJ861" s="17">
        <f t="shared" si="349"/>
        <v>0</v>
      </c>
      <c r="AK861" s="17">
        <f t="shared" si="331"/>
        <v>0</v>
      </c>
      <c r="AL861" s="17">
        <f t="shared" si="332"/>
        <v>0</v>
      </c>
      <c r="AM861" s="17">
        <f t="shared" si="333"/>
        <v>0</v>
      </c>
      <c r="AN861" s="17">
        <f t="shared" si="334"/>
        <v>0</v>
      </c>
      <c r="AO861" s="17">
        <f t="shared" si="335"/>
        <v>0</v>
      </c>
      <c r="AP861" s="17">
        <f t="shared" si="336"/>
        <v>0</v>
      </c>
      <c r="AQ861" s="17">
        <f t="shared" si="337"/>
        <v>0</v>
      </c>
      <c r="AR861" s="17">
        <f t="shared" si="338"/>
        <v>0</v>
      </c>
      <c r="AS861" s="17">
        <f t="shared" si="339"/>
        <v>0</v>
      </c>
      <c r="AT861" s="17">
        <f t="shared" si="340"/>
        <v>0</v>
      </c>
      <c r="AU861" s="17">
        <f t="shared" si="341"/>
        <v>0</v>
      </c>
      <c r="AV861" s="17">
        <f t="shared" si="342"/>
        <v>0</v>
      </c>
      <c r="AW861" s="17">
        <f t="shared" si="343"/>
        <v>0</v>
      </c>
      <c r="AX861" s="17">
        <f t="shared" si="344"/>
        <v>0</v>
      </c>
      <c r="AY861" s="17">
        <f t="shared" si="345"/>
        <v>0</v>
      </c>
      <c r="AZ861" s="17">
        <f t="shared" si="346"/>
        <v>0</v>
      </c>
    </row>
    <row r="862" spans="34:52" x14ac:dyDescent="0.25">
      <c r="AH862" s="16">
        <f t="shared" si="347"/>
        <v>0</v>
      </c>
      <c r="AI862" s="17">
        <f t="shared" si="348"/>
        <v>0</v>
      </c>
      <c r="AJ862" s="17">
        <f t="shared" si="349"/>
        <v>0</v>
      </c>
      <c r="AK862" s="17">
        <f t="shared" si="331"/>
        <v>0</v>
      </c>
      <c r="AL862" s="17">
        <f t="shared" si="332"/>
        <v>0</v>
      </c>
      <c r="AM862" s="17">
        <f t="shared" si="333"/>
        <v>0</v>
      </c>
      <c r="AN862" s="17">
        <f t="shared" si="334"/>
        <v>0</v>
      </c>
      <c r="AO862" s="17">
        <f t="shared" si="335"/>
        <v>0</v>
      </c>
      <c r="AP862" s="17">
        <f t="shared" si="336"/>
        <v>0</v>
      </c>
      <c r="AQ862" s="17">
        <f t="shared" si="337"/>
        <v>0</v>
      </c>
      <c r="AR862" s="17">
        <f t="shared" si="338"/>
        <v>0</v>
      </c>
      <c r="AS862" s="17">
        <f t="shared" si="339"/>
        <v>0</v>
      </c>
      <c r="AT862" s="17">
        <f t="shared" si="340"/>
        <v>0</v>
      </c>
      <c r="AU862" s="17">
        <f t="shared" si="341"/>
        <v>0</v>
      </c>
      <c r="AV862" s="17">
        <f t="shared" si="342"/>
        <v>0</v>
      </c>
      <c r="AW862" s="17">
        <f t="shared" si="343"/>
        <v>0</v>
      </c>
      <c r="AX862" s="17">
        <f t="shared" si="344"/>
        <v>0</v>
      </c>
      <c r="AY862" s="17">
        <f t="shared" si="345"/>
        <v>0</v>
      </c>
      <c r="AZ862" s="17">
        <f t="shared" si="346"/>
        <v>0</v>
      </c>
    </row>
    <row r="863" spans="34:52" x14ac:dyDescent="0.25">
      <c r="AH863" s="16">
        <f t="shared" si="347"/>
        <v>0</v>
      </c>
      <c r="AI863" s="17">
        <f t="shared" si="348"/>
        <v>0</v>
      </c>
      <c r="AJ863" s="17">
        <f t="shared" si="349"/>
        <v>0</v>
      </c>
      <c r="AK863" s="17">
        <f t="shared" si="331"/>
        <v>0</v>
      </c>
      <c r="AL863" s="17">
        <f t="shared" si="332"/>
        <v>0</v>
      </c>
      <c r="AM863" s="17">
        <f t="shared" si="333"/>
        <v>0</v>
      </c>
      <c r="AN863" s="17">
        <f t="shared" si="334"/>
        <v>0</v>
      </c>
      <c r="AO863" s="17">
        <f t="shared" si="335"/>
        <v>0</v>
      </c>
      <c r="AP863" s="17">
        <f t="shared" si="336"/>
        <v>0</v>
      </c>
      <c r="AQ863" s="17">
        <f t="shared" si="337"/>
        <v>0</v>
      </c>
      <c r="AR863" s="17">
        <f t="shared" si="338"/>
        <v>0</v>
      </c>
      <c r="AS863" s="17">
        <f t="shared" si="339"/>
        <v>0</v>
      </c>
      <c r="AT863" s="17">
        <f t="shared" si="340"/>
        <v>0</v>
      </c>
      <c r="AU863" s="17">
        <f t="shared" si="341"/>
        <v>0</v>
      </c>
      <c r="AV863" s="17">
        <f t="shared" si="342"/>
        <v>0</v>
      </c>
      <c r="AW863" s="17">
        <f t="shared" si="343"/>
        <v>0</v>
      </c>
      <c r="AX863" s="17">
        <f t="shared" si="344"/>
        <v>0</v>
      </c>
      <c r="AY863" s="17">
        <f t="shared" si="345"/>
        <v>0</v>
      </c>
      <c r="AZ863" s="17">
        <f t="shared" si="346"/>
        <v>0</v>
      </c>
    </row>
    <row r="864" spans="34:52" x14ac:dyDescent="0.25">
      <c r="AH864" s="16">
        <f t="shared" si="347"/>
        <v>0</v>
      </c>
      <c r="AI864" s="17">
        <f t="shared" si="348"/>
        <v>0</v>
      </c>
      <c r="AJ864" s="17">
        <f t="shared" si="349"/>
        <v>0</v>
      </c>
      <c r="AK864" s="17">
        <f t="shared" si="331"/>
        <v>0</v>
      </c>
      <c r="AL864" s="17">
        <f t="shared" si="332"/>
        <v>0</v>
      </c>
      <c r="AM864" s="17">
        <f t="shared" si="333"/>
        <v>0</v>
      </c>
      <c r="AN864" s="17">
        <f t="shared" si="334"/>
        <v>0</v>
      </c>
      <c r="AO864" s="17">
        <f t="shared" si="335"/>
        <v>0</v>
      </c>
      <c r="AP864" s="17">
        <f t="shared" si="336"/>
        <v>0</v>
      </c>
      <c r="AQ864" s="17">
        <f t="shared" si="337"/>
        <v>0</v>
      </c>
      <c r="AR864" s="17">
        <f t="shared" si="338"/>
        <v>0</v>
      </c>
      <c r="AS864" s="17">
        <f t="shared" si="339"/>
        <v>0</v>
      </c>
      <c r="AT864" s="17">
        <f t="shared" si="340"/>
        <v>0</v>
      </c>
      <c r="AU864" s="17">
        <f t="shared" si="341"/>
        <v>0</v>
      </c>
      <c r="AV864" s="17">
        <f t="shared" si="342"/>
        <v>0</v>
      </c>
      <c r="AW864" s="17">
        <f t="shared" si="343"/>
        <v>0</v>
      </c>
      <c r="AX864" s="17">
        <f t="shared" si="344"/>
        <v>0</v>
      </c>
      <c r="AY864" s="17">
        <f t="shared" si="345"/>
        <v>0</v>
      </c>
      <c r="AZ864" s="17">
        <f t="shared" si="346"/>
        <v>0</v>
      </c>
    </row>
    <row r="865" spans="34:52" x14ac:dyDescent="0.25">
      <c r="AH865" s="16">
        <f t="shared" si="347"/>
        <v>0</v>
      </c>
      <c r="AI865" s="17">
        <f t="shared" si="348"/>
        <v>0</v>
      </c>
      <c r="AJ865" s="17">
        <f t="shared" si="349"/>
        <v>0</v>
      </c>
      <c r="AK865" s="17">
        <f t="shared" si="331"/>
        <v>0</v>
      </c>
      <c r="AL865" s="17">
        <f t="shared" si="332"/>
        <v>0</v>
      </c>
      <c r="AM865" s="17">
        <f t="shared" si="333"/>
        <v>0</v>
      </c>
      <c r="AN865" s="17">
        <f t="shared" si="334"/>
        <v>0</v>
      </c>
      <c r="AO865" s="17">
        <f t="shared" si="335"/>
        <v>0</v>
      </c>
      <c r="AP865" s="17">
        <f t="shared" si="336"/>
        <v>0</v>
      </c>
      <c r="AQ865" s="17">
        <f t="shared" si="337"/>
        <v>0</v>
      </c>
      <c r="AR865" s="17">
        <f t="shared" si="338"/>
        <v>0</v>
      </c>
      <c r="AS865" s="17">
        <f t="shared" si="339"/>
        <v>0</v>
      </c>
      <c r="AT865" s="17">
        <f t="shared" si="340"/>
        <v>0</v>
      </c>
      <c r="AU865" s="17">
        <f t="shared" si="341"/>
        <v>0</v>
      </c>
      <c r="AV865" s="17">
        <f t="shared" si="342"/>
        <v>0</v>
      </c>
      <c r="AW865" s="17">
        <f t="shared" si="343"/>
        <v>0</v>
      </c>
      <c r="AX865" s="17">
        <f t="shared" si="344"/>
        <v>0</v>
      </c>
      <c r="AY865" s="17">
        <f t="shared" si="345"/>
        <v>0</v>
      </c>
      <c r="AZ865" s="17">
        <f t="shared" si="346"/>
        <v>0</v>
      </c>
    </row>
    <row r="866" spans="34:52" x14ac:dyDescent="0.25">
      <c r="AH866" s="16">
        <f t="shared" si="347"/>
        <v>0</v>
      </c>
      <c r="AI866" s="17">
        <f t="shared" si="348"/>
        <v>0</v>
      </c>
      <c r="AJ866" s="17">
        <f t="shared" si="349"/>
        <v>0</v>
      </c>
      <c r="AK866" s="17">
        <f t="shared" si="331"/>
        <v>0</v>
      </c>
      <c r="AL866" s="17">
        <f t="shared" si="332"/>
        <v>0</v>
      </c>
      <c r="AM866" s="17">
        <f t="shared" si="333"/>
        <v>0</v>
      </c>
      <c r="AN866" s="17">
        <f t="shared" si="334"/>
        <v>0</v>
      </c>
      <c r="AO866" s="17">
        <f t="shared" si="335"/>
        <v>0</v>
      </c>
      <c r="AP866" s="17">
        <f t="shared" si="336"/>
        <v>0</v>
      </c>
      <c r="AQ866" s="17">
        <f t="shared" si="337"/>
        <v>0</v>
      </c>
      <c r="AR866" s="17">
        <f t="shared" si="338"/>
        <v>0</v>
      </c>
      <c r="AS866" s="17">
        <f t="shared" si="339"/>
        <v>0</v>
      </c>
      <c r="AT866" s="17">
        <f t="shared" si="340"/>
        <v>0</v>
      </c>
      <c r="AU866" s="17">
        <f t="shared" si="341"/>
        <v>0</v>
      </c>
      <c r="AV866" s="17">
        <f t="shared" si="342"/>
        <v>0</v>
      </c>
      <c r="AW866" s="17">
        <f t="shared" si="343"/>
        <v>0</v>
      </c>
      <c r="AX866" s="17">
        <f t="shared" si="344"/>
        <v>0</v>
      </c>
      <c r="AY866" s="17">
        <f t="shared" si="345"/>
        <v>0</v>
      </c>
      <c r="AZ866" s="17">
        <f t="shared" si="346"/>
        <v>0</v>
      </c>
    </row>
    <row r="867" spans="34:52" x14ac:dyDescent="0.25">
      <c r="AH867" s="16">
        <f t="shared" si="347"/>
        <v>0</v>
      </c>
      <c r="AI867" s="17">
        <f t="shared" si="348"/>
        <v>0</v>
      </c>
      <c r="AJ867" s="17">
        <f t="shared" si="349"/>
        <v>0</v>
      </c>
      <c r="AK867" s="17">
        <f t="shared" si="331"/>
        <v>0</v>
      </c>
      <c r="AL867" s="17">
        <f t="shared" si="332"/>
        <v>0</v>
      </c>
      <c r="AM867" s="17">
        <f t="shared" si="333"/>
        <v>0</v>
      </c>
      <c r="AN867" s="17">
        <f t="shared" si="334"/>
        <v>0</v>
      </c>
      <c r="AO867" s="17">
        <f t="shared" si="335"/>
        <v>0</v>
      </c>
      <c r="AP867" s="17">
        <f t="shared" si="336"/>
        <v>0</v>
      </c>
      <c r="AQ867" s="17">
        <f t="shared" si="337"/>
        <v>0</v>
      </c>
      <c r="AR867" s="17">
        <f t="shared" si="338"/>
        <v>0</v>
      </c>
      <c r="AS867" s="17">
        <f t="shared" si="339"/>
        <v>0</v>
      </c>
      <c r="AT867" s="17">
        <f t="shared" si="340"/>
        <v>0</v>
      </c>
      <c r="AU867" s="17">
        <f t="shared" si="341"/>
        <v>0</v>
      </c>
      <c r="AV867" s="17">
        <f t="shared" si="342"/>
        <v>0</v>
      </c>
      <c r="AW867" s="17">
        <f t="shared" si="343"/>
        <v>0</v>
      </c>
      <c r="AX867" s="17">
        <f t="shared" si="344"/>
        <v>0</v>
      </c>
      <c r="AY867" s="17">
        <f t="shared" si="345"/>
        <v>0</v>
      </c>
      <c r="AZ867" s="17">
        <f t="shared" si="346"/>
        <v>0</v>
      </c>
    </row>
    <row r="868" spans="34:52" x14ac:dyDescent="0.25">
      <c r="AH868" s="16">
        <f t="shared" si="347"/>
        <v>0</v>
      </c>
      <c r="AI868" s="17">
        <f t="shared" si="348"/>
        <v>0</v>
      </c>
      <c r="AJ868" s="17">
        <f t="shared" si="349"/>
        <v>0</v>
      </c>
      <c r="AK868" s="17">
        <f t="shared" si="331"/>
        <v>0</v>
      </c>
      <c r="AL868" s="17">
        <f t="shared" si="332"/>
        <v>0</v>
      </c>
      <c r="AM868" s="17">
        <f t="shared" si="333"/>
        <v>0</v>
      </c>
      <c r="AN868" s="17">
        <f t="shared" si="334"/>
        <v>0</v>
      </c>
      <c r="AO868" s="17">
        <f t="shared" si="335"/>
        <v>0</v>
      </c>
      <c r="AP868" s="17">
        <f t="shared" si="336"/>
        <v>0</v>
      </c>
      <c r="AQ868" s="17">
        <f t="shared" si="337"/>
        <v>0</v>
      </c>
      <c r="AR868" s="17">
        <f t="shared" si="338"/>
        <v>0</v>
      </c>
      <c r="AS868" s="17">
        <f t="shared" si="339"/>
        <v>0</v>
      </c>
      <c r="AT868" s="17">
        <f t="shared" si="340"/>
        <v>0</v>
      </c>
      <c r="AU868" s="17">
        <f t="shared" si="341"/>
        <v>0</v>
      </c>
      <c r="AV868" s="17">
        <f t="shared" si="342"/>
        <v>0</v>
      </c>
      <c r="AW868" s="17">
        <f t="shared" si="343"/>
        <v>0</v>
      </c>
      <c r="AX868" s="17">
        <f t="shared" si="344"/>
        <v>0</v>
      </c>
      <c r="AY868" s="17">
        <f t="shared" si="345"/>
        <v>0</v>
      </c>
      <c r="AZ868" s="17">
        <f t="shared" si="346"/>
        <v>0</v>
      </c>
    </row>
    <row r="869" spans="34:52" x14ac:dyDescent="0.25">
      <c r="AH869" s="16">
        <f t="shared" si="347"/>
        <v>0</v>
      </c>
      <c r="AI869" s="17">
        <f t="shared" si="348"/>
        <v>0</v>
      </c>
      <c r="AJ869" s="17">
        <f t="shared" si="349"/>
        <v>0</v>
      </c>
      <c r="AK869" s="17">
        <f t="shared" si="331"/>
        <v>0</v>
      </c>
      <c r="AL869" s="17">
        <f t="shared" si="332"/>
        <v>0</v>
      </c>
      <c r="AM869" s="17">
        <f t="shared" si="333"/>
        <v>0</v>
      </c>
      <c r="AN869" s="17">
        <f t="shared" si="334"/>
        <v>0</v>
      </c>
      <c r="AO869" s="17">
        <f t="shared" si="335"/>
        <v>0</v>
      </c>
      <c r="AP869" s="17">
        <f t="shared" si="336"/>
        <v>0</v>
      </c>
      <c r="AQ869" s="17">
        <f t="shared" si="337"/>
        <v>0</v>
      </c>
      <c r="AR869" s="17">
        <f t="shared" si="338"/>
        <v>0</v>
      </c>
      <c r="AS869" s="17">
        <f t="shared" si="339"/>
        <v>0</v>
      </c>
      <c r="AT869" s="17">
        <f t="shared" si="340"/>
        <v>0</v>
      </c>
      <c r="AU869" s="17">
        <f t="shared" si="341"/>
        <v>0</v>
      </c>
      <c r="AV869" s="17">
        <f t="shared" si="342"/>
        <v>0</v>
      </c>
      <c r="AW869" s="17">
        <f t="shared" si="343"/>
        <v>0</v>
      </c>
      <c r="AX869" s="17">
        <f t="shared" si="344"/>
        <v>0</v>
      </c>
      <c r="AY869" s="17">
        <f t="shared" si="345"/>
        <v>0</v>
      </c>
      <c r="AZ869" s="17">
        <f t="shared" si="346"/>
        <v>0</v>
      </c>
    </row>
    <row r="870" spans="34:52" x14ac:dyDescent="0.25">
      <c r="AH870" s="16">
        <f t="shared" si="347"/>
        <v>0</v>
      </c>
      <c r="AI870" s="17">
        <f t="shared" si="348"/>
        <v>0</v>
      </c>
      <c r="AJ870" s="17">
        <f t="shared" si="349"/>
        <v>0</v>
      </c>
      <c r="AK870" s="17">
        <f t="shared" si="331"/>
        <v>0</v>
      </c>
      <c r="AL870" s="17">
        <f t="shared" si="332"/>
        <v>0</v>
      </c>
      <c r="AM870" s="17">
        <f t="shared" si="333"/>
        <v>0</v>
      </c>
      <c r="AN870" s="17">
        <f t="shared" si="334"/>
        <v>0</v>
      </c>
      <c r="AO870" s="17">
        <f t="shared" si="335"/>
        <v>0</v>
      </c>
      <c r="AP870" s="17">
        <f t="shared" si="336"/>
        <v>0</v>
      </c>
      <c r="AQ870" s="17">
        <f t="shared" si="337"/>
        <v>0</v>
      </c>
      <c r="AR870" s="17">
        <f t="shared" si="338"/>
        <v>0</v>
      </c>
      <c r="AS870" s="17">
        <f t="shared" si="339"/>
        <v>0</v>
      </c>
      <c r="AT870" s="17">
        <f t="shared" si="340"/>
        <v>0</v>
      </c>
      <c r="AU870" s="17">
        <f t="shared" si="341"/>
        <v>0</v>
      </c>
      <c r="AV870" s="17">
        <f t="shared" si="342"/>
        <v>0</v>
      </c>
      <c r="AW870" s="17">
        <f t="shared" si="343"/>
        <v>0</v>
      </c>
      <c r="AX870" s="17">
        <f t="shared" si="344"/>
        <v>0</v>
      </c>
      <c r="AY870" s="17">
        <f t="shared" si="345"/>
        <v>0</v>
      </c>
      <c r="AZ870" s="17">
        <f t="shared" si="346"/>
        <v>0</v>
      </c>
    </row>
    <row r="871" spans="34:52" x14ac:dyDescent="0.25">
      <c r="AH871" s="16">
        <f t="shared" si="347"/>
        <v>0</v>
      </c>
      <c r="AI871" s="17">
        <f t="shared" si="348"/>
        <v>0</v>
      </c>
      <c r="AJ871" s="17">
        <f t="shared" si="349"/>
        <v>0</v>
      </c>
      <c r="AK871" s="17">
        <f t="shared" si="331"/>
        <v>0</v>
      </c>
      <c r="AL871" s="17">
        <f t="shared" si="332"/>
        <v>0</v>
      </c>
      <c r="AM871" s="17">
        <f t="shared" si="333"/>
        <v>0</v>
      </c>
      <c r="AN871" s="17">
        <f t="shared" si="334"/>
        <v>0</v>
      </c>
      <c r="AO871" s="17">
        <f t="shared" si="335"/>
        <v>0</v>
      </c>
      <c r="AP871" s="17">
        <f t="shared" si="336"/>
        <v>0</v>
      </c>
      <c r="AQ871" s="17">
        <f t="shared" si="337"/>
        <v>0</v>
      </c>
      <c r="AR871" s="17">
        <f t="shared" si="338"/>
        <v>0</v>
      </c>
      <c r="AS871" s="17">
        <f t="shared" si="339"/>
        <v>0</v>
      </c>
      <c r="AT871" s="17">
        <f t="shared" si="340"/>
        <v>0</v>
      </c>
      <c r="AU871" s="17">
        <f t="shared" si="341"/>
        <v>0</v>
      </c>
      <c r="AV871" s="17">
        <f t="shared" si="342"/>
        <v>0</v>
      </c>
      <c r="AW871" s="17">
        <f t="shared" si="343"/>
        <v>0</v>
      </c>
      <c r="AX871" s="17">
        <f t="shared" si="344"/>
        <v>0</v>
      </c>
      <c r="AY871" s="17">
        <f t="shared" si="345"/>
        <v>0</v>
      </c>
      <c r="AZ871" s="17">
        <f t="shared" si="346"/>
        <v>0</v>
      </c>
    </row>
    <row r="872" spans="34:52" x14ac:dyDescent="0.25">
      <c r="AH872" s="16">
        <f t="shared" si="347"/>
        <v>0</v>
      </c>
      <c r="AI872" s="17">
        <f t="shared" si="348"/>
        <v>0</v>
      </c>
      <c r="AJ872" s="17">
        <f t="shared" si="349"/>
        <v>0</v>
      </c>
      <c r="AK872" s="17">
        <f t="shared" si="331"/>
        <v>0</v>
      </c>
      <c r="AL872" s="17">
        <f t="shared" si="332"/>
        <v>0</v>
      </c>
      <c r="AM872" s="17">
        <f t="shared" si="333"/>
        <v>0</v>
      </c>
      <c r="AN872" s="17">
        <f t="shared" si="334"/>
        <v>0</v>
      </c>
      <c r="AO872" s="17">
        <f t="shared" si="335"/>
        <v>0</v>
      </c>
      <c r="AP872" s="17">
        <f t="shared" si="336"/>
        <v>0</v>
      </c>
      <c r="AQ872" s="17">
        <f t="shared" si="337"/>
        <v>0</v>
      </c>
      <c r="AR872" s="17">
        <f t="shared" si="338"/>
        <v>0</v>
      </c>
      <c r="AS872" s="17">
        <f t="shared" si="339"/>
        <v>0</v>
      </c>
      <c r="AT872" s="17">
        <f t="shared" si="340"/>
        <v>0</v>
      </c>
      <c r="AU872" s="17">
        <f t="shared" si="341"/>
        <v>0</v>
      </c>
      <c r="AV872" s="17">
        <f t="shared" si="342"/>
        <v>0</v>
      </c>
      <c r="AW872" s="17">
        <f t="shared" si="343"/>
        <v>0</v>
      </c>
      <c r="AX872" s="17">
        <f t="shared" si="344"/>
        <v>0</v>
      </c>
      <c r="AY872" s="17">
        <f t="shared" si="345"/>
        <v>0</v>
      </c>
      <c r="AZ872" s="17">
        <f t="shared" si="346"/>
        <v>0</v>
      </c>
    </row>
    <row r="873" spans="34:52" x14ac:dyDescent="0.25">
      <c r="AH873" s="16">
        <f t="shared" si="347"/>
        <v>0</v>
      </c>
      <c r="AI873" s="17">
        <f t="shared" si="348"/>
        <v>0</v>
      </c>
      <c r="AJ873" s="17">
        <f t="shared" si="349"/>
        <v>0</v>
      </c>
      <c r="AK873" s="17">
        <f t="shared" si="331"/>
        <v>0</v>
      </c>
      <c r="AL873" s="17">
        <f t="shared" si="332"/>
        <v>0</v>
      </c>
      <c r="AM873" s="17">
        <f t="shared" si="333"/>
        <v>0</v>
      </c>
      <c r="AN873" s="17">
        <f t="shared" si="334"/>
        <v>0</v>
      </c>
      <c r="AO873" s="17">
        <f t="shared" si="335"/>
        <v>0</v>
      </c>
      <c r="AP873" s="17">
        <f t="shared" si="336"/>
        <v>0</v>
      </c>
      <c r="AQ873" s="17">
        <f t="shared" si="337"/>
        <v>0</v>
      </c>
      <c r="AR873" s="17">
        <f t="shared" si="338"/>
        <v>0</v>
      </c>
      <c r="AS873" s="17">
        <f t="shared" si="339"/>
        <v>0</v>
      </c>
      <c r="AT873" s="17">
        <f t="shared" si="340"/>
        <v>0</v>
      </c>
      <c r="AU873" s="17">
        <f t="shared" si="341"/>
        <v>0</v>
      </c>
      <c r="AV873" s="17">
        <f t="shared" si="342"/>
        <v>0</v>
      </c>
      <c r="AW873" s="17">
        <f t="shared" si="343"/>
        <v>0</v>
      </c>
      <c r="AX873" s="17">
        <f t="shared" si="344"/>
        <v>0</v>
      </c>
      <c r="AY873" s="17">
        <f t="shared" si="345"/>
        <v>0</v>
      </c>
      <c r="AZ873" s="17">
        <f t="shared" si="346"/>
        <v>0</v>
      </c>
    </row>
    <row r="874" spans="34:52" x14ac:dyDescent="0.25">
      <c r="AH874" s="16">
        <f t="shared" si="347"/>
        <v>0</v>
      </c>
      <c r="AI874" s="17">
        <f t="shared" si="348"/>
        <v>0</v>
      </c>
      <c r="AJ874" s="17">
        <f t="shared" si="349"/>
        <v>0</v>
      </c>
      <c r="AK874" s="17">
        <f t="shared" si="331"/>
        <v>0</v>
      </c>
      <c r="AL874" s="17">
        <f t="shared" si="332"/>
        <v>0</v>
      </c>
      <c r="AM874" s="17">
        <f t="shared" si="333"/>
        <v>0</v>
      </c>
      <c r="AN874" s="17">
        <f t="shared" si="334"/>
        <v>0</v>
      </c>
      <c r="AO874" s="17">
        <f t="shared" si="335"/>
        <v>0</v>
      </c>
      <c r="AP874" s="17">
        <f t="shared" si="336"/>
        <v>0</v>
      </c>
      <c r="AQ874" s="17">
        <f t="shared" si="337"/>
        <v>0</v>
      </c>
      <c r="AR874" s="17">
        <f t="shared" si="338"/>
        <v>0</v>
      </c>
      <c r="AS874" s="17">
        <f t="shared" si="339"/>
        <v>0</v>
      </c>
      <c r="AT874" s="17">
        <f t="shared" si="340"/>
        <v>0</v>
      </c>
      <c r="AU874" s="17">
        <f t="shared" si="341"/>
        <v>0</v>
      </c>
      <c r="AV874" s="17">
        <f t="shared" si="342"/>
        <v>0</v>
      </c>
      <c r="AW874" s="17">
        <f t="shared" si="343"/>
        <v>0</v>
      </c>
      <c r="AX874" s="17">
        <f t="shared" si="344"/>
        <v>0</v>
      </c>
      <c r="AY874" s="17">
        <f t="shared" si="345"/>
        <v>0</v>
      </c>
      <c r="AZ874" s="17">
        <f t="shared" si="346"/>
        <v>0</v>
      </c>
    </row>
    <row r="875" spans="34:52" x14ac:dyDescent="0.25">
      <c r="AH875" s="16">
        <f t="shared" si="347"/>
        <v>0</v>
      </c>
      <c r="AI875" s="17">
        <f t="shared" si="348"/>
        <v>0</v>
      </c>
      <c r="AJ875" s="17">
        <f t="shared" si="349"/>
        <v>0</v>
      </c>
      <c r="AK875" s="17">
        <f t="shared" si="331"/>
        <v>0</v>
      </c>
      <c r="AL875" s="17">
        <f t="shared" si="332"/>
        <v>0</v>
      </c>
      <c r="AM875" s="17">
        <f t="shared" si="333"/>
        <v>0</v>
      </c>
      <c r="AN875" s="17">
        <f t="shared" si="334"/>
        <v>0</v>
      </c>
      <c r="AO875" s="17">
        <f t="shared" si="335"/>
        <v>0</v>
      </c>
      <c r="AP875" s="17">
        <f t="shared" si="336"/>
        <v>0</v>
      </c>
      <c r="AQ875" s="17">
        <f t="shared" si="337"/>
        <v>0</v>
      </c>
      <c r="AR875" s="17">
        <f t="shared" si="338"/>
        <v>0</v>
      </c>
      <c r="AS875" s="17">
        <f t="shared" si="339"/>
        <v>0</v>
      </c>
      <c r="AT875" s="17">
        <f t="shared" si="340"/>
        <v>0</v>
      </c>
      <c r="AU875" s="17">
        <f t="shared" si="341"/>
        <v>0</v>
      </c>
      <c r="AV875" s="17">
        <f t="shared" si="342"/>
        <v>0</v>
      </c>
      <c r="AW875" s="17">
        <f t="shared" si="343"/>
        <v>0</v>
      </c>
      <c r="AX875" s="17">
        <f t="shared" si="344"/>
        <v>0</v>
      </c>
      <c r="AY875" s="17">
        <f t="shared" si="345"/>
        <v>0</v>
      </c>
      <c r="AZ875" s="17">
        <f t="shared" si="346"/>
        <v>0</v>
      </c>
    </row>
    <row r="876" spans="34:52" x14ac:dyDescent="0.25">
      <c r="AH876" s="16">
        <f t="shared" si="347"/>
        <v>0</v>
      </c>
      <c r="AI876" s="17">
        <f t="shared" si="348"/>
        <v>0</v>
      </c>
      <c r="AJ876" s="17">
        <f t="shared" si="349"/>
        <v>0</v>
      </c>
      <c r="AK876" s="17">
        <f t="shared" si="331"/>
        <v>0</v>
      </c>
      <c r="AL876" s="17">
        <f t="shared" si="332"/>
        <v>0</v>
      </c>
      <c r="AM876" s="17">
        <f t="shared" si="333"/>
        <v>0</v>
      </c>
      <c r="AN876" s="17">
        <f t="shared" si="334"/>
        <v>0</v>
      </c>
      <c r="AO876" s="17">
        <f t="shared" si="335"/>
        <v>0</v>
      </c>
      <c r="AP876" s="17">
        <f t="shared" si="336"/>
        <v>0</v>
      </c>
      <c r="AQ876" s="17">
        <f t="shared" si="337"/>
        <v>0</v>
      </c>
      <c r="AR876" s="17">
        <f t="shared" si="338"/>
        <v>0</v>
      </c>
      <c r="AS876" s="17">
        <f t="shared" si="339"/>
        <v>0</v>
      </c>
      <c r="AT876" s="17">
        <f t="shared" si="340"/>
        <v>0</v>
      </c>
      <c r="AU876" s="17">
        <f t="shared" si="341"/>
        <v>0</v>
      </c>
      <c r="AV876" s="17">
        <f t="shared" si="342"/>
        <v>0</v>
      </c>
      <c r="AW876" s="17">
        <f t="shared" si="343"/>
        <v>0</v>
      </c>
      <c r="AX876" s="17">
        <f t="shared" si="344"/>
        <v>0</v>
      </c>
      <c r="AY876" s="17">
        <f t="shared" si="345"/>
        <v>0</v>
      </c>
      <c r="AZ876" s="17">
        <f t="shared" si="346"/>
        <v>0</v>
      </c>
    </row>
    <row r="877" spans="34:52" x14ac:dyDescent="0.25">
      <c r="AH877" s="16">
        <f t="shared" si="347"/>
        <v>0</v>
      </c>
      <c r="AI877" s="17">
        <f t="shared" si="348"/>
        <v>0</v>
      </c>
      <c r="AJ877" s="17">
        <f t="shared" si="349"/>
        <v>0</v>
      </c>
      <c r="AK877" s="17">
        <f t="shared" si="331"/>
        <v>0</v>
      </c>
      <c r="AL877" s="17">
        <f t="shared" si="332"/>
        <v>0</v>
      </c>
      <c r="AM877" s="17">
        <f t="shared" si="333"/>
        <v>0</v>
      </c>
      <c r="AN877" s="17">
        <f t="shared" si="334"/>
        <v>0</v>
      </c>
      <c r="AO877" s="17">
        <f t="shared" si="335"/>
        <v>0</v>
      </c>
      <c r="AP877" s="17">
        <f t="shared" si="336"/>
        <v>0</v>
      </c>
      <c r="AQ877" s="17">
        <f t="shared" si="337"/>
        <v>0</v>
      </c>
      <c r="AR877" s="17">
        <f t="shared" si="338"/>
        <v>0</v>
      </c>
      <c r="AS877" s="17">
        <f t="shared" si="339"/>
        <v>0</v>
      </c>
      <c r="AT877" s="17">
        <f t="shared" si="340"/>
        <v>0</v>
      </c>
      <c r="AU877" s="17">
        <f t="shared" si="341"/>
        <v>0</v>
      </c>
      <c r="AV877" s="17">
        <f t="shared" si="342"/>
        <v>0</v>
      </c>
      <c r="AW877" s="17">
        <f t="shared" si="343"/>
        <v>0</v>
      </c>
      <c r="AX877" s="17">
        <f t="shared" si="344"/>
        <v>0</v>
      </c>
      <c r="AY877" s="17">
        <f t="shared" si="345"/>
        <v>0</v>
      </c>
      <c r="AZ877" s="17">
        <f t="shared" si="346"/>
        <v>0</v>
      </c>
    </row>
    <row r="878" spans="34:52" x14ac:dyDescent="0.25">
      <c r="AH878" s="16">
        <f t="shared" si="347"/>
        <v>0</v>
      </c>
      <c r="AI878" s="17">
        <f t="shared" si="348"/>
        <v>0</v>
      </c>
      <c r="AJ878" s="17">
        <f t="shared" si="349"/>
        <v>0</v>
      </c>
      <c r="AK878" s="17">
        <f t="shared" si="331"/>
        <v>0</v>
      </c>
      <c r="AL878" s="17">
        <f t="shared" si="332"/>
        <v>0</v>
      </c>
      <c r="AM878" s="17">
        <f t="shared" si="333"/>
        <v>0</v>
      </c>
      <c r="AN878" s="17">
        <f t="shared" si="334"/>
        <v>0</v>
      </c>
      <c r="AO878" s="17">
        <f t="shared" si="335"/>
        <v>0</v>
      </c>
      <c r="AP878" s="17">
        <f t="shared" si="336"/>
        <v>0</v>
      </c>
      <c r="AQ878" s="17">
        <f t="shared" si="337"/>
        <v>0</v>
      </c>
      <c r="AR878" s="17">
        <f t="shared" si="338"/>
        <v>0</v>
      </c>
      <c r="AS878" s="17">
        <f t="shared" si="339"/>
        <v>0</v>
      </c>
      <c r="AT878" s="17">
        <f t="shared" si="340"/>
        <v>0</v>
      </c>
      <c r="AU878" s="17">
        <f t="shared" si="341"/>
        <v>0</v>
      </c>
      <c r="AV878" s="17">
        <f t="shared" si="342"/>
        <v>0</v>
      </c>
      <c r="AW878" s="17">
        <f t="shared" si="343"/>
        <v>0</v>
      </c>
      <c r="AX878" s="17">
        <f t="shared" si="344"/>
        <v>0</v>
      </c>
      <c r="AY878" s="17">
        <f t="shared" si="345"/>
        <v>0</v>
      </c>
      <c r="AZ878" s="17">
        <f t="shared" si="346"/>
        <v>0</v>
      </c>
    </row>
    <row r="879" spans="34:52" x14ac:dyDescent="0.25">
      <c r="AH879" s="16">
        <f t="shared" si="347"/>
        <v>0</v>
      </c>
      <c r="AI879" s="17">
        <f t="shared" si="348"/>
        <v>0</v>
      </c>
      <c r="AJ879" s="17">
        <f t="shared" si="349"/>
        <v>0</v>
      </c>
      <c r="AK879" s="17">
        <f t="shared" si="331"/>
        <v>0</v>
      </c>
      <c r="AL879" s="17">
        <f t="shared" si="332"/>
        <v>0</v>
      </c>
      <c r="AM879" s="17">
        <f t="shared" si="333"/>
        <v>0</v>
      </c>
      <c r="AN879" s="17">
        <f t="shared" si="334"/>
        <v>0</v>
      </c>
      <c r="AO879" s="17">
        <f t="shared" si="335"/>
        <v>0</v>
      </c>
      <c r="AP879" s="17">
        <f t="shared" si="336"/>
        <v>0</v>
      </c>
      <c r="AQ879" s="17">
        <f t="shared" si="337"/>
        <v>0</v>
      </c>
      <c r="AR879" s="17">
        <f t="shared" si="338"/>
        <v>0</v>
      </c>
      <c r="AS879" s="17">
        <f t="shared" si="339"/>
        <v>0</v>
      </c>
      <c r="AT879" s="17">
        <f t="shared" si="340"/>
        <v>0</v>
      </c>
      <c r="AU879" s="17">
        <f t="shared" si="341"/>
        <v>0</v>
      </c>
      <c r="AV879" s="17">
        <f t="shared" si="342"/>
        <v>0</v>
      </c>
      <c r="AW879" s="17">
        <f t="shared" si="343"/>
        <v>0</v>
      </c>
      <c r="AX879" s="17">
        <f t="shared" si="344"/>
        <v>0</v>
      </c>
      <c r="AY879" s="17">
        <f t="shared" si="345"/>
        <v>0</v>
      </c>
      <c r="AZ879" s="17">
        <f t="shared" si="346"/>
        <v>0</v>
      </c>
    </row>
    <row r="880" spans="34:52" x14ac:dyDescent="0.25">
      <c r="AH880" s="16">
        <f t="shared" si="347"/>
        <v>0</v>
      </c>
      <c r="AI880" s="17">
        <f t="shared" si="348"/>
        <v>0</v>
      </c>
      <c r="AJ880" s="17">
        <f t="shared" si="349"/>
        <v>0</v>
      </c>
      <c r="AK880" s="17">
        <f t="shared" si="331"/>
        <v>0</v>
      </c>
      <c r="AL880" s="17">
        <f t="shared" si="332"/>
        <v>0</v>
      </c>
      <c r="AM880" s="17">
        <f t="shared" si="333"/>
        <v>0</v>
      </c>
      <c r="AN880" s="17">
        <f t="shared" si="334"/>
        <v>0</v>
      </c>
      <c r="AO880" s="17">
        <f t="shared" si="335"/>
        <v>0</v>
      </c>
      <c r="AP880" s="17">
        <f t="shared" si="336"/>
        <v>0</v>
      </c>
      <c r="AQ880" s="17">
        <f t="shared" si="337"/>
        <v>0</v>
      </c>
      <c r="AR880" s="17">
        <f t="shared" si="338"/>
        <v>0</v>
      </c>
      <c r="AS880" s="17">
        <f t="shared" si="339"/>
        <v>0</v>
      </c>
      <c r="AT880" s="17">
        <f t="shared" si="340"/>
        <v>0</v>
      </c>
      <c r="AU880" s="17">
        <f t="shared" si="341"/>
        <v>0</v>
      </c>
      <c r="AV880" s="17">
        <f t="shared" si="342"/>
        <v>0</v>
      </c>
      <c r="AW880" s="17">
        <f t="shared" si="343"/>
        <v>0</v>
      </c>
      <c r="AX880" s="17">
        <f t="shared" si="344"/>
        <v>0</v>
      </c>
      <c r="AY880" s="17">
        <f t="shared" si="345"/>
        <v>0</v>
      </c>
      <c r="AZ880" s="17">
        <f t="shared" si="346"/>
        <v>0</v>
      </c>
    </row>
    <row r="881" spans="34:52" x14ac:dyDescent="0.25">
      <c r="AH881" s="16">
        <f t="shared" si="347"/>
        <v>0</v>
      </c>
      <c r="AI881" s="17">
        <f t="shared" si="348"/>
        <v>0</v>
      </c>
      <c r="AJ881" s="17">
        <f t="shared" si="349"/>
        <v>0</v>
      </c>
      <c r="AK881" s="17">
        <f t="shared" si="331"/>
        <v>0</v>
      </c>
      <c r="AL881" s="17">
        <f t="shared" si="332"/>
        <v>0</v>
      </c>
      <c r="AM881" s="17">
        <f t="shared" si="333"/>
        <v>0</v>
      </c>
      <c r="AN881" s="17">
        <f t="shared" si="334"/>
        <v>0</v>
      </c>
      <c r="AO881" s="17">
        <f t="shared" si="335"/>
        <v>0</v>
      </c>
      <c r="AP881" s="17">
        <f t="shared" si="336"/>
        <v>0</v>
      </c>
      <c r="AQ881" s="17">
        <f t="shared" si="337"/>
        <v>0</v>
      </c>
      <c r="AR881" s="17">
        <f t="shared" si="338"/>
        <v>0</v>
      </c>
      <c r="AS881" s="17">
        <f t="shared" si="339"/>
        <v>0</v>
      </c>
      <c r="AT881" s="17">
        <f t="shared" si="340"/>
        <v>0</v>
      </c>
      <c r="AU881" s="17">
        <f t="shared" si="341"/>
        <v>0</v>
      </c>
      <c r="AV881" s="17">
        <f t="shared" si="342"/>
        <v>0</v>
      </c>
      <c r="AW881" s="17">
        <f t="shared" si="343"/>
        <v>0</v>
      </c>
      <c r="AX881" s="17">
        <f t="shared" si="344"/>
        <v>0</v>
      </c>
      <c r="AY881" s="17">
        <f t="shared" si="345"/>
        <v>0</v>
      </c>
      <c r="AZ881" s="17">
        <f t="shared" si="346"/>
        <v>0</v>
      </c>
    </row>
    <row r="882" spans="34:52" x14ac:dyDescent="0.25">
      <c r="AH882" s="16">
        <f t="shared" si="347"/>
        <v>0</v>
      </c>
      <c r="AI882" s="17">
        <f t="shared" si="348"/>
        <v>0</v>
      </c>
      <c r="AJ882" s="17">
        <f t="shared" si="349"/>
        <v>0</v>
      </c>
      <c r="AK882" s="17">
        <f t="shared" si="331"/>
        <v>0</v>
      </c>
      <c r="AL882" s="17">
        <f t="shared" si="332"/>
        <v>0</v>
      </c>
      <c r="AM882" s="17">
        <f t="shared" si="333"/>
        <v>0</v>
      </c>
      <c r="AN882" s="17">
        <f t="shared" si="334"/>
        <v>0</v>
      </c>
      <c r="AO882" s="17">
        <f t="shared" si="335"/>
        <v>0</v>
      </c>
      <c r="AP882" s="17">
        <f t="shared" si="336"/>
        <v>0</v>
      </c>
      <c r="AQ882" s="17">
        <f t="shared" si="337"/>
        <v>0</v>
      </c>
      <c r="AR882" s="17">
        <f t="shared" si="338"/>
        <v>0</v>
      </c>
      <c r="AS882" s="17">
        <f t="shared" si="339"/>
        <v>0</v>
      </c>
      <c r="AT882" s="17">
        <f t="shared" si="340"/>
        <v>0</v>
      </c>
      <c r="AU882" s="17">
        <f t="shared" si="341"/>
        <v>0</v>
      </c>
      <c r="AV882" s="17">
        <f t="shared" si="342"/>
        <v>0</v>
      </c>
      <c r="AW882" s="17">
        <f t="shared" si="343"/>
        <v>0</v>
      </c>
      <c r="AX882" s="17">
        <f t="shared" si="344"/>
        <v>0</v>
      </c>
      <c r="AY882" s="17">
        <f t="shared" si="345"/>
        <v>0</v>
      </c>
      <c r="AZ882" s="17">
        <f t="shared" si="346"/>
        <v>0</v>
      </c>
    </row>
    <row r="883" spans="34:52" x14ac:dyDescent="0.25">
      <c r="AH883" s="16">
        <f t="shared" si="347"/>
        <v>0</v>
      </c>
      <c r="AI883" s="17">
        <f t="shared" si="348"/>
        <v>0</v>
      </c>
      <c r="AJ883" s="17">
        <f t="shared" si="349"/>
        <v>0</v>
      </c>
      <c r="AK883" s="17">
        <f t="shared" si="331"/>
        <v>0</v>
      </c>
      <c r="AL883" s="17">
        <f t="shared" si="332"/>
        <v>0</v>
      </c>
      <c r="AM883" s="17">
        <f t="shared" si="333"/>
        <v>0</v>
      </c>
      <c r="AN883" s="17">
        <f t="shared" si="334"/>
        <v>0</v>
      </c>
      <c r="AO883" s="17">
        <f t="shared" si="335"/>
        <v>0</v>
      </c>
      <c r="AP883" s="17">
        <f t="shared" si="336"/>
        <v>0</v>
      </c>
      <c r="AQ883" s="17">
        <f t="shared" si="337"/>
        <v>0</v>
      </c>
      <c r="AR883" s="17">
        <f t="shared" si="338"/>
        <v>0</v>
      </c>
      <c r="AS883" s="17">
        <f t="shared" si="339"/>
        <v>0</v>
      </c>
      <c r="AT883" s="17">
        <f t="shared" si="340"/>
        <v>0</v>
      </c>
      <c r="AU883" s="17">
        <f t="shared" si="341"/>
        <v>0</v>
      </c>
      <c r="AV883" s="17">
        <f t="shared" si="342"/>
        <v>0</v>
      </c>
      <c r="AW883" s="17">
        <f t="shared" si="343"/>
        <v>0</v>
      </c>
      <c r="AX883" s="17">
        <f t="shared" si="344"/>
        <v>0</v>
      </c>
      <c r="AY883" s="17">
        <f t="shared" si="345"/>
        <v>0</v>
      </c>
      <c r="AZ883" s="17">
        <f t="shared" si="346"/>
        <v>0</v>
      </c>
    </row>
    <row r="884" spans="34:52" x14ac:dyDescent="0.25">
      <c r="AH884" s="16">
        <f t="shared" si="347"/>
        <v>0</v>
      </c>
      <c r="AI884" s="17">
        <f t="shared" si="348"/>
        <v>0</v>
      </c>
      <c r="AJ884" s="17">
        <f t="shared" si="349"/>
        <v>0</v>
      </c>
      <c r="AK884" s="17">
        <f t="shared" si="331"/>
        <v>0</v>
      </c>
      <c r="AL884" s="17">
        <f t="shared" si="332"/>
        <v>0</v>
      </c>
      <c r="AM884" s="17">
        <f t="shared" si="333"/>
        <v>0</v>
      </c>
      <c r="AN884" s="17">
        <f t="shared" si="334"/>
        <v>0</v>
      </c>
      <c r="AO884" s="17">
        <f t="shared" si="335"/>
        <v>0</v>
      </c>
      <c r="AP884" s="17">
        <f t="shared" si="336"/>
        <v>0</v>
      </c>
      <c r="AQ884" s="17">
        <f t="shared" si="337"/>
        <v>0</v>
      </c>
      <c r="AR884" s="17">
        <f t="shared" si="338"/>
        <v>0</v>
      </c>
      <c r="AS884" s="17">
        <f t="shared" si="339"/>
        <v>0</v>
      </c>
      <c r="AT884" s="17">
        <f t="shared" si="340"/>
        <v>0</v>
      </c>
      <c r="AU884" s="17">
        <f t="shared" si="341"/>
        <v>0</v>
      </c>
      <c r="AV884" s="17">
        <f t="shared" si="342"/>
        <v>0</v>
      </c>
      <c r="AW884" s="17">
        <f t="shared" si="343"/>
        <v>0</v>
      </c>
      <c r="AX884" s="17">
        <f t="shared" si="344"/>
        <v>0</v>
      </c>
      <c r="AY884" s="17">
        <f t="shared" si="345"/>
        <v>0</v>
      </c>
      <c r="AZ884" s="17">
        <f t="shared" si="346"/>
        <v>0</v>
      </c>
    </row>
    <row r="885" spans="34:52" x14ac:dyDescent="0.25">
      <c r="AH885" s="16">
        <f t="shared" si="347"/>
        <v>0</v>
      </c>
      <c r="AI885" s="17">
        <f t="shared" si="348"/>
        <v>0</v>
      </c>
      <c r="AJ885" s="17">
        <f t="shared" si="349"/>
        <v>0</v>
      </c>
      <c r="AK885" s="17">
        <f t="shared" si="331"/>
        <v>0</v>
      </c>
      <c r="AL885" s="17">
        <f t="shared" si="332"/>
        <v>0</v>
      </c>
      <c r="AM885" s="17">
        <f t="shared" si="333"/>
        <v>0</v>
      </c>
      <c r="AN885" s="17">
        <f t="shared" si="334"/>
        <v>0</v>
      </c>
      <c r="AO885" s="17">
        <f t="shared" si="335"/>
        <v>0</v>
      </c>
      <c r="AP885" s="17">
        <f t="shared" si="336"/>
        <v>0</v>
      </c>
      <c r="AQ885" s="17">
        <f t="shared" si="337"/>
        <v>0</v>
      </c>
      <c r="AR885" s="17">
        <f t="shared" si="338"/>
        <v>0</v>
      </c>
      <c r="AS885" s="17">
        <f t="shared" si="339"/>
        <v>0</v>
      </c>
      <c r="AT885" s="17">
        <f t="shared" si="340"/>
        <v>0</v>
      </c>
      <c r="AU885" s="17">
        <f t="shared" si="341"/>
        <v>0</v>
      </c>
      <c r="AV885" s="17">
        <f t="shared" si="342"/>
        <v>0</v>
      </c>
      <c r="AW885" s="17">
        <f t="shared" si="343"/>
        <v>0</v>
      </c>
      <c r="AX885" s="17">
        <f t="shared" si="344"/>
        <v>0</v>
      </c>
      <c r="AY885" s="17">
        <f t="shared" si="345"/>
        <v>0</v>
      </c>
      <c r="AZ885" s="17">
        <f t="shared" si="346"/>
        <v>0</v>
      </c>
    </row>
    <row r="886" spans="34:52" x14ac:dyDescent="0.25">
      <c r="AH886" s="16">
        <f t="shared" si="347"/>
        <v>0</v>
      </c>
      <c r="AI886" s="17">
        <f t="shared" si="348"/>
        <v>0</v>
      </c>
      <c r="AJ886" s="17">
        <f t="shared" si="349"/>
        <v>0</v>
      </c>
      <c r="AK886" s="17">
        <f t="shared" si="331"/>
        <v>0</v>
      </c>
      <c r="AL886" s="17">
        <f t="shared" si="332"/>
        <v>0</v>
      </c>
      <c r="AM886" s="17">
        <f t="shared" si="333"/>
        <v>0</v>
      </c>
      <c r="AN886" s="17">
        <f t="shared" si="334"/>
        <v>0</v>
      </c>
      <c r="AO886" s="17">
        <f t="shared" si="335"/>
        <v>0</v>
      </c>
      <c r="AP886" s="17">
        <f t="shared" si="336"/>
        <v>0</v>
      </c>
      <c r="AQ886" s="17">
        <f t="shared" si="337"/>
        <v>0</v>
      </c>
      <c r="AR886" s="17">
        <f t="shared" si="338"/>
        <v>0</v>
      </c>
      <c r="AS886" s="17">
        <f t="shared" si="339"/>
        <v>0</v>
      </c>
      <c r="AT886" s="17">
        <f t="shared" si="340"/>
        <v>0</v>
      </c>
      <c r="AU886" s="17">
        <f t="shared" si="341"/>
        <v>0</v>
      </c>
      <c r="AV886" s="17">
        <f t="shared" si="342"/>
        <v>0</v>
      </c>
      <c r="AW886" s="17">
        <f t="shared" si="343"/>
        <v>0</v>
      </c>
      <c r="AX886" s="17">
        <f t="shared" si="344"/>
        <v>0</v>
      </c>
      <c r="AY886" s="17">
        <f t="shared" si="345"/>
        <v>0</v>
      </c>
      <c r="AZ886" s="17">
        <f t="shared" si="346"/>
        <v>0</v>
      </c>
    </row>
    <row r="887" spans="34:52" x14ac:dyDescent="0.25">
      <c r="AH887" s="16">
        <f t="shared" si="347"/>
        <v>0</v>
      </c>
      <c r="AI887" s="17">
        <f t="shared" si="348"/>
        <v>0</v>
      </c>
      <c r="AJ887" s="17">
        <f t="shared" si="349"/>
        <v>0</v>
      </c>
      <c r="AK887" s="17">
        <f t="shared" si="331"/>
        <v>0</v>
      </c>
      <c r="AL887" s="17">
        <f t="shared" si="332"/>
        <v>0</v>
      </c>
      <c r="AM887" s="17">
        <f t="shared" si="333"/>
        <v>0</v>
      </c>
      <c r="AN887" s="17">
        <f t="shared" si="334"/>
        <v>0</v>
      </c>
      <c r="AO887" s="17">
        <f t="shared" si="335"/>
        <v>0</v>
      </c>
      <c r="AP887" s="17">
        <f t="shared" si="336"/>
        <v>0</v>
      </c>
      <c r="AQ887" s="17">
        <f t="shared" si="337"/>
        <v>0</v>
      </c>
      <c r="AR887" s="17">
        <f t="shared" si="338"/>
        <v>0</v>
      </c>
      <c r="AS887" s="17">
        <f t="shared" si="339"/>
        <v>0</v>
      </c>
      <c r="AT887" s="17">
        <f t="shared" si="340"/>
        <v>0</v>
      </c>
      <c r="AU887" s="17">
        <f t="shared" si="341"/>
        <v>0</v>
      </c>
      <c r="AV887" s="17">
        <f t="shared" si="342"/>
        <v>0</v>
      </c>
      <c r="AW887" s="17">
        <f t="shared" si="343"/>
        <v>0</v>
      </c>
      <c r="AX887" s="17">
        <f t="shared" si="344"/>
        <v>0</v>
      </c>
      <c r="AY887" s="17">
        <f t="shared" si="345"/>
        <v>0</v>
      </c>
      <c r="AZ887" s="17">
        <f t="shared" si="346"/>
        <v>0</v>
      </c>
    </row>
    <row r="888" spans="34:52" x14ac:dyDescent="0.25">
      <c r="AH888" s="16">
        <f t="shared" si="347"/>
        <v>0</v>
      </c>
      <c r="AI888" s="17">
        <f t="shared" si="348"/>
        <v>0</v>
      </c>
      <c r="AJ888" s="17">
        <f t="shared" si="349"/>
        <v>0</v>
      </c>
      <c r="AK888" s="17">
        <f t="shared" si="331"/>
        <v>0</v>
      </c>
      <c r="AL888" s="17">
        <f t="shared" si="332"/>
        <v>0</v>
      </c>
      <c r="AM888" s="17">
        <f t="shared" si="333"/>
        <v>0</v>
      </c>
      <c r="AN888" s="17">
        <f t="shared" si="334"/>
        <v>0</v>
      </c>
      <c r="AO888" s="17">
        <f t="shared" si="335"/>
        <v>0</v>
      </c>
      <c r="AP888" s="17">
        <f t="shared" si="336"/>
        <v>0</v>
      </c>
      <c r="AQ888" s="17">
        <f t="shared" si="337"/>
        <v>0</v>
      </c>
      <c r="AR888" s="17">
        <f t="shared" si="338"/>
        <v>0</v>
      </c>
      <c r="AS888" s="17">
        <f t="shared" si="339"/>
        <v>0</v>
      </c>
      <c r="AT888" s="17">
        <f t="shared" si="340"/>
        <v>0</v>
      </c>
      <c r="AU888" s="17">
        <f t="shared" si="341"/>
        <v>0</v>
      </c>
      <c r="AV888" s="17">
        <f t="shared" si="342"/>
        <v>0</v>
      </c>
      <c r="AW888" s="17">
        <f t="shared" si="343"/>
        <v>0</v>
      </c>
      <c r="AX888" s="17">
        <f t="shared" si="344"/>
        <v>0</v>
      </c>
      <c r="AY888" s="17">
        <f t="shared" si="345"/>
        <v>0</v>
      </c>
      <c r="AZ888" s="17">
        <f t="shared" si="346"/>
        <v>0</v>
      </c>
    </row>
    <row r="889" spans="34:52" x14ac:dyDescent="0.25">
      <c r="AH889" s="16">
        <f t="shared" si="347"/>
        <v>0</v>
      </c>
      <c r="AI889" s="17">
        <f t="shared" si="348"/>
        <v>0</v>
      </c>
      <c r="AJ889" s="17">
        <f t="shared" si="349"/>
        <v>0</v>
      </c>
      <c r="AK889" s="17">
        <f t="shared" si="331"/>
        <v>0</v>
      </c>
      <c r="AL889" s="17">
        <f t="shared" si="332"/>
        <v>0</v>
      </c>
      <c r="AM889" s="17">
        <f t="shared" si="333"/>
        <v>0</v>
      </c>
      <c r="AN889" s="17">
        <f t="shared" si="334"/>
        <v>0</v>
      </c>
      <c r="AO889" s="17">
        <f t="shared" si="335"/>
        <v>0</v>
      </c>
      <c r="AP889" s="17">
        <f t="shared" si="336"/>
        <v>0</v>
      </c>
      <c r="AQ889" s="17">
        <f t="shared" si="337"/>
        <v>0</v>
      </c>
      <c r="AR889" s="17">
        <f t="shared" si="338"/>
        <v>0</v>
      </c>
      <c r="AS889" s="17">
        <f t="shared" si="339"/>
        <v>0</v>
      </c>
      <c r="AT889" s="17">
        <f t="shared" si="340"/>
        <v>0</v>
      </c>
      <c r="AU889" s="17">
        <f t="shared" si="341"/>
        <v>0</v>
      </c>
      <c r="AV889" s="17">
        <f t="shared" si="342"/>
        <v>0</v>
      </c>
      <c r="AW889" s="17">
        <f t="shared" si="343"/>
        <v>0</v>
      </c>
      <c r="AX889" s="17">
        <f t="shared" si="344"/>
        <v>0</v>
      </c>
      <c r="AY889" s="17">
        <f t="shared" si="345"/>
        <v>0</v>
      </c>
      <c r="AZ889" s="17">
        <f t="shared" si="346"/>
        <v>0</v>
      </c>
    </row>
    <row r="890" spans="34:52" x14ac:dyDescent="0.25">
      <c r="AH890" s="16">
        <f t="shared" si="347"/>
        <v>0</v>
      </c>
      <c r="AI890" s="17">
        <f t="shared" si="348"/>
        <v>0</v>
      </c>
      <c r="AJ890" s="17">
        <f t="shared" si="349"/>
        <v>0</v>
      </c>
      <c r="AK890" s="17">
        <f t="shared" si="331"/>
        <v>0</v>
      </c>
      <c r="AL890" s="17">
        <f t="shared" si="332"/>
        <v>0</v>
      </c>
      <c r="AM890" s="17">
        <f t="shared" si="333"/>
        <v>0</v>
      </c>
      <c r="AN890" s="17">
        <f t="shared" si="334"/>
        <v>0</v>
      </c>
      <c r="AO890" s="17">
        <f t="shared" si="335"/>
        <v>0</v>
      </c>
      <c r="AP890" s="17">
        <f t="shared" si="336"/>
        <v>0</v>
      </c>
      <c r="AQ890" s="17">
        <f t="shared" si="337"/>
        <v>0</v>
      </c>
      <c r="AR890" s="17">
        <f t="shared" si="338"/>
        <v>0</v>
      </c>
      <c r="AS890" s="17">
        <f t="shared" si="339"/>
        <v>0</v>
      </c>
      <c r="AT890" s="17">
        <f t="shared" si="340"/>
        <v>0</v>
      </c>
      <c r="AU890" s="17">
        <f t="shared" si="341"/>
        <v>0</v>
      </c>
      <c r="AV890" s="17">
        <f t="shared" si="342"/>
        <v>0</v>
      </c>
      <c r="AW890" s="17">
        <f t="shared" si="343"/>
        <v>0</v>
      </c>
      <c r="AX890" s="17">
        <f t="shared" si="344"/>
        <v>0</v>
      </c>
      <c r="AY890" s="17">
        <f t="shared" si="345"/>
        <v>0</v>
      </c>
      <c r="AZ890" s="17">
        <f t="shared" si="346"/>
        <v>0</v>
      </c>
    </row>
    <row r="891" spans="34:52" x14ac:dyDescent="0.25">
      <c r="AH891" s="16">
        <f t="shared" si="347"/>
        <v>0</v>
      </c>
      <c r="AI891" s="17">
        <f t="shared" si="348"/>
        <v>0</v>
      </c>
      <c r="AJ891" s="17">
        <f t="shared" si="349"/>
        <v>0</v>
      </c>
      <c r="AK891" s="17">
        <f t="shared" si="331"/>
        <v>0</v>
      </c>
      <c r="AL891" s="17">
        <f t="shared" si="332"/>
        <v>0</v>
      </c>
      <c r="AM891" s="17">
        <f t="shared" si="333"/>
        <v>0</v>
      </c>
      <c r="AN891" s="17">
        <f t="shared" si="334"/>
        <v>0</v>
      </c>
      <c r="AO891" s="17">
        <f t="shared" si="335"/>
        <v>0</v>
      </c>
      <c r="AP891" s="17">
        <f t="shared" si="336"/>
        <v>0</v>
      </c>
      <c r="AQ891" s="17">
        <f t="shared" si="337"/>
        <v>0</v>
      </c>
      <c r="AR891" s="17">
        <f t="shared" si="338"/>
        <v>0</v>
      </c>
      <c r="AS891" s="17">
        <f t="shared" si="339"/>
        <v>0</v>
      </c>
      <c r="AT891" s="17">
        <f t="shared" si="340"/>
        <v>0</v>
      </c>
      <c r="AU891" s="17">
        <f t="shared" si="341"/>
        <v>0</v>
      </c>
      <c r="AV891" s="17">
        <f t="shared" si="342"/>
        <v>0</v>
      </c>
      <c r="AW891" s="17">
        <f t="shared" si="343"/>
        <v>0</v>
      </c>
      <c r="AX891" s="17">
        <f t="shared" si="344"/>
        <v>0</v>
      </c>
      <c r="AY891" s="17">
        <f t="shared" si="345"/>
        <v>0</v>
      </c>
      <c r="AZ891" s="17">
        <f t="shared" si="346"/>
        <v>0</v>
      </c>
    </row>
    <row r="892" spans="34:52" x14ac:dyDescent="0.25">
      <c r="AH892" s="16">
        <f t="shared" si="347"/>
        <v>0</v>
      </c>
      <c r="AI892" s="17">
        <f t="shared" si="348"/>
        <v>0</v>
      </c>
      <c r="AJ892" s="17">
        <f t="shared" si="349"/>
        <v>0</v>
      </c>
      <c r="AK892" s="17">
        <f t="shared" si="331"/>
        <v>0</v>
      </c>
      <c r="AL892" s="17">
        <f t="shared" si="332"/>
        <v>0</v>
      </c>
      <c r="AM892" s="17">
        <f t="shared" si="333"/>
        <v>0</v>
      </c>
      <c r="AN892" s="17">
        <f t="shared" si="334"/>
        <v>0</v>
      </c>
      <c r="AO892" s="17">
        <f t="shared" si="335"/>
        <v>0</v>
      </c>
      <c r="AP892" s="17">
        <f t="shared" si="336"/>
        <v>0</v>
      </c>
      <c r="AQ892" s="17">
        <f t="shared" si="337"/>
        <v>0</v>
      </c>
      <c r="AR892" s="17">
        <f t="shared" si="338"/>
        <v>0</v>
      </c>
      <c r="AS892" s="17">
        <f t="shared" si="339"/>
        <v>0</v>
      </c>
      <c r="AT892" s="17">
        <f t="shared" si="340"/>
        <v>0</v>
      </c>
      <c r="AU892" s="17">
        <f t="shared" si="341"/>
        <v>0</v>
      </c>
      <c r="AV892" s="17">
        <f t="shared" si="342"/>
        <v>0</v>
      </c>
      <c r="AW892" s="17">
        <f t="shared" si="343"/>
        <v>0</v>
      </c>
      <c r="AX892" s="17">
        <f t="shared" si="344"/>
        <v>0</v>
      </c>
      <c r="AY892" s="17">
        <f t="shared" si="345"/>
        <v>0</v>
      </c>
      <c r="AZ892" s="17">
        <f t="shared" si="346"/>
        <v>0</v>
      </c>
    </row>
    <row r="893" spans="34:52" x14ac:dyDescent="0.25">
      <c r="AH893" s="16">
        <f t="shared" si="347"/>
        <v>0</v>
      </c>
      <c r="AI893" s="17">
        <f t="shared" si="348"/>
        <v>0</v>
      </c>
      <c r="AJ893" s="17">
        <f t="shared" si="349"/>
        <v>0</v>
      </c>
      <c r="AK893" s="17">
        <f t="shared" si="331"/>
        <v>0</v>
      </c>
      <c r="AL893" s="17">
        <f t="shared" si="332"/>
        <v>0</v>
      </c>
      <c r="AM893" s="17">
        <f t="shared" si="333"/>
        <v>0</v>
      </c>
      <c r="AN893" s="17">
        <f t="shared" si="334"/>
        <v>0</v>
      </c>
      <c r="AO893" s="17">
        <f t="shared" si="335"/>
        <v>0</v>
      </c>
      <c r="AP893" s="17">
        <f t="shared" si="336"/>
        <v>0</v>
      </c>
      <c r="AQ893" s="17">
        <f t="shared" si="337"/>
        <v>0</v>
      </c>
      <c r="AR893" s="17">
        <f t="shared" si="338"/>
        <v>0</v>
      </c>
      <c r="AS893" s="17">
        <f t="shared" si="339"/>
        <v>0</v>
      </c>
      <c r="AT893" s="17">
        <f t="shared" si="340"/>
        <v>0</v>
      </c>
      <c r="AU893" s="17">
        <f t="shared" si="341"/>
        <v>0</v>
      </c>
      <c r="AV893" s="17">
        <f t="shared" si="342"/>
        <v>0</v>
      </c>
      <c r="AW893" s="17">
        <f t="shared" si="343"/>
        <v>0</v>
      </c>
      <c r="AX893" s="17">
        <f t="shared" si="344"/>
        <v>0</v>
      </c>
      <c r="AY893" s="17">
        <f t="shared" si="345"/>
        <v>0</v>
      </c>
      <c r="AZ893" s="17">
        <f t="shared" si="346"/>
        <v>0</v>
      </c>
    </row>
    <row r="894" spans="34:52" x14ac:dyDescent="0.25">
      <c r="AH894" s="16">
        <f t="shared" si="347"/>
        <v>0</v>
      </c>
      <c r="AI894" s="17">
        <f t="shared" si="348"/>
        <v>0</v>
      </c>
      <c r="AJ894" s="17">
        <f t="shared" si="349"/>
        <v>0</v>
      </c>
      <c r="AK894" s="17">
        <f t="shared" si="331"/>
        <v>0</v>
      </c>
      <c r="AL894" s="17">
        <f t="shared" si="332"/>
        <v>0</v>
      </c>
      <c r="AM894" s="17">
        <f t="shared" si="333"/>
        <v>0</v>
      </c>
      <c r="AN894" s="17">
        <f t="shared" si="334"/>
        <v>0</v>
      </c>
      <c r="AO894" s="17">
        <f t="shared" si="335"/>
        <v>0</v>
      </c>
      <c r="AP894" s="17">
        <f t="shared" si="336"/>
        <v>0</v>
      </c>
      <c r="AQ894" s="17">
        <f t="shared" si="337"/>
        <v>0</v>
      </c>
      <c r="AR894" s="17">
        <f t="shared" si="338"/>
        <v>0</v>
      </c>
      <c r="AS894" s="17">
        <f t="shared" si="339"/>
        <v>0</v>
      </c>
      <c r="AT894" s="17">
        <f t="shared" si="340"/>
        <v>0</v>
      </c>
      <c r="AU894" s="17">
        <f t="shared" si="341"/>
        <v>0</v>
      </c>
      <c r="AV894" s="17">
        <f t="shared" si="342"/>
        <v>0</v>
      </c>
      <c r="AW894" s="17">
        <f t="shared" si="343"/>
        <v>0</v>
      </c>
      <c r="AX894" s="17">
        <f t="shared" si="344"/>
        <v>0</v>
      </c>
      <c r="AY894" s="17">
        <f t="shared" si="345"/>
        <v>0</v>
      </c>
      <c r="AZ894" s="17">
        <f t="shared" si="346"/>
        <v>0</v>
      </c>
    </row>
    <row r="895" spans="34:52" x14ac:dyDescent="0.25">
      <c r="AH895" s="16">
        <f t="shared" si="347"/>
        <v>0</v>
      </c>
      <c r="AI895" s="17">
        <f t="shared" si="348"/>
        <v>0</v>
      </c>
      <c r="AJ895" s="17">
        <f t="shared" si="349"/>
        <v>0</v>
      </c>
      <c r="AK895" s="17">
        <f t="shared" si="331"/>
        <v>0</v>
      </c>
      <c r="AL895" s="17">
        <f t="shared" si="332"/>
        <v>0</v>
      </c>
      <c r="AM895" s="17">
        <f t="shared" si="333"/>
        <v>0</v>
      </c>
      <c r="AN895" s="17">
        <f t="shared" si="334"/>
        <v>0</v>
      </c>
      <c r="AO895" s="17">
        <f t="shared" si="335"/>
        <v>0</v>
      </c>
      <c r="AP895" s="17">
        <f t="shared" si="336"/>
        <v>0</v>
      </c>
      <c r="AQ895" s="17">
        <f t="shared" si="337"/>
        <v>0</v>
      </c>
      <c r="AR895" s="17">
        <f t="shared" si="338"/>
        <v>0</v>
      </c>
      <c r="AS895" s="17">
        <f t="shared" si="339"/>
        <v>0</v>
      </c>
      <c r="AT895" s="17">
        <f t="shared" si="340"/>
        <v>0</v>
      </c>
      <c r="AU895" s="17">
        <f t="shared" si="341"/>
        <v>0</v>
      </c>
      <c r="AV895" s="17">
        <f t="shared" si="342"/>
        <v>0</v>
      </c>
      <c r="AW895" s="17">
        <f t="shared" si="343"/>
        <v>0</v>
      </c>
      <c r="AX895" s="17">
        <f t="shared" si="344"/>
        <v>0</v>
      </c>
      <c r="AY895" s="17">
        <f t="shared" si="345"/>
        <v>0</v>
      </c>
      <c r="AZ895" s="17">
        <f t="shared" si="346"/>
        <v>0</v>
      </c>
    </row>
    <row r="896" spans="34:52" x14ac:dyDescent="0.25">
      <c r="AH896" s="16">
        <f t="shared" si="347"/>
        <v>0</v>
      </c>
      <c r="AI896" s="17">
        <f t="shared" si="348"/>
        <v>0</v>
      </c>
      <c r="AJ896" s="17">
        <f t="shared" si="349"/>
        <v>0</v>
      </c>
      <c r="AK896" s="17">
        <f t="shared" si="331"/>
        <v>0</v>
      </c>
      <c r="AL896" s="17">
        <f t="shared" si="332"/>
        <v>0</v>
      </c>
      <c r="AM896" s="17">
        <f t="shared" si="333"/>
        <v>0</v>
      </c>
      <c r="AN896" s="17">
        <f t="shared" si="334"/>
        <v>0</v>
      </c>
      <c r="AO896" s="17">
        <f t="shared" si="335"/>
        <v>0</v>
      </c>
      <c r="AP896" s="17">
        <f t="shared" si="336"/>
        <v>0</v>
      </c>
      <c r="AQ896" s="17">
        <f t="shared" si="337"/>
        <v>0</v>
      </c>
      <c r="AR896" s="17">
        <f t="shared" si="338"/>
        <v>0</v>
      </c>
      <c r="AS896" s="17">
        <f t="shared" si="339"/>
        <v>0</v>
      </c>
      <c r="AT896" s="17">
        <f t="shared" si="340"/>
        <v>0</v>
      </c>
      <c r="AU896" s="17">
        <f t="shared" si="341"/>
        <v>0</v>
      </c>
      <c r="AV896" s="17">
        <f t="shared" si="342"/>
        <v>0</v>
      </c>
      <c r="AW896" s="17">
        <f t="shared" si="343"/>
        <v>0</v>
      </c>
      <c r="AX896" s="17">
        <f t="shared" si="344"/>
        <v>0</v>
      </c>
      <c r="AY896" s="17">
        <f t="shared" si="345"/>
        <v>0</v>
      </c>
      <c r="AZ896" s="17">
        <f t="shared" si="346"/>
        <v>0</v>
      </c>
    </row>
    <row r="897" spans="34:52" x14ac:dyDescent="0.25">
      <c r="AH897" s="16">
        <f t="shared" si="347"/>
        <v>0</v>
      </c>
      <c r="AI897" s="17">
        <f t="shared" si="348"/>
        <v>0</v>
      </c>
      <c r="AJ897" s="17">
        <f t="shared" si="349"/>
        <v>0</v>
      </c>
      <c r="AK897" s="17">
        <f t="shared" ref="AK897:AK960" si="350">SUMIFS(M897,P897,"*"&amp;$BB$1&amp;"*",O897,"CSA")</f>
        <v>0</v>
      </c>
      <c r="AL897" s="17">
        <f t="shared" ref="AL897:AL960" si="351">SUMIFS(N897,P897,"*"&amp;$BB$1&amp;"*",O897,"USA")</f>
        <v>0</v>
      </c>
      <c r="AM897" s="17">
        <f t="shared" ref="AM897:AM960" si="352">SUMIFS(M897,R897,"*"&amp;$BB$1&amp;"*",Q897,"CSA")</f>
        <v>0</v>
      </c>
      <c r="AN897" s="17">
        <f t="shared" ref="AN897:AN960" si="353">SUMIFS(N897,R897,"*"&amp;$BB$1&amp;"*",Q897,"USA")</f>
        <v>0</v>
      </c>
      <c r="AO897" s="17">
        <f t="shared" ref="AO897:AO960" si="354">SUMIFS(M897,T897,"*"&amp;$BB$1&amp;"*",S897,"CSA")</f>
        <v>0</v>
      </c>
      <c r="AP897" s="17">
        <f t="shared" ref="AP897:AP960" si="355">SUMIFS(N897,T897,"*"&amp;$BB$1&amp;"*",S897,"USA")</f>
        <v>0</v>
      </c>
      <c r="AQ897" s="17">
        <f t="shared" ref="AQ897:AQ960" si="356">SUMIFS(M897,V897,"*"&amp;$BB$1&amp;"*",U897,"CSA")</f>
        <v>0</v>
      </c>
      <c r="AR897" s="17">
        <f t="shared" ref="AR897:AR960" si="357">SUMIFS(N897,V897,"*"&amp;$BB$1&amp;"*",U897,"USA")</f>
        <v>0</v>
      </c>
      <c r="AS897" s="17">
        <f t="shared" ref="AS897:AS960" si="358">SUMIFS(M897,X897,"*"&amp;$BB$1&amp;"*",W897,"CSA")</f>
        <v>0</v>
      </c>
      <c r="AT897" s="17">
        <f t="shared" ref="AT897:AT960" si="359">SUMIFS(N897,X897,"*"&amp;$BB$1&amp;"*",W897,"USA")</f>
        <v>0</v>
      </c>
      <c r="AU897" s="17">
        <f t="shared" ref="AU897:AU960" si="360">SUMIFS(M897,Z897,"*"&amp;$BB$1&amp;"*",Y897,"CSA")</f>
        <v>0</v>
      </c>
      <c r="AV897" s="17">
        <f t="shared" ref="AV897:AV960" si="361">SUMIFS(N897,Z897,"*"&amp;$BB$1&amp;"*",Y897,"USA")</f>
        <v>0</v>
      </c>
      <c r="AW897" s="17">
        <f t="shared" ref="AW897:AW960" si="362">SUMIFS(M897,AB897,"*"&amp;$BB$1&amp;"*",AA897,"CSA")</f>
        <v>0</v>
      </c>
      <c r="AX897" s="17">
        <f t="shared" ref="AX897:AX960" si="363">SUMIFS(N897,AB897,"*"&amp;$BB$1&amp;"*",AA897,"USA")</f>
        <v>0</v>
      </c>
      <c r="AY897" s="17">
        <f t="shared" ref="AY897:AY960" si="364">SUMIFS(M897,AD897,"*"&amp;$BB$1&amp;"*",AC897,"CSA")</f>
        <v>0</v>
      </c>
      <c r="AZ897" s="17">
        <f t="shared" ref="AZ897:AZ960" si="365">SUMIFS(N897,AD897,"*"&amp;$BB$1&amp;"*",AC897,"USA")</f>
        <v>0</v>
      </c>
    </row>
    <row r="898" spans="34:52" x14ac:dyDescent="0.25">
      <c r="AH898" s="16">
        <f t="shared" ref="AH898:AH961" si="366">SUM(AI898:AZ898)</f>
        <v>0</v>
      </c>
      <c r="AI898" s="17">
        <f t="shared" ref="AI898:AI961" si="367">SUMIFS(M898,D898,"*"&amp;$BB$1&amp;"*")</f>
        <v>0</v>
      </c>
      <c r="AJ898" s="17">
        <f t="shared" ref="AJ898:AJ961" si="368">SUMIFS(N898,F898,"*"&amp;$BB$1&amp;"*")</f>
        <v>0</v>
      </c>
      <c r="AK898" s="17">
        <f t="shared" si="350"/>
        <v>0</v>
      </c>
      <c r="AL898" s="17">
        <f t="shared" si="351"/>
        <v>0</v>
      </c>
      <c r="AM898" s="17">
        <f t="shared" si="352"/>
        <v>0</v>
      </c>
      <c r="AN898" s="17">
        <f t="shared" si="353"/>
        <v>0</v>
      </c>
      <c r="AO898" s="17">
        <f t="shared" si="354"/>
        <v>0</v>
      </c>
      <c r="AP898" s="17">
        <f t="shared" si="355"/>
        <v>0</v>
      </c>
      <c r="AQ898" s="17">
        <f t="shared" si="356"/>
        <v>0</v>
      </c>
      <c r="AR898" s="17">
        <f t="shared" si="357"/>
        <v>0</v>
      </c>
      <c r="AS898" s="17">
        <f t="shared" si="358"/>
        <v>0</v>
      </c>
      <c r="AT898" s="17">
        <f t="shared" si="359"/>
        <v>0</v>
      </c>
      <c r="AU898" s="17">
        <f t="shared" si="360"/>
        <v>0</v>
      </c>
      <c r="AV898" s="17">
        <f t="shared" si="361"/>
        <v>0</v>
      </c>
      <c r="AW898" s="17">
        <f t="shared" si="362"/>
        <v>0</v>
      </c>
      <c r="AX898" s="17">
        <f t="shared" si="363"/>
        <v>0</v>
      </c>
      <c r="AY898" s="17">
        <f t="shared" si="364"/>
        <v>0</v>
      </c>
      <c r="AZ898" s="17">
        <f t="shared" si="365"/>
        <v>0</v>
      </c>
    </row>
    <row r="899" spans="34:52" x14ac:dyDescent="0.25">
      <c r="AH899" s="16">
        <f t="shared" si="366"/>
        <v>0</v>
      </c>
      <c r="AI899" s="17">
        <f t="shared" si="367"/>
        <v>0</v>
      </c>
      <c r="AJ899" s="17">
        <f t="shared" si="368"/>
        <v>0</v>
      </c>
      <c r="AK899" s="17">
        <f t="shared" si="350"/>
        <v>0</v>
      </c>
      <c r="AL899" s="17">
        <f t="shared" si="351"/>
        <v>0</v>
      </c>
      <c r="AM899" s="17">
        <f t="shared" si="352"/>
        <v>0</v>
      </c>
      <c r="AN899" s="17">
        <f t="shared" si="353"/>
        <v>0</v>
      </c>
      <c r="AO899" s="17">
        <f t="shared" si="354"/>
        <v>0</v>
      </c>
      <c r="AP899" s="17">
        <f t="shared" si="355"/>
        <v>0</v>
      </c>
      <c r="AQ899" s="17">
        <f t="shared" si="356"/>
        <v>0</v>
      </c>
      <c r="AR899" s="17">
        <f t="shared" si="357"/>
        <v>0</v>
      </c>
      <c r="AS899" s="17">
        <f t="shared" si="358"/>
        <v>0</v>
      </c>
      <c r="AT899" s="17">
        <f t="shared" si="359"/>
        <v>0</v>
      </c>
      <c r="AU899" s="17">
        <f t="shared" si="360"/>
        <v>0</v>
      </c>
      <c r="AV899" s="17">
        <f t="shared" si="361"/>
        <v>0</v>
      </c>
      <c r="AW899" s="17">
        <f t="shared" si="362"/>
        <v>0</v>
      </c>
      <c r="AX899" s="17">
        <f t="shared" si="363"/>
        <v>0</v>
      </c>
      <c r="AY899" s="17">
        <f t="shared" si="364"/>
        <v>0</v>
      </c>
      <c r="AZ899" s="17">
        <f t="shared" si="365"/>
        <v>0</v>
      </c>
    </row>
    <row r="900" spans="34:52" x14ac:dyDescent="0.25">
      <c r="AH900" s="16">
        <f t="shared" si="366"/>
        <v>0</v>
      </c>
      <c r="AI900" s="17">
        <f t="shared" si="367"/>
        <v>0</v>
      </c>
      <c r="AJ900" s="17">
        <f t="shared" si="368"/>
        <v>0</v>
      </c>
      <c r="AK900" s="17">
        <f t="shared" si="350"/>
        <v>0</v>
      </c>
      <c r="AL900" s="17">
        <f t="shared" si="351"/>
        <v>0</v>
      </c>
      <c r="AM900" s="17">
        <f t="shared" si="352"/>
        <v>0</v>
      </c>
      <c r="AN900" s="17">
        <f t="shared" si="353"/>
        <v>0</v>
      </c>
      <c r="AO900" s="17">
        <f t="shared" si="354"/>
        <v>0</v>
      </c>
      <c r="AP900" s="17">
        <f t="shared" si="355"/>
        <v>0</v>
      </c>
      <c r="AQ900" s="17">
        <f t="shared" si="356"/>
        <v>0</v>
      </c>
      <c r="AR900" s="17">
        <f t="shared" si="357"/>
        <v>0</v>
      </c>
      <c r="AS900" s="17">
        <f t="shared" si="358"/>
        <v>0</v>
      </c>
      <c r="AT900" s="17">
        <f t="shared" si="359"/>
        <v>0</v>
      </c>
      <c r="AU900" s="17">
        <f t="shared" si="360"/>
        <v>0</v>
      </c>
      <c r="AV900" s="17">
        <f t="shared" si="361"/>
        <v>0</v>
      </c>
      <c r="AW900" s="17">
        <f t="shared" si="362"/>
        <v>0</v>
      </c>
      <c r="AX900" s="17">
        <f t="shared" si="363"/>
        <v>0</v>
      </c>
      <c r="AY900" s="17">
        <f t="shared" si="364"/>
        <v>0</v>
      </c>
      <c r="AZ900" s="17">
        <f t="shared" si="365"/>
        <v>0</v>
      </c>
    </row>
    <row r="901" spans="34:52" x14ac:dyDescent="0.25">
      <c r="AH901" s="16">
        <f t="shared" si="366"/>
        <v>0</v>
      </c>
      <c r="AI901" s="17">
        <f t="shared" si="367"/>
        <v>0</v>
      </c>
      <c r="AJ901" s="17">
        <f t="shared" si="368"/>
        <v>0</v>
      </c>
      <c r="AK901" s="17">
        <f t="shared" si="350"/>
        <v>0</v>
      </c>
      <c r="AL901" s="17">
        <f t="shared" si="351"/>
        <v>0</v>
      </c>
      <c r="AM901" s="17">
        <f t="shared" si="352"/>
        <v>0</v>
      </c>
      <c r="AN901" s="17">
        <f t="shared" si="353"/>
        <v>0</v>
      </c>
      <c r="AO901" s="17">
        <f t="shared" si="354"/>
        <v>0</v>
      </c>
      <c r="AP901" s="17">
        <f t="shared" si="355"/>
        <v>0</v>
      </c>
      <c r="AQ901" s="17">
        <f t="shared" si="356"/>
        <v>0</v>
      </c>
      <c r="AR901" s="17">
        <f t="shared" si="357"/>
        <v>0</v>
      </c>
      <c r="AS901" s="17">
        <f t="shared" si="358"/>
        <v>0</v>
      </c>
      <c r="AT901" s="17">
        <f t="shared" si="359"/>
        <v>0</v>
      </c>
      <c r="AU901" s="17">
        <f t="shared" si="360"/>
        <v>0</v>
      </c>
      <c r="AV901" s="17">
        <f t="shared" si="361"/>
        <v>0</v>
      </c>
      <c r="AW901" s="17">
        <f t="shared" si="362"/>
        <v>0</v>
      </c>
      <c r="AX901" s="17">
        <f t="shared" si="363"/>
        <v>0</v>
      </c>
      <c r="AY901" s="17">
        <f t="shared" si="364"/>
        <v>0</v>
      </c>
      <c r="AZ901" s="17">
        <f t="shared" si="365"/>
        <v>0</v>
      </c>
    </row>
    <row r="902" spans="34:52" x14ac:dyDescent="0.25">
      <c r="AH902" s="16">
        <f t="shared" si="366"/>
        <v>0</v>
      </c>
      <c r="AI902" s="17">
        <f t="shared" si="367"/>
        <v>0</v>
      </c>
      <c r="AJ902" s="17">
        <f t="shared" si="368"/>
        <v>0</v>
      </c>
      <c r="AK902" s="17">
        <f t="shared" si="350"/>
        <v>0</v>
      </c>
      <c r="AL902" s="17">
        <f t="shared" si="351"/>
        <v>0</v>
      </c>
      <c r="AM902" s="17">
        <f t="shared" si="352"/>
        <v>0</v>
      </c>
      <c r="AN902" s="17">
        <f t="shared" si="353"/>
        <v>0</v>
      </c>
      <c r="AO902" s="17">
        <f t="shared" si="354"/>
        <v>0</v>
      </c>
      <c r="AP902" s="17">
        <f t="shared" si="355"/>
        <v>0</v>
      </c>
      <c r="AQ902" s="17">
        <f t="shared" si="356"/>
        <v>0</v>
      </c>
      <c r="AR902" s="17">
        <f t="shared" si="357"/>
        <v>0</v>
      </c>
      <c r="AS902" s="17">
        <f t="shared" si="358"/>
        <v>0</v>
      </c>
      <c r="AT902" s="17">
        <f t="shared" si="359"/>
        <v>0</v>
      </c>
      <c r="AU902" s="17">
        <f t="shared" si="360"/>
        <v>0</v>
      </c>
      <c r="AV902" s="17">
        <f t="shared" si="361"/>
        <v>0</v>
      </c>
      <c r="AW902" s="17">
        <f t="shared" si="362"/>
        <v>0</v>
      </c>
      <c r="AX902" s="17">
        <f t="shared" si="363"/>
        <v>0</v>
      </c>
      <c r="AY902" s="17">
        <f t="shared" si="364"/>
        <v>0</v>
      </c>
      <c r="AZ902" s="17">
        <f t="shared" si="365"/>
        <v>0</v>
      </c>
    </row>
    <row r="903" spans="34:52" x14ac:dyDescent="0.25">
      <c r="AH903" s="16">
        <f t="shared" si="366"/>
        <v>0</v>
      </c>
      <c r="AI903" s="17">
        <f t="shared" si="367"/>
        <v>0</v>
      </c>
      <c r="AJ903" s="17">
        <f t="shared" si="368"/>
        <v>0</v>
      </c>
      <c r="AK903" s="17">
        <f t="shared" si="350"/>
        <v>0</v>
      </c>
      <c r="AL903" s="17">
        <f t="shared" si="351"/>
        <v>0</v>
      </c>
      <c r="AM903" s="17">
        <f t="shared" si="352"/>
        <v>0</v>
      </c>
      <c r="AN903" s="17">
        <f t="shared" si="353"/>
        <v>0</v>
      </c>
      <c r="AO903" s="17">
        <f t="shared" si="354"/>
        <v>0</v>
      </c>
      <c r="AP903" s="17">
        <f t="shared" si="355"/>
        <v>0</v>
      </c>
      <c r="AQ903" s="17">
        <f t="shared" si="356"/>
        <v>0</v>
      </c>
      <c r="AR903" s="17">
        <f t="shared" si="357"/>
        <v>0</v>
      </c>
      <c r="AS903" s="17">
        <f t="shared" si="358"/>
        <v>0</v>
      </c>
      <c r="AT903" s="17">
        <f t="shared" si="359"/>
        <v>0</v>
      </c>
      <c r="AU903" s="17">
        <f t="shared" si="360"/>
        <v>0</v>
      </c>
      <c r="AV903" s="17">
        <f t="shared" si="361"/>
        <v>0</v>
      </c>
      <c r="AW903" s="17">
        <f t="shared" si="362"/>
        <v>0</v>
      </c>
      <c r="AX903" s="17">
        <f t="shared" si="363"/>
        <v>0</v>
      </c>
      <c r="AY903" s="17">
        <f t="shared" si="364"/>
        <v>0</v>
      </c>
      <c r="AZ903" s="17">
        <f t="shared" si="365"/>
        <v>0</v>
      </c>
    </row>
    <row r="904" spans="34:52" x14ac:dyDescent="0.25">
      <c r="AH904" s="16">
        <f t="shared" si="366"/>
        <v>0</v>
      </c>
      <c r="AI904" s="17">
        <f t="shared" si="367"/>
        <v>0</v>
      </c>
      <c r="AJ904" s="17">
        <f t="shared" si="368"/>
        <v>0</v>
      </c>
      <c r="AK904" s="17">
        <f t="shared" si="350"/>
        <v>0</v>
      </c>
      <c r="AL904" s="17">
        <f t="shared" si="351"/>
        <v>0</v>
      </c>
      <c r="AM904" s="17">
        <f t="shared" si="352"/>
        <v>0</v>
      </c>
      <c r="AN904" s="17">
        <f t="shared" si="353"/>
        <v>0</v>
      </c>
      <c r="AO904" s="17">
        <f t="shared" si="354"/>
        <v>0</v>
      </c>
      <c r="AP904" s="17">
        <f t="shared" si="355"/>
        <v>0</v>
      </c>
      <c r="AQ904" s="17">
        <f t="shared" si="356"/>
        <v>0</v>
      </c>
      <c r="AR904" s="17">
        <f t="shared" si="357"/>
        <v>0</v>
      </c>
      <c r="AS904" s="17">
        <f t="shared" si="358"/>
        <v>0</v>
      </c>
      <c r="AT904" s="17">
        <f t="shared" si="359"/>
        <v>0</v>
      </c>
      <c r="AU904" s="17">
        <f t="shared" si="360"/>
        <v>0</v>
      </c>
      <c r="AV904" s="17">
        <f t="shared" si="361"/>
        <v>0</v>
      </c>
      <c r="AW904" s="17">
        <f t="shared" si="362"/>
        <v>0</v>
      </c>
      <c r="AX904" s="17">
        <f t="shared" si="363"/>
        <v>0</v>
      </c>
      <c r="AY904" s="17">
        <f t="shared" si="364"/>
        <v>0</v>
      </c>
      <c r="AZ904" s="17">
        <f t="shared" si="365"/>
        <v>0</v>
      </c>
    </row>
    <row r="905" spans="34:52" x14ac:dyDescent="0.25">
      <c r="AH905" s="16">
        <f t="shared" si="366"/>
        <v>0</v>
      </c>
      <c r="AI905" s="17">
        <f t="shared" si="367"/>
        <v>0</v>
      </c>
      <c r="AJ905" s="17">
        <f t="shared" si="368"/>
        <v>0</v>
      </c>
      <c r="AK905" s="17">
        <f t="shared" si="350"/>
        <v>0</v>
      </c>
      <c r="AL905" s="17">
        <f t="shared" si="351"/>
        <v>0</v>
      </c>
      <c r="AM905" s="17">
        <f t="shared" si="352"/>
        <v>0</v>
      </c>
      <c r="AN905" s="17">
        <f t="shared" si="353"/>
        <v>0</v>
      </c>
      <c r="AO905" s="17">
        <f t="shared" si="354"/>
        <v>0</v>
      </c>
      <c r="AP905" s="17">
        <f t="shared" si="355"/>
        <v>0</v>
      </c>
      <c r="AQ905" s="17">
        <f t="shared" si="356"/>
        <v>0</v>
      </c>
      <c r="AR905" s="17">
        <f t="shared" si="357"/>
        <v>0</v>
      </c>
      <c r="AS905" s="17">
        <f t="shared" si="358"/>
        <v>0</v>
      </c>
      <c r="AT905" s="17">
        <f t="shared" si="359"/>
        <v>0</v>
      </c>
      <c r="AU905" s="17">
        <f t="shared" si="360"/>
        <v>0</v>
      </c>
      <c r="AV905" s="17">
        <f t="shared" si="361"/>
        <v>0</v>
      </c>
      <c r="AW905" s="17">
        <f t="shared" si="362"/>
        <v>0</v>
      </c>
      <c r="AX905" s="17">
        <f t="shared" si="363"/>
        <v>0</v>
      </c>
      <c r="AY905" s="17">
        <f t="shared" si="364"/>
        <v>0</v>
      </c>
      <c r="AZ905" s="17">
        <f t="shared" si="365"/>
        <v>0</v>
      </c>
    </row>
    <row r="906" spans="34:52" x14ac:dyDescent="0.25">
      <c r="AH906" s="16">
        <f t="shared" si="366"/>
        <v>0</v>
      </c>
      <c r="AI906" s="17">
        <f t="shared" si="367"/>
        <v>0</v>
      </c>
      <c r="AJ906" s="17">
        <f t="shared" si="368"/>
        <v>0</v>
      </c>
      <c r="AK906" s="17">
        <f t="shared" si="350"/>
        <v>0</v>
      </c>
      <c r="AL906" s="17">
        <f t="shared" si="351"/>
        <v>0</v>
      </c>
      <c r="AM906" s="17">
        <f t="shared" si="352"/>
        <v>0</v>
      </c>
      <c r="AN906" s="17">
        <f t="shared" si="353"/>
        <v>0</v>
      </c>
      <c r="AO906" s="17">
        <f t="shared" si="354"/>
        <v>0</v>
      </c>
      <c r="AP906" s="17">
        <f t="shared" si="355"/>
        <v>0</v>
      </c>
      <c r="AQ906" s="17">
        <f t="shared" si="356"/>
        <v>0</v>
      </c>
      <c r="AR906" s="17">
        <f t="shared" si="357"/>
        <v>0</v>
      </c>
      <c r="AS906" s="17">
        <f t="shared" si="358"/>
        <v>0</v>
      </c>
      <c r="AT906" s="17">
        <f t="shared" si="359"/>
        <v>0</v>
      </c>
      <c r="AU906" s="17">
        <f t="shared" si="360"/>
        <v>0</v>
      </c>
      <c r="AV906" s="17">
        <f t="shared" si="361"/>
        <v>0</v>
      </c>
      <c r="AW906" s="17">
        <f t="shared" si="362"/>
        <v>0</v>
      </c>
      <c r="AX906" s="17">
        <f t="shared" si="363"/>
        <v>0</v>
      </c>
      <c r="AY906" s="17">
        <f t="shared" si="364"/>
        <v>0</v>
      </c>
      <c r="AZ906" s="17">
        <f t="shared" si="365"/>
        <v>0</v>
      </c>
    </row>
    <row r="907" spans="34:52" x14ac:dyDescent="0.25">
      <c r="AH907" s="16">
        <f t="shared" si="366"/>
        <v>0</v>
      </c>
      <c r="AI907" s="17">
        <f t="shared" si="367"/>
        <v>0</v>
      </c>
      <c r="AJ907" s="17">
        <f t="shared" si="368"/>
        <v>0</v>
      </c>
      <c r="AK907" s="17">
        <f t="shared" si="350"/>
        <v>0</v>
      </c>
      <c r="AL907" s="17">
        <f t="shared" si="351"/>
        <v>0</v>
      </c>
      <c r="AM907" s="17">
        <f t="shared" si="352"/>
        <v>0</v>
      </c>
      <c r="AN907" s="17">
        <f t="shared" si="353"/>
        <v>0</v>
      </c>
      <c r="AO907" s="17">
        <f t="shared" si="354"/>
        <v>0</v>
      </c>
      <c r="AP907" s="17">
        <f t="shared" si="355"/>
        <v>0</v>
      </c>
      <c r="AQ907" s="17">
        <f t="shared" si="356"/>
        <v>0</v>
      </c>
      <c r="AR907" s="17">
        <f t="shared" si="357"/>
        <v>0</v>
      </c>
      <c r="AS907" s="17">
        <f t="shared" si="358"/>
        <v>0</v>
      </c>
      <c r="AT907" s="17">
        <f t="shared" si="359"/>
        <v>0</v>
      </c>
      <c r="AU907" s="17">
        <f t="shared" si="360"/>
        <v>0</v>
      </c>
      <c r="AV907" s="17">
        <f t="shared" si="361"/>
        <v>0</v>
      </c>
      <c r="AW907" s="17">
        <f t="shared" si="362"/>
        <v>0</v>
      </c>
      <c r="AX907" s="17">
        <f t="shared" si="363"/>
        <v>0</v>
      </c>
      <c r="AY907" s="17">
        <f t="shared" si="364"/>
        <v>0</v>
      </c>
      <c r="AZ907" s="17">
        <f t="shared" si="365"/>
        <v>0</v>
      </c>
    </row>
    <row r="908" spans="34:52" x14ac:dyDescent="0.25">
      <c r="AH908" s="16">
        <f t="shared" si="366"/>
        <v>0</v>
      </c>
      <c r="AI908" s="17">
        <f t="shared" si="367"/>
        <v>0</v>
      </c>
      <c r="AJ908" s="17">
        <f t="shared" si="368"/>
        <v>0</v>
      </c>
      <c r="AK908" s="17">
        <f t="shared" si="350"/>
        <v>0</v>
      </c>
      <c r="AL908" s="17">
        <f t="shared" si="351"/>
        <v>0</v>
      </c>
      <c r="AM908" s="17">
        <f t="shared" si="352"/>
        <v>0</v>
      </c>
      <c r="AN908" s="17">
        <f t="shared" si="353"/>
        <v>0</v>
      </c>
      <c r="AO908" s="17">
        <f t="shared" si="354"/>
        <v>0</v>
      </c>
      <c r="AP908" s="17">
        <f t="shared" si="355"/>
        <v>0</v>
      </c>
      <c r="AQ908" s="17">
        <f t="shared" si="356"/>
        <v>0</v>
      </c>
      <c r="AR908" s="17">
        <f t="shared" si="357"/>
        <v>0</v>
      </c>
      <c r="AS908" s="17">
        <f t="shared" si="358"/>
        <v>0</v>
      </c>
      <c r="AT908" s="17">
        <f t="shared" si="359"/>
        <v>0</v>
      </c>
      <c r="AU908" s="17">
        <f t="shared" si="360"/>
        <v>0</v>
      </c>
      <c r="AV908" s="17">
        <f t="shared" si="361"/>
        <v>0</v>
      </c>
      <c r="AW908" s="17">
        <f t="shared" si="362"/>
        <v>0</v>
      </c>
      <c r="AX908" s="17">
        <f t="shared" si="363"/>
        <v>0</v>
      </c>
      <c r="AY908" s="17">
        <f t="shared" si="364"/>
        <v>0</v>
      </c>
      <c r="AZ908" s="17">
        <f t="shared" si="365"/>
        <v>0</v>
      </c>
    </row>
    <row r="909" spans="34:52" x14ac:dyDescent="0.25">
      <c r="AH909" s="16">
        <f t="shared" si="366"/>
        <v>0</v>
      </c>
      <c r="AI909" s="17">
        <f t="shared" si="367"/>
        <v>0</v>
      </c>
      <c r="AJ909" s="17">
        <f t="shared" si="368"/>
        <v>0</v>
      </c>
      <c r="AK909" s="17">
        <f t="shared" si="350"/>
        <v>0</v>
      </c>
      <c r="AL909" s="17">
        <f t="shared" si="351"/>
        <v>0</v>
      </c>
      <c r="AM909" s="17">
        <f t="shared" si="352"/>
        <v>0</v>
      </c>
      <c r="AN909" s="17">
        <f t="shared" si="353"/>
        <v>0</v>
      </c>
      <c r="AO909" s="17">
        <f t="shared" si="354"/>
        <v>0</v>
      </c>
      <c r="AP909" s="17">
        <f t="shared" si="355"/>
        <v>0</v>
      </c>
      <c r="AQ909" s="17">
        <f t="shared" si="356"/>
        <v>0</v>
      </c>
      <c r="AR909" s="17">
        <f t="shared" si="357"/>
        <v>0</v>
      </c>
      <c r="AS909" s="17">
        <f t="shared" si="358"/>
        <v>0</v>
      </c>
      <c r="AT909" s="17">
        <f t="shared" si="359"/>
        <v>0</v>
      </c>
      <c r="AU909" s="17">
        <f t="shared" si="360"/>
        <v>0</v>
      </c>
      <c r="AV909" s="17">
        <f t="shared" si="361"/>
        <v>0</v>
      </c>
      <c r="AW909" s="17">
        <f t="shared" si="362"/>
        <v>0</v>
      </c>
      <c r="AX909" s="17">
        <f t="shared" si="363"/>
        <v>0</v>
      </c>
      <c r="AY909" s="17">
        <f t="shared" si="364"/>
        <v>0</v>
      </c>
      <c r="AZ909" s="17">
        <f t="shared" si="365"/>
        <v>0</v>
      </c>
    </row>
    <row r="910" spans="34:52" x14ac:dyDescent="0.25">
      <c r="AH910" s="16">
        <f t="shared" si="366"/>
        <v>0</v>
      </c>
      <c r="AI910" s="17">
        <f t="shared" si="367"/>
        <v>0</v>
      </c>
      <c r="AJ910" s="17">
        <f t="shared" si="368"/>
        <v>0</v>
      </c>
      <c r="AK910" s="17">
        <f t="shared" si="350"/>
        <v>0</v>
      </c>
      <c r="AL910" s="17">
        <f t="shared" si="351"/>
        <v>0</v>
      </c>
      <c r="AM910" s="17">
        <f t="shared" si="352"/>
        <v>0</v>
      </c>
      <c r="AN910" s="17">
        <f t="shared" si="353"/>
        <v>0</v>
      </c>
      <c r="AO910" s="17">
        <f t="shared" si="354"/>
        <v>0</v>
      </c>
      <c r="AP910" s="17">
        <f t="shared" si="355"/>
        <v>0</v>
      </c>
      <c r="AQ910" s="17">
        <f t="shared" si="356"/>
        <v>0</v>
      </c>
      <c r="AR910" s="17">
        <f t="shared" si="357"/>
        <v>0</v>
      </c>
      <c r="AS910" s="17">
        <f t="shared" si="358"/>
        <v>0</v>
      </c>
      <c r="AT910" s="17">
        <f t="shared" si="359"/>
        <v>0</v>
      </c>
      <c r="AU910" s="17">
        <f t="shared" si="360"/>
        <v>0</v>
      </c>
      <c r="AV910" s="17">
        <f t="shared" si="361"/>
        <v>0</v>
      </c>
      <c r="AW910" s="17">
        <f t="shared" si="362"/>
        <v>0</v>
      </c>
      <c r="AX910" s="17">
        <f t="shared" si="363"/>
        <v>0</v>
      </c>
      <c r="AY910" s="17">
        <f t="shared" si="364"/>
        <v>0</v>
      </c>
      <c r="AZ910" s="17">
        <f t="shared" si="365"/>
        <v>0</v>
      </c>
    </row>
    <row r="911" spans="34:52" x14ac:dyDescent="0.25">
      <c r="AH911" s="16">
        <f t="shared" si="366"/>
        <v>0</v>
      </c>
      <c r="AI911" s="17">
        <f t="shared" si="367"/>
        <v>0</v>
      </c>
      <c r="AJ911" s="17">
        <f t="shared" si="368"/>
        <v>0</v>
      </c>
      <c r="AK911" s="17">
        <f t="shared" si="350"/>
        <v>0</v>
      </c>
      <c r="AL911" s="17">
        <f t="shared" si="351"/>
        <v>0</v>
      </c>
      <c r="AM911" s="17">
        <f t="shared" si="352"/>
        <v>0</v>
      </c>
      <c r="AN911" s="17">
        <f t="shared" si="353"/>
        <v>0</v>
      </c>
      <c r="AO911" s="17">
        <f t="shared" si="354"/>
        <v>0</v>
      </c>
      <c r="AP911" s="17">
        <f t="shared" si="355"/>
        <v>0</v>
      </c>
      <c r="AQ911" s="17">
        <f t="shared" si="356"/>
        <v>0</v>
      </c>
      <c r="AR911" s="17">
        <f t="shared" si="357"/>
        <v>0</v>
      </c>
      <c r="AS911" s="17">
        <f t="shared" si="358"/>
        <v>0</v>
      </c>
      <c r="AT911" s="17">
        <f t="shared" si="359"/>
        <v>0</v>
      </c>
      <c r="AU911" s="17">
        <f t="shared" si="360"/>
        <v>0</v>
      </c>
      <c r="AV911" s="17">
        <f t="shared" si="361"/>
        <v>0</v>
      </c>
      <c r="AW911" s="17">
        <f t="shared" si="362"/>
        <v>0</v>
      </c>
      <c r="AX911" s="17">
        <f t="shared" si="363"/>
        <v>0</v>
      </c>
      <c r="AY911" s="17">
        <f t="shared" si="364"/>
        <v>0</v>
      </c>
      <c r="AZ911" s="17">
        <f t="shared" si="365"/>
        <v>0</v>
      </c>
    </row>
    <row r="912" spans="34:52" x14ac:dyDescent="0.25">
      <c r="AH912" s="16">
        <f t="shared" si="366"/>
        <v>0</v>
      </c>
      <c r="AI912" s="17">
        <f t="shared" si="367"/>
        <v>0</v>
      </c>
      <c r="AJ912" s="17">
        <f t="shared" si="368"/>
        <v>0</v>
      </c>
      <c r="AK912" s="17">
        <f t="shared" si="350"/>
        <v>0</v>
      </c>
      <c r="AL912" s="17">
        <f t="shared" si="351"/>
        <v>0</v>
      </c>
      <c r="AM912" s="17">
        <f t="shared" si="352"/>
        <v>0</v>
      </c>
      <c r="AN912" s="17">
        <f t="shared" si="353"/>
        <v>0</v>
      </c>
      <c r="AO912" s="17">
        <f t="shared" si="354"/>
        <v>0</v>
      </c>
      <c r="AP912" s="17">
        <f t="shared" si="355"/>
        <v>0</v>
      </c>
      <c r="AQ912" s="17">
        <f t="shared" si="356"/>
        <v>0</v>
      </c>
      <c r="AR912" s="17">
        <f t="shared" si="357"/>
        <v>0</v>
      </c>
      <c r="AS912" s="17">
        <f t="shared" si="358"/>
        <v>0</v>
      </c>
      <c r="AT912" s="17">
        <f t="shared" si="359"/>
        <v>0</v>
      </c>
      <c r="AU912" s="17">
        <f t="shared" si="360"/>
        <v>0</v>
      </c>
      <c r="AV912" s="17">
        <f t="shared" si="361"/>
        <v>0</v>
      </c>
      <c r="AW912" s="17">
        <f t="shared" si="362"/>
        <v>0</v>
      </c>
      <c r="AX912" s="17">
        <f t="shared" si="363"/>
        <v>0</v>
      </c>
      <c r="AY912" s="17">
        <f t="shared" si="364"/>
        <v>0</v>
      </c>
      <c r="AZ912" s="17">
        <f t="shared" si="365"/>
        <v>0</v>
      </c>
    </row>
    <row r="913" spans="34:52" x14ac:dyDescent="0.25">
      <c r="AH913" s="16">
        <f t="shared" si="366"/>
        <v>0</v>
      </c>
      <c r="AI913" s="17">
        <f t="shared" si="367"/>
        <v>0</v>
      </c>
      <c r="AJ913" s="17">
        <f t="shared" si="368"/>
        <v>0</v>
      </c>
      <c r="AK913" s="17">
        <f t="shared" si="350"/>
        <v>0</v>
      </c>
      <c r="AL913" s="17">
        <f t="shared" si="351"/>
        <v>0</v>
      </c>
      <c r="AM913" s="17">
        <f t="shared" si="352"/>
        <v>0</v>
      </c>
      <c r="AN913" s="17">
        <f t="shared" si="353"/>
        <v>0</v>
      </c>
      <c r="AO913" s="17">
        <f t="shared" si="354"/>
        <v>0</v>
      </c>
      <c r="AP913" s="17">
        <f t="shared" si="355"/>
        <v>0</v>
      </c>
      <c r="AQ913" s="17">
        <f t="shared" si="356"/>
        <v>0</v>
      </c>
      <c r="AR913" s="17">
        <f t="shared" si="357"/>
        <v>0</v>
      </c>
      <c r="AS913" s="17">
        <f t="shared" si="358"/>
        <v>0</v>
      </c>
      <c r="AT913" s="17">
        <f t="shared" si="359"/>
        <v>0</v>
      </c>
      <c r="AU913" s="17">
        <f t="shared" si="360"/>
        <v>0</v>
      </c>
      <c r="AV913" s="17">
        <f t="shared" si="361"/>
        <v>0</v>
      </c>
      <c r="AW913" s="17">
        <f t="shared" si="362"/>
        <v>0</v>
      </c>
      <c r="AX913" s="17">
        <f t="shared" si="363"/>
        <v>0</v>
      </c>
      <c r="AY913" s="17">
        <f t="shared" si="364"/>
        <v>0</v>
      </c>
      <c r="AZ913" s="17">
        <f t="shared" si="365"/>
        <v>0</v>
      </c>
    </row>
    <row r="914" spans="34:52" x14ac:dyDescent="0.25">
      <c r="AH914" s="16">
        <f t="shared" si="366"/>
        <v>0</v>
      </c>
      <c r="AI914" s="17">
        <f t="shared" si="367"/>
        <v>0</v>
      </c>
      <c r="AJ914" s="17">
        <f t="shared" si="368"/>
        <v>0</v>
      </c>
      <c r="AK914" s="17">
        <f t="shared" si="350"/>
        <v>0</v>
      </c>
      <c r="AL914" s="17">
        <f t="shared" si="351"/>
        <v>0</v>
      </c>
      <c r="AM914" s="17">
        <f t="shared" si="352"/>
        <v>0</v>
      </c>
      <c r="AN914" s="17">
        <f t="shared" si="353"/>
        <v>0</v>
      </c>
      <c r="AO914" s="17">
        <f t="shared" si="354"/>
        <v>0</v>
      </c>
      <c r="AP914" s="17">
        <f t="shared" si="355"/>
        <v>0</v>
      </c>
      <c r="AQ914" s="17">
        <f t="shared" si="356"/>
        <v>0</v>
      </c>
      <c r="AR914" s="17">
        <f t="shared" si="357"/>
        <v>0</v>
      </c>
      <c r="AS914" s="17">
        <f t="shared" si="358"/>
        <v>0</v>
      </c>
      <c r="AT914" s="17">
        <f t="shared" si="359"/>
        <v>0</v>
      </c>
      <c r="AU914" s="17">
        <f t="shared" si="360"/>
        <v>0</v>
      </c>
      <c r="AV914" s="17">
        <f t="shared" si="361"/>
        <v>0</v>
      </c>
      <c r="AW914" s="17">
        <f t="shared" si="362"/>
        <v>0</v>
      </c>
      <c r="AX914" s="17">
        <f t="shared" si="363"/>
        <v>0</v>
      </c>
      <c r="AY914" s="17">
        <f t="shared" si="364"/>
        <v>0</v>
      </c>
      <c r="AZ914" s="17">
        <f t="shared" si="365"/>
        <v>0</v>
      </c>
    </row>
    <row r="915" spans="34:52" x14ac:dyDescent="0.25">
      <c r="AH915" s="16">
        <f t="shared" si="366"/>
        <v>0</v>
      </c>
      <c r="AI915" s="17">
        <f t="shared" si="367"/>
        <v>0</v>
      </c>
      <c r="AJ915" s="17">
        <f t="shared" si="368"/>
        <v>0</v>
      </c>
      <c r="AK915" s="17">
        <f t="shared" si="350"/>
        <v>0</v>
      </c>
      <c r="AL915" s="17">
        <f t="shared" si="351"/>
        <v>0</v>
      </c>
      <c r="AM915" s="17">
        <f t="shared" si="352"/>
        <v>0</v>
      </c>
      <c r="AN915" s="17">
        <f t="shared" si="353"/>
        <v>0</v>
      </c>
      <c r="AO915" s="17">
        <f t="shared" si="354"/>
        <v>0</v>
      </c>
      <c r="AP915" s="17">
        <f t="shared" si="355"/>
        <v>0</v>
      </c>
      <c r="AQ915" s="17">
        <f t="shared" si="356"/>
        <v>0</v>
      </c>
      <c r="AR915" s="17">
        <f t="shared" si="357"/>
        <v>0</v>
      </c>
      <c r="AS915" s="17">
        <f t="shared" si="358"/>
        <v>0</v>
      </c>
      <c r="AT915" s="17">
        <f t="shared" si="359"/>
        <v>0</v>
      </c>
      <c r="AU915" s="17">
        <f t="shared" si="360"/>
        <v>0</v>
      </c>
      <c r="AV915" s="17">
        <f t="shared" si="361"/>
        <v>0</v>
      </c>
      <c r="AW915" s="17">
        <f t="shared" si="362"/>
        <v>0</v>
      </c>
      <c r="AX915" s="17">
        <f t="shared" si="363"/>
        <v>0</v>
      </c>
      <c r="AY915" s="17">
        <f t="shared" si="364"/>
        <v>0</v>
      </c>
      <c r="AZ915" s="17">
        <f t="shared" si="365"/>
        <v>0</v>
      </c>
    </row>
    <row r="916" spans="34:52" x14ac:dyDescent="0.25">
      <c r="AH916" s="16">
        <f t="shared" si="366"/>
        <v>0</v>
      </c>
      <c r="AI916" s="17">
        <f t="shared" si="367"/>
        <v>0</v>
      </c>
      <c r="AJ916" s="17">
        <f t="shared" si="368"/>
        <v>0</v>
      </c>
      <c r="AK916" s="17">
        <f t="shared" si="350"/>
        <v>0</v>
      </c>
      <c r="AL916" s="17">
        <f t="shared" si="351"/>
        <v>0</v>
      </c>
      <c r="AM916" s="17">
        <f t="shared" si="352"/>
        <v>0</v>
      </c>
      <c r="AN916" s="17">
        <f t="shared" si="353"/>
        <v>0</v>
      </c>
      <c r="AO916" s="17">
        <f t="shared" si="354"/>
        <v>0</v>
      </c>
      <c r="AP916" s="17">
        <f t="shared" si="355"/>
        <v>0</v>
      </c>
      <c r="AQ916" s="17">
        <f t="shared" si="356"/>
        <v>0</v>
      </c>
      <c r="AR916" s="17">
        <f t="shared" si="357"/>
        <v>0</v>
      </c>
      <c r="AS916" s="17">
        <f t="shared" si="358"/>
        <v>0</v>
      </c>
      <c r="AT916" s="17">
        <f t="shared" si="359"/>
        <v>0</v>
      </c>
      <c r="AU916" s="17">
        <f t="shared" si="360"/>
        <v>0</v>
      </c>
      <c r="AV916" s="17">
        <f t="shared" si="361"/>
        <v>0</v>
      </c>
      <c r="AW916" s="17">
        <f t="shared" si="362"/>
        <v>0</v>
      </c>
      <c r="AX916" s="17">
        <f t="shared" si="363"/>
        <v>0</v>
      </c>
      <c r="AY916" s="17">
        <f t="shared" si="364"/>
        <v>0</v>
      </c>
      <c r="AZ916" s="17">
        <f t="shared" si="365"/>
        <v>0</v>
      </c>
    </row>
    <row r="917" spans="34:52" x14ac:dyDescent="0.25">
      <c r="AH917" s="16">
        <f t="shared" si="366"/>
        <v>0</v>
      </c>
      <c r="AI917" s="17">
        <f t="shared" si="367"/>
        <v>0</v>
      </c>
      <c r="AJ917" s="17">
        <f t="shared" si="368"/>
        <v>0</v>
      </c>
      <c r="AK917" s="17">
        <f t="shared" si="350"/>
        <v>0</v>
      </c>
      <c r="AL917" s="17">
        <f t="shared" si="351"/>
        <v>0</v>
      </c>
      <c r="AM917" s="17">
        <f t="shared" si="352"/>
        <v>0</v>
      </c>
      <c r="AN917" s="17">
        <f t="shared" si="353"/>
        <v>0</v>
      </c>
      <c r="AO917" s="17">
        <f t="shared" si="354"/>
        <v>0</v>
      </c>
      <c r="AP917" s="17">
        <f t="shared" si="355"/>
        <v>0</v>
      </c>
      <c r="AQ917" s="17">
        <f t="shared" si="356"/>
        <v>0</v>
      </c>
      <c r="AR917" s="17">
        <f t="shared" si="357"/>
        <v>0</v>
      </c>
      <c r="AS917" s="17">
        <f t="shared" si="358"/>
        <v>0</v>
      </c>
      <c r="AT917" s="17">
        <f t="shared" si="359"/>
        <v>0</v>
      </c>
      <c r="AU917" s="17">
        <f t="shared" si="360"/>
        <v>0</v>
      </c>
      <c r="AV917" s="17">
        <f t="shared" si="361"/>
        <v>0</v>
      </c>
      <c r="AW917" s="17">
        <f t="shared" si="362"/>
        <v>0</v>
      </c>
      <c r="AX917" s="17">
        <f t="shared" si="363"/>
        <v>0</v>
      </c>
      <c r="AY917" s="17">
        <f t="shared" si="364"/>
        <v>0</v>
      </c>
      <c r="AZ917" s="17">
        <f t="shared" si="365"/>
        <v>0</v>
      </c>
    </row>
    <row r="918" spans="34:52" x14ac:dyDescent="0.25">
      <c r="AH918" s="16">
        <f t="shared" si="366"/>
        <v>0</v>
      </c>
      <c r="AI918" s="17">
        <f t="shared" si="367"/>
        <v>0</v>
      </c>
      <c r="AJ918" s="17">
        <f t="shared" si="368"/>
        <v>0</v>
      </c>
      <c r="AK918" s="17">
        <f t="shared" si="350"/>
        <v>0</v>
      </c>
      <c r="AL918" s="17">
        <f t="shared" si="351"/>
        <v>0</v>
      </c>
      <c r="AM918" s="17">
        <f t="shared" si="352"/>
        <v>0</v>
      </c>
      <c r="AN918" s="17">
        <f t="shared" si="353"/>
        <v>0</v>
      </c>
      <c r="AO918" s="17">
        <f t="shared" si="354"/>
        <v>0</v>
      </c>
      <c r="AP918" s="17">
        <f t="shared" si="355"/>
        <v>0</v>
      </c>
      <c r="AQ918" s="17">
        <f t="shared" si="356"/>
        <v>0</v>
      </c>
      <c r="AR918" s="17">
        <f t="shared" si="357"/>
        <v>0</v>
      </c>
      <c r="AS918" s="17">
        <f t="shared" si="358"/>
        <v>0</v>
      </c>
      <c r="AT918" s="17">
        <f t="shared" si="359"/>
        <v>0</v>
      </c>
      <c r="AU918" s="17">
        <f t="shared" si="360"/>
        <v>0</v>
      </c>
      <c r="AV918" s="17">
        <f t="shared" si="361"/>
        <v>0</v>
      </c>
      <c r="AW918" s="17">
        <f t="shared" si="362"/>
        <v>0</v>
      </c>
      <c r="AX918" s="17">
        <f t="shared" si="363"/>
        <v>0</v>
      </c>
      <c r="AY918" s="17">
        <f t="shared" si="364"/>
        <v>0</v>
      </c>
      <c r="AZ918" s="17">
        <f t="shared" si="365"/>
        <v>0</v>
      </c>
    </row>
    <row r="919" spans="34:52" x14ac:dyDescent="0.25">
      <c r="AH919" s="16">
        <f t="shared" si="366"/>
        <v>0</v>
      </c>
      <c r="AI919" s="17">
        <f t="shared" si="367"/>
        <v>0</v>
      </c>
      <c r="AJ919" s="17">
        <f t="shared" si="368"/>
        <v>0</v>
      </c>
      <c r="AK919" s="17">
        <f t="shared" si="350"/>
        <v>0</v>
      </c>
      <c r="AL919" s="17">
        <f t="shared" si="351"/>
        <v>0</v>
      </c>
      <c r="AM919" s="17">
        <f t="shared" si="352"/>
        <v>0</v>
      </c>
      <c r="AN919" s="17">
        <f t="shared" si="353"/>
        <v>0</v>
      </c>
      <c r="AO919" s="17">
        <f t="shared" si="354"/>
        <v>0</v>
      </c>
      <c r="AP919" s="17">
        <f t="shared" si="355"/>
        <v>0</v>
      </c>
      <c r="AQ919" s="17">
        <f t="shared" si="356"/>
        <v>0</v>
      </c>
      <c r="AR919" s="17">
        <f t="shared" si="357"/>
        <v>0</v>
      </c>
      <c r="AS919" s="17">
        <f t="shared" si="358"/>
        <v>0</v>
      </c>
      <c r="AT919" s="17">
        <f t="shared" si="359"/>
        <v>0</v>
      </c>
      <c r="AU919" s="17">
        <f t="shared" si="360"/>
        <v>0</v>
      </c>
      <c r="AV919" s="17">
        <f t="shared" si="361"/>
        <v>0</v>
      </c>
      <c r="AW919" s="17">
        <f t="shared" si="362"/>
        <v>0</v>
      </c>
      <c r="AX919" s="17">
        <f t="shared" si="363"/>
        <v>0</v>
      </c>
      <c r="AY919" s="17">
        <f t="shared" si="364"/>
        <v>0</v>
      </c>
      <c r="AZ919" s="17">
        <f t="shared" si="365"/>
        <v>0</v>
      </c>
    </row>
    <row r="920" spans="34:52" x14ac:dyDescent="0.25">
      <c r="AH920" s="16">
        <f t="shared" si="366"/>
        <v>0</v>
      </c>
      <c r="AI920" s="17">
        <f t="shared" si="367"/>
        <v>0</v>
      </c>
      <c r="AJ920" s="17">
        <f t="shared" si="368"/>
        <v>0</v>
      </c>
      <c r="AK920" s="17">
        <f t="shared" si="350"/>
        <v>0</v>
      </c>
      <c r="AL920" s="17">
        <f t="shared" si="351"/>
        <v>0</v>
      </c>
      <c r="AM920" s="17">
        <f t="shared" si="352"/>
        <v>0</v>
      </c>
      <c r="AN920" s="17">
        <f t="shared" si="353"/>
        <v>0</v>
      </c>
      <c r="AO920" s="17">
        <f t="shared" si="354"/>
        <v>0</v>
      </c>
      <c r="AP920" s="17">
        <f t="shared" si="355"/>
        <v>0</v>
      </c>
      <c r="AQ920" s="17">
        <f t="shared" si="356"/>
        <v>0</v>
      </c>
      <c r="AR920" s="17">
        <f t="shared" si="357"/>
        <v>0</v>
      </c>
      <c r="AS920" s="17">
        <f t="shared" si="358"/>
        <v>0</v>
      </c>
      <c r="AT920" s="17">
        <f t="shared" si="359"/>
        <v>0</v>
      </c>
      <c r="AU920" s="17">
        <f t="shared" si="360"/>
        <v>0</v>
      </c>
      <c r="AV920" s="17">
        <f t="shared" si="361"/>
        <v>0</v>
      </c>
      <c r="AW920" s="17">
        <f t="shared" si="362"/>
        <v>0</v>
      </c>
      <c r="AX920" s="17">
        <f t="shared" si="363"/>
        <v>0</v>
      </c>
      <c r="AY920" s="17">
        <f t="shared" si="364"/>
        <v>0</v>
      </c>
      <c r="AZ920" s="17">
        <f t="shared" si="365"/>
        <v>0</v>
      </c>
    </row>
    <row r="921" spans="34:52" x14ac:dyDescent="0.25">
      <c r="AH921" s="16">
        <f t="shared" si="366"/>
        <v>0</v>
      </c>
      <c r="AI921" s="17">
        <f t="shared" si="367"/>
        <v>0</v>
      </c>
      <c r="AJ921" s="17">
        <f t="shared" si="368"/>
        <v>0</v>
      </c>
      <c r="AK921" s="17">
        <f t="shared" si="350"/>
        <v>0</v>
      </c>
      <c r="AL921" s="17">
        <f t="shared" si="351"/>
        <v>0</v>
      </c>
      <c r="AM921" s="17">
        <f t="shared" si="352"/>
        <v>0</v>
      </c>
      <c r="AN921" s="17">
        <f t="shared" si="353"/>
        <v>0</v>
      </c>
      <c r="AO921" s="17">
        <f t="shared" si="354"/>
        <v>0</v>
      </c>
      <c r="AP921" s="17">
        <f t="shared" si="355"/>
        <v>0</v>
      </c>
      <c r="AQ921" s="17">
        <f t="shared" si="356"/>
        <v>0</v>
      </c>
      <c r="AR921" s="17">
        <f t="shared" si="357"/>
        <v>0</v>
      </c>
      <c r="AS921" s="17">
        <f t="shared" si="358"/>
        <v>0</v>
      </c>
      <c r="AT921" s="17">
        <f t="shared" si="359"/>
        <v>0</v>
      </c>
      <c r="AU921" s="17">
        <f t="shared" si="360"/>
        <v>0</v>
      </c>
      <c r="AV921" s="17">
        <f t="shared" si="361"/>
        <v>0</v>
      </c>
      <c r="AW921" s="17">
        <f t="shared" si="362"/>
        <v>0</v>
      </c>
      <c r="AX921" s="17">
        <f t="shared" si="363"/>
        <v>0</v>
      </c>
      <c r="AY921" s="17">
        <f t="shared" si="364"/>
        <v>0</v>
      </c>
      <c r="AZ921" s="17">
        <f t="shared" si="365"/>
        <v>0</v>
      </c>
    </row>
    <row r="922" spans="34:52" x14ac:dyDescent="0.25">
      <c r="AH922" s="16">
        <f t="shared" si="366"/>
        <v>0</v>
      </c>
      <c r="AI922" s="17">
        <f t="shared" si="367"/>
        <v>0</v>
      </c>
      <c r="AJ922" s="17">
        <f t="shared" si="368"/>
        <v>0</v>
      </c>
      <c r="AK922" s="17">
        <f t="shared" si="350"/>
        <v>0</v>
      </c>
      <c r="AL922" s="17">
        <f t="shared" si="351"/>
        <v>0</v>
      </c>
      <c r="AM922" s="17">
        <f t="shared" si="352"/>
        <v>0</v>
      </c>
      <c r="AN922" s="17">
        <f t="shared" si="353"/>
        <v>0</v>
      </c>
      <c r="AO922" s="17">
        <f t="shared" si="354"/>
        <v>0</v>
      </c>
      <c r="AP922" s="17">
        <f t="shared" si="355"/>
        <v>0</v>
      </c>
      <c r="AQ922" s="17">
        <f t="shared" si="356"/>
        <v>0</v>
      </c>
      <c r="AR922" s="17">
        <f t="shared" si="357"/>
        <v>0</v>
      </c>
      <c r="AS922" s="17">
        <f t="shared" si="358"/>
        <v>0</v>
      </c>
      <c r="AT922" s="17">
        <f t="shared" si="359"/>
        <v>0</v>
      </c>
      <c r="AU922" s="17">
        <f t="shared" si="360"/>
        <v>0</v>
      </c>
      <c r="AV922" s="17">
        <f t="shared" si="361"/>
        <v>0</v>
      </c>
      <c r="AW922" s="17">
        <f t="shared" si="362"/>
        <v>0</v>
      </c>
      <c r="AX922" s="17">
        <f t="shared" si="363"/>
        <v>0</v>
      </c>
      <c r="AY922" s="17">
        <f t="shared" si="364"/>
        <v>0</v>
      </c>
      <c r="AZ922" s="17">
        <f t="shared" si="365"/>
        <v>0</v>
      </c>
    </row>
    <row r="923" spans="34:52" x14ac:dyDescent="0.25">
      <c r="AH923" s="16">
        <f t="shared" si="366"/>
        <v>0</v>
      </c>
      <c r="AI923" s="17">
        <f t="shared" si="367"/>
        <v>0</v>
      </c>
      <c r="AJ923" s="17">
        <f t="shared" si="368"/>
        <v>0</v>
      </c>
      <c r="AK923" s="17">
        <f t="shared" si="350"/>
        <v>0</v>
      </c>
      <c r="AL923" s="17">
        <f t="shared" si="351"/>
        <v>0</v>
      </c>
      <c r="AM923" s="17">
        <f t="shared" si="352"/>
        <v>0</v>
      </c>
      <c r="AN923" s="17">
        <f t="shared" si="353"/>
        <v>0</v>
      </c>
      <c r="AO923" s="17">
        <f t="shared" si="354"/>
        <v>0</v>
      </c>
      <c r="AP923" s="17">
        <f t="shared" si="355"/>
        <v>0</v>
      </c>
      <c r="AQ923" s="17">
        <f t="shared" si="356"/>
        <v>0</v>
      </c>
      <c r="AR923" s="17">
        <f t="shared" si="357"/>
        <v>0</v>
      </c>
      <c r="AS923" s="17">
        <f t="shared" si="358"/>
        <v>0</v>
      </c>
      <c r="AT923" s="17">
        <f t="shared" si="359"/>
        <v>0</v>
      </c>
      <c r="AU923" s="17">
        <f t="shared" si="360"/>
        <v>0</v>
      </c>
      <c r="AV923" s="17">
        <f t="shared" si="361"/>
        <v>0</v>
      </c>
      <c r="AW923" s="17">
        <f t="shared" si="362"/>
        <v>0</v>
      </c>
      <c r="AX923" s="17">
        <f t="shared" si="363"/>
        <v>0</v>
      </c>
      <c r="AY923" s="17">
        <f t="shared" si="364"/>
        <v>0</v>
      </c>
      <c r="AZ923" s="17">
        <f t="shared" si="365"/>
        <v>0</v>
      </c>
    </row>
    <row r="924" spans="34:52" x14ac:dyDescent="0.25">
      <c r="AH924" s="16">
        <f t="shared" si="366"/>
        <v>0</v>
      </c>
      <c r="AI924" s="17">
        <f t="shared" si="367"/>
        <v>0</v>
      </c>
      <c r="AJ924" s="17">
        <f t="shared" si="368"/>
        <v>0</v>
      </c>
      <c r="AK924" s="17">
        <f t="shared" si="350"/>
        <v>0</v>
      </c>
      <c r="AL924" s="17">
        <f t="shared" si="351"/>
        <v>0</v>
      </c>
      <c r="AM924" s="17">
        <f t="shared" si="352"/>
        <v>0</v>
      </c>
      <c r="AN924" s="17">
        <f t="shared" si="353"/>
        <v>0</v>
      </c>
      <c r="AO924" s="17">
        <f t="shared" si="354"/>
        <v>0</v>
      </c>
      <c r="AP924" s="17">
        <f t="shared" si="355"/>
        <v>0</v>
      </c>
      <c r="AQ924" s="17">
        <f t="shared" si="356"/>
        <v>0</v>
      </c>
      <c r="AR924" s="17">
        <f t="shared" si="357"/>
        <v>0</v>
      </c>
      <c r="AS924" s="17">
        <f t="shared" si="358"/>
        <v>0</v>
      </c>
      <c r="AT924" s="17">
        <f t="shared" si="359"/>
        <v>0</v>
      </c>
      <c r="AU924" s="17">
        <f t="shared" si="360"/>
        <v>0</v>
      </c>
      <c r="AV924" s="17">
        <f t="shared" si="361"/>
        <v>0</v>
      </c>
      <c r="AW924" s="17">
        <f t="shared" si="362"/>
        <v>0</v>
      </c>
      <c r="AX924" s="17">
        <f t="shared" si="363"/>
        <v>0</v>
      </c>
      <c r="AY924" s="17">
        <f t="shared" si="364"/>
        <v>0</v>
      </c>
      <c r="AZ924" s="17">
        <f t="shared" si="365"/>
        <v>0</v>
      </c>
    </row>
    <row r="925" spans="34:52" x14ac:dyDescent="0.25">
      <c r="AH925" s="16">
        <f t="shared" si="366"/>
        <v>0</v>
      </c>
      <c r="AI925" s="17">
        <f t="shared" si="367"/>
        <v>0</v>
      </c>
      <c r="AJ925" s="17">
        <f t="shared" si="368"/>
        <v>0</v>
      </c>
      <c r="AK925" s="17">
        <f t="shared" si="350"/>
        <v>0</v>
      </c>
      <c r="AL925" s="17">
        <f t="shared" si="351"/>
        <v>0</v>
      </c>
      <c r="AM925" s="17">
        <f t="shared" si="352"/>
        <v>0</v>
      </c>
      <c r="AN925" s="17">
        <f t="shared" si="353"/>
        <v>0</v>
      </c>
      <c r="AO925" s="17">
        <f t="shared" si="354"/>
        <v>0</v>
      </c>
      <c r="AP925" s="17">
        <f t="shared" si="355"/>
        <v>0</v>
      </c>
      <c r="AQ925" s="17">
        <f t="shared" si="356"/>
        <v>0</v>
      </c>
      <c r="AR925" s="17">
        <f t="shared" si="357"/>
        <v>0</v>
      </c>
      <c r="AS925" s="17">
        <f t="shared" si="358"/>
        <v>0</v>
      </c>
      <c r="AT925" s="17">
        <f t="shared" si="359"/>
        <v>0</v>
      </c>
      <c r="AU925" s="17">
        <f t="shared" si="360"/>
        <v>0</v>
      </c>
      <c r="AV925" s="17">
        <f t="shared" si="361"/>
        <v>0</v>
      </c>
      <c r="AW925" s="17">
        <f t="shared" si="362"/>
        <v>0</v>
      </c>
      <c r="AX925" s="17">
        <f t="shared" si="363"/>
        <v>0</v>
      </c>
      <c r="AY925" s="17">
        <f t="shared" si="364"/>
        <v>0</v>
      </c>
      <c r="AZ925" s="17">
        <f t="shared" si="365"/>
        <v>0</v>
      </c>
    </row>
    <row r="926" spans="34:52" x14ac:dyDescent="0.25">
      <c r="AH926" s="16">
        <f t="shared" si="366"/>
        <v>0</v>
      </c>
      <c r="AI926" s="17">
        <f t="shared" si="367"/>
        <v>0</v>
      </c>
      <c r="AJ926" s="17">
        <f t="shared" si="368"/>
        <v>0</v>
      </c>
      <c r="AK926" s="17">
        <f t="shared" si="350"/>
        <v>0</v>
      </c>
      <c r="AL926" s="17">
        <f t="shared" si="351"/>
        <v>0</v>
      </c>
      <c r="AM926" s="17">
        <f t="shared" si="352"/>
        <v>0</v>
      </c>
      <c r="AN926" s="17">
        <f t="shared" si="353"/>
        <v>0</v>
      </c>
      <c r="AO926" s="17">
        <f t="shared" si="354"/>
        <v>0</v>
      </c>
      <c r="AP926" s="17">
        <f t="shared" si="355"/>
        <v>0</v>
      </c>
      <c r="AQ926" s="17">
        <f t="shared" si="356"/>
        <v>0</v>
      </c>
      <c r="AR926" s="17">
        <f t="shared" si="357"/>
        <v>0</v>
      </c>
      <c r="AS926" s="17">
        <f t="shared" si="358"/>
        <v>0</v>
      </c>
      <c r="AT926" s="17">
        <f t="shared" si="359"/>
        <v>0</v>
      </c>
      <c r="AU926" s="17">
        <f t="shared" si="360"/>
        <v>0</v>
      </c>
      <c r="AV926" s="17">
        <f t="shared" si="361"/>
        <v>0</v>
      </c>
      <c r="AW926" s="17">
        <f t="shared" si="362"/>
        <v>0</v>
      </c>
      <c r="AX926" s="17">
        <f t="shared" si="363"/>
        <v>0</v>
      </c>
      <c r="AY926" s="17">
        <f t="shared" si="364"/>
        <v>0</v>
      </c>
      <c r="AZ926" s="17">
        <f t="shared" si="365"/>
        <v>0</v>
      </c>
    </row>
    <row r="927" spans="34:52" x14ac:dyDescent="0.25">
      <c r="AH927" s="16">
        <f t="shared" si="366"/>
        <v>0</v>
      </c>
      <c r="AI927" s="17">
        <f t="shared" si="367"/>
        <v>0</v>
      </c>
      <c r="AJ927" s="17">
        <f t="shared" si="368"/>
        <v>0</v>
      </c>
      <c r="AK927" s="17">
        <f t="shared" si="350"/>
        <v>0</v>
      </c>
      <c r="AL927" s="17">
        <f t="shared" si="351"/>
        <v>0</v>
      </c>
      <c r="AM927" s="17">
        <f t="shared" si="352"/>
        <v>0</v>
      </c>
      <c r="AN927" s="17">
        <f t="shared" si="353"/>
        <v>0</v>
      </c>
      <c r="AO927" s="17">
        <f t="shared" si="354"/>
        <v>0</v>
      </c>
      <c r="AP927" s="17">
        <f t="shared" si="355"/>
        <v>0</v>
      </c>
      <c r="AQ927" s="17">
        <f t="shared" si="356"/>
        <v>0</v>
      </c>
      <c r="AR927" s="17">
        <f t="shared" si="357"/>
        <v>0</v>
      </c>
      <c r="AS927" s="17">
        <f t="shared" si="358"/>
        <v>0</v>
      </c>
      <c r="AT927" s="17">
        <f t="shared" si="359"/>
        <v>0</v>
      </c>
      <c r="AU927" s="17">
        <f t="shared" si="360"/>
        <v>0</v>
      </c>
      <c r="AV927" s="17">
        <f t="shared" si="361"/>
        <v>0</v>
      </c>
      <c r="AW927" s="17">
        <f t="shared" si="362"/>
        <v>0</v>
      </c>
      <c r="AX927" s="17">
        <f t="shared" si="363"/>
        <v>0</v>
      </c>
      <c r="AY927" s="17">
        <f t="shared" si="364"/>
        <v>0</v>
      </c>
      <c r="AZ927" s="17">
        <f t="shared" si="365"/>
        <v>0</v>
      </c>
    </row>
    <row r="928" spans="34:52" x14ac:dyDescent="0.25">
      <c r="AH928" s="16">
        <f t="shared" si="366"/>
        <v>0</v>
      </c>
      <c r="AI928" s="17">
        <f t="shared" si="367"/>
        <v>0</v>
      </c>
      <c r="AJ928" s="17">
        <f t="shared" si="368"/>
        <v>0</v>
      </c>
      <c r="AK928" s="17">
        <f t="shared" si="350"/>
        <v>0</v>
      </c>
      <c r="AL928" s="17">
        <f t="shared" si="351"/>
        <v>0</v>
      </c>
      <c r="AM928" s="17">
        <f t="shared" si="352"/>
        <v>0</v>
      </c>
      <c r="AN928" s="17">
        <f t="shared" si="353"/>
        <v>0</v>
      </c>
      <c r="AO928" s="17">
        <f t="shared" si="354"/>
        <v>0</v>
      </c>
      <c r="AP928" s="17">
        <f t="shared" si="355"/>
        <v>0</v>
      </c>
      <c r="AQ928" s="17">
        <f t="shared" si="356"/>
        <v>0</v>
      </c>
      <c r="AR928" s="17">
        <f t="shared" si="357"/>
        <v>0</v>
      </c>
      <c r="AS928" s="17">
        <f t="shared" si="358"/>
        <v>0</v>
      </c>
      <c r="AT928" s="17">
        <f t="shared" si="359"/>
        <v>0</v>
      </c>
      <c r="AU928" s="17">
        <f t="shared" si="360"/>
        <v>0</v>
      </c>
      <c r="AV928" s="17">
        <f t="shared" si="361"/>
        <v>0</v>
      </c>
      <c r="AW928" s="17">
        <f t="shared" si="362"/>
        <v>0</v>
      </c>
      <c r="AX928" s="17">
        <f t="shared" si="363"/>
        <v>0</v>
      </c>
      <c r="AY928" s="17">
        <f t="shared" si="364"/>
        <v>0</v>
      </c>
      <c r="AZ928" s="17">
        <f t="shared" si="365"/>
        <v>0</v>
      </c>
    </row>
    <row r="929" spans="34:52" x14ac:dyDescent="0.25">
      <c r="AH929" s="16">
        <f t="shared" si="366"/>
        <v>0</v>
      </c>
      <c r="AI929" s="17">
        <f t="shared" si="367"/>
        <v>0</v>
      </c>
      <c r="AJ929" s="17">
        <f t="shared" si="368"/>
        <v>0</v>
      </c>
      <c r="AK929" s="17">
        <f t="shared" si="350"/>
        <v>0</v>
      </c>
      <c r="AL929" s="17">
        <f t="shared" si="351"/>
        <v>0</v>
      </c>
      <c r="AM929" s="17">
        <f t="shared" si="352"/>
        <v>0</v>
      </c>
      <c r="AN929" s="17">
        <f t="shared" si="353"/>
        <v>0</v>
      </c>
      <c r="AO929" s="17">
        <f t="shared" si="354"/>
        <v>0</v>
      </c>
      <c r="AP929" s="17">
        <f t="shared" si="355"/>
        <v>0</v>
      </c>
      <c r="AQ929" s="17">
        <f t="shared" si="356"/>
        <v>0</v>
      </c>
      <c r="AR929" s="17">
        <f t="shared" si="357"/>
        <v>0</v>
      </c>
      <c r="AS929" s="17">
        <f t="shared" si="358"/>
        <v>0</v>
      </c>
      <c r="AT929" s="17">
        <f t="shared" si="359"/>
        <v>0</v>
      </c>
      <c r="AU929" s="17">
        <f t="shared" si="360"/>
        <v>0</v>
      </c>
      <c r="AV929" s="17">
        <f t="shared" si="361"/>
        <v>0</v>
      </c>
      <c r="AW929" s="17">
        <f t="shared" si="362"/>
        <v>0</v>
      </c>
      <c r="AX929" s="17">
        <f t="shared" si="363"/>
        <v>0</v>
      </c>
      <c r="AY929" s="17">
        <f t="shared" si="364"/>
        <v>0</v>
      </c>
      <c r="AZ929" s="17">
        <f t="shared" si="365"/>
        <v>0</v>
      </c>
    </row>
    <row r="930" spans="34:52" x14ac:dyDescent="0.25">
      <c r="AH930" s="16">
        <f t="shared" si="366"/>
        <v>0</v>
      </c>
      <c r="AI930" s="17">
        <f t="shared" si="367"/>
        <v>0</v>
      </c>
      <c r="AJ930" s="17">
        <f t="shared" si="368"/>
        <v>0</v>
      </c>
      <c r="AK930" s="17">
        <f t="shared" si="350"/>
        <v>0</v>
      </c>
      <c r="AL930" s="17">
        <f t="shared" si="351"/>
        <v>0</v>
      </c>
      <c r="AM930" s="17">
        <f t="shared" si="352"/>
        <v>0</v>
      </c>
      <c r="AN930" s="17">
        <f t="shared" si="353"/>
        <v>0</v>
      </c>
      <c r="AO930" s="17">
        <f t="shared" si="354"/>
        <v>0</v>
      </c>
      <c r="AP930" s="17">
        <f t="shared" si="355"/>
        <v>0</v>
      </c>
      <c r="AQ930" s="17">
        <f t="shared" si="356"/>
        <v>0</v>
      </c>
      <c r="AR930" s="17">
        <f t="shared" si="357"/>
        <v>0</v>
      </c>
      <c r="AS930" s="17">
        <f t="shared" si="358"/>
        <v>0</v>
      </c>
      <c r="AT930" s="17">
        <f t="shared" si="359"/>
        <v>0</v>
      </c>
      <c r="AU930" s="17">
        <f t="shared" si="360"/>
        <v>0</v>
      </c>
      <c r="AV930" s="17">
        <f t="shared" si="361"/>
        <v>0</v>
      </c>
      <c r="AW930" s="17">
        <f t="shared" si="362"/>
        <v>0</v>
      </c>
      <c r="AX930" s="17">
        <f t="shared" si="363"/>
        <v>0</v>
      </c>
      <c r="AY930" s="17">
        <f t="shared" si="364"/>
        <v>0</v>
      </c>
      <c r="AZ930" s="17">
        <f t="shared" si="365"/>
        <v>0</v>
      </c>
    </row>
    <row r="931" spans="34:52" x14ac:dyDescent="0.25">
      <c r="AH931" s="16">
        <f t="shared" si="366"/>
        <v>0</v>
      </c>
      <c r="AI931" s="17">
        <f t="shared" si="367"/>
        <v>0</v>
      </c>
      <c r="AJ931" s="17">
        <f t="shared" si="368"/>
        <v>0</v>
      </c>
      <c r="AK931" s="17">
        <f t="shared" si="350"/>
        <v>0</v>
      </c>
      <c r="AL931" s="17">
        <f t="shared" si="351"/>
        <v>0</v>
      </c>
      <c r="AM931" s="17">
        <f t="shared" si="352"/>
        <v>0</v>
      </c>
      <c r="AN931" s="17">
        <f t="shared" si="353"/>
        <v>0</v>
      </c>
      <c r="AO931" s="17">
        <f t="shared" si="354"/>
        <v>0</v>
      </c>
      <c r="AP931" s="17">
        <f t="shared" si="355"/>
        <v>0</v>
      </c>
      <c r="AQ931" s="17">
        <f t="shared" si="356"/>
        <v>0</v>
      </c>
      <c r="AR931" s="17">
        <f t="shared" si="357"/>
        <v>0</v>
      </c>
      <c r="AS931" s="17">
        <f t="shared" si="358"/>
        <v>0</v>
      </c>
      <c r="AT931" s="17">
        <f t="shared" si="359"/>
        <v>0</v>
      </c>
      <c r="AU931" s="17">
        <f t="shared" si="360"/>
        <v>0</v>
      </c>
      <c r="AV931" s="17">
        <f t="shared" si="361"/>
        <v>0</v>
      </c>
      <c r="AW931" s="17">
        <f t="shared" si="362"/>
        <v>0</v>
      </c>
      <c r="AX931" s="17">
        <f t="shared" si="363"/>
        <v>0</v>
      </c>
      <c r="AY931" s="17">
        <f t="shared" si="364"/>
        <v>0</v>
      </c>
      <c r="AZ931" s="17">
        <f t="shared" si="365"/>
        <v>0</v>
      </c>
    </row>
    <row r="932" spans="34:52" x14ac:dyDescent="0.25">
      <c r="AH932" s="16">
        <f t="shared" si="366"/>
        <v>0</v>
      </c>
      <c r="AI932" s="17">
        <f t="shared" si="367"/>
        <v>0</v>
      </c>
      <c r="AJ932" s="17">
        <f t="shared" si="368"/>
        <v>0</v>
      </c>
      <c r="AK932" s="17">
        <f t="shared" si="350"/>
        <v>0</v>
      </c>
      <c r="AL932" s="17">
        <f t="shared" si="351"/>
        <v>0</v>
      </c>
      <c r="AM932" s="17">
        <f t="shared" si="352"/>
        <v>0</v>
      </c>
      <c r="AN932" s="17">
        <f t="shared" si="353"/>
        <v>0</v>
      </c>
      <c r="AO932" s="17">
        <f t="shared" si="354"/>
        <v>0</v>
      </c>
      <c r="AP932" s="17">
        <f t="shared" si="355"/>
        <v>0</v>
      </c>
      <c r="AQ932" s="17">
        <f t="shared" si="356"/>
        <v>0</v>
      </c>
      <c r="AR932" s="17">
        <f t="shared" si="357"/>
        <v>0</v>
      </c>
      <c r="AS932" s="17">
        <f t="shared" si="358"/>
        <v>0</v>
      </c>
      <c r="AT932" s="17">
        <f t="shared" si="359"/>
        <v>0</v>
      </c>
      <c r="AU932" s="17">
        <f t="shared" si="360"/>
        <v>0</v>
      </c>
      <c r="AV932" s="17">
        <f t="shared" si="361"/>
        <v>0</v>
      </c>
      <c r="AW932" s="17">
        <f t="shared" si="362"/>
        <v>0</v>
      </c>
      <c r="AX932" s="17">
        <f t="shared" si="363"/>
        <v>0</v>
      </c>
      <c r="AY932" s="17">
        <f t="shared" si="364"/>
        <v>0</v>
      </c>
      <c r="AZ932" s="17">
        <f t="shared" si="365"/>
        <v>0</v>
      </c>
    </row>
    <row r="933" spans="34:52" x14ac:dyDescent="0.25">
      <c r="AH933" s="16">
        <f t="shared" si="366"/>
        <v>0</v>
      </c>
      <c r="AI933" s="17">
        <f t="shared" si="367"/>
        <v>0</v>
      </c>
      <c r="AJ933" s="17">
        <f t="shared" si="368"/>
        <v>0</v>
      </c>
      <c r="AK933" s="17">
        <f t="shared" si="350"/>
        <v>0</v>
      </c>
      <c r="AL933" s="17">
        <f t="shared" si="351"/>
        <v>0</v>
      </c>
      <c r="AM933" s="17">
        <f t="shared" si="352"/>
        <v>0</v>
      </c>
      <c r="AN933" s="17">
        <f t="shared" si="353"/>
        <v>0</v>
      </c>
      <c r="AO933" s="17">
        <f t="shared" si="354"/>
        <v>0</v>
      </c>
      <c r="AP933" s="17">
        <f t="shared" si="355"/>
        <v>0</v>
      </c>
      <c r="AQ933" s="17">
        <f t="shared" si="356"/>
        <v>0</v>
      </c>
      <c r="AR933" s="17">
        <f t="shared" si="357"/>
        <v>0</v>
      </c>
      <c r="AS933" s="17">
        <f t="shared" si="358"/>
        <v>0</v>
      </c>
      <c r="AT933" s="17">
        <f t="shared" si="359"/>
        <v>0</v>
      </c>
      <c r="AU933" s="17">
        <f t="shared" si="360"/>
        <v>0</v>
      </c>
      <c r="AV933" s="17">
        <f t="shared" si="361"/>
        <v>0</v>
      </c>
      <c r="AW933" s="17">
        <f t="shared" si="362"/>
        <v>0</v>
      </c>
      <c r="AX933" s="17">
        <f t="shared" si="363"/>
        <v>0</v>
      </c>
      <c r="AY933" s="17">
        <f t="shared" si="364"/>
        <v>0</v>
      </c>
      <c r="AZ933" s="17">
        <f t="shared" si="365"/>
        <v>0</v>
      </c>
    </row>
    <row r="934" spans="34:52" x14ac:dyDescent="0.25">
      <c r="AH934" s="16">
        <f t="shared" si="366"/>
        <v>0</v>
      </c>
      <c r="AI934" s="17">
        <f t="shared" si="367"/>
        <v>0</v>
      </c>
      <c r="AJ934" s="17">
        <f t="shared" si="368"/>
        <v>0</v>
      </c>
      <c r="AK934" s="17">
        <f t="shared" si="350"/>
        <v>0</v>
      </c>
      <c r="AL934" s="17">
        <f t="shared" si="351"/>
        <v>0</v>
      </c>
      <c r="AM934" s="17">
        <f t="shared" si="352"/>
        <v>0</v>
      </c>
      <c r="AN934" s="17">
        <f t="shared" si="353"/>
        <v>0</v>
      </c>
      <c r="AO934" s="17">
        <f t="shared" si="354"/>
        <v>0</v>
      </c>
      <c r="AP934" s="17">
        <f t="shared" si="355"/>
        <v>0</v>
      </c>
      <c r="AQ934" s="17">
        <f t="shared" si="356"/>
        <v>0</v>
      </c>
      <c r="AR934" s="17">
        <f t="shared" si="357"/>
        <v>0</v>
      </c>
      <c r="AS934" s="17">
        <f t="shared" si="358"/>
        <v>0</v>
      </c>
      <c r="AT934" s="17">
        <f t="shared" si="359"/>
        <v>0</v>
      </c>
      <c r="AU934" s="17">
        <f t="shared" si="360"/>
        <v>0</v>
      </c>
      <c r="AV934" s="17">
        <f t="shared" si="361"/>
        <v>0</v>
      </c>
      <c r="AW934" s="17">
        <f t="shared" si="362"/>
        <v>0</v>
      </c>
      <c r="AX934" s="17">
        <f t="shared" si="363"/>
        <v>0</v>
      </c>
      <c r="AY934" s="17">
        <f t="shared" si="364"/>
        <v>0</v>
      </c>
      <c r="AZ934" s="17">
        <f t="shared" si="365"/>
        <v>0</v>
      </c>
    </row>
    <row r="935" spans="34:52" x14ac:dyDescent="0.25">
      <c r="AH935" s="16">
        <f t="shared" si="366"/>
        <v>0</v>
      </c>
      <c r="AI935" s="17">
        <f t="shared" si="367"/>
        <v>0</v>
      </c>
      <c r="AJ935" s="17">
        <f t="shared" si="368"/>
        <v>0</v>
      </c>
      <c r="AK935" s="17">
        <f t="shared" si="350"/>
        <v>0</v>
      </c>
      <c r="AL935" s="17">
        <f t="shared" si="351"/>
        <v>0</v>
      </c>
      <c r="AM935" s="17">
        <f t="shared" si="352"/>
        <v>0</v>
      </c>
      <c r="AN935" s="17">
        <f t="shared" si="353"/>
        <v>0</v>
      </c>
      <c r="AO935" s="17">
        <f t="shared" si="354"/>
        <v>0</v>
      </c>
      <c r="AP935" s="17">
        <f t="shared" si="355"/>
        <v>0</v>
      </c>
      <c r="AQ935" s="17">
        <f t="shared" si="356"/>
        <v>0</v>
      </c>
      <c r="AR935" s="17">
        <f t="shared" si="357"/>
        <v>0</v>
      </c>
      <c r="AS935" s="17">
        <f t="shared" si="358"/>
        <v>0</v>
      </c>
      <c r="AT935" s="17">
        <f t="shared" si="359"/>
        <v>0</v>
      </c>
      <c r="AU935" s="17">
        <f t="shared" si="360"/>
        <v>0</v>
      </c>
      <c r="AV935" s="17">
        <f t="shared" si="361"/>
        <v>0</v>
      </c>
      <c r="AW935" s="17">
        <f t="shared" si="362"/>
        <v>0</v>
      </c>
      <c r="AX935" s="17">
        <f t="shared" si="363"/>
        <v>0</v>
      </c>
      <c r="AY935" s="17">
        <f t="shared" si="364"/>
        <v>0</v>
      </c>
      <c r="AZ935" s="17">
        <f t="shared" si="365"/>
        <v>0</v>
      </c>
    </row>
    <row r="936" spans="34:52" x14ac:dyDescent="0.25">
      <c r="AH936" s="16">
        <f t="shared" si="366"/>
        <v>0</v>
      </c>
      <c r="AI936" s="17">
        <f t="shared" si="367"/>
        <v>0</v>
      </c>
      <c r="AJ936" s="17">
        <f t="shared" si="368"/>
        <v>0</v>
      </c>
      <c r="AK936" s="17">
        <f t="shared" si="350"/>
        <v>0</v>
      </c>
      <c r="AL936" s="17">
        <f t="shared" si="351"/>
        <v>0</v>
      </c>
      <c r="AM936" s="17">
        <f t="shared" si="352"/>
        <v>0</v>
      </c>
      <c r="AN936" s="17">
        <f t="shared" si="353"/>
        <v>0</v>
      </c>
      <c r="AO936" s="17">
        <f t="shared" si="354"/>
        <v>0</v>
      </c>
      <c r="AP936" s="17">
        <f t="shared" si="355"/>
        <v>0</v>
      </c>
      <c r="AQ936" s="17">
        <f t="shared" si="356"/>
        <v>0</v>
      </c>
      <c r="AR936" s="17">
        <f t="shared" si="357"/>
        <v>0</v>
      </c>
      <c r="AS936" s="17">
        <f t="shared" si="358"/>
        <v>0</v>
      </c>
      <c r="AT936" s="17">
        <f t="shared" si="359"/>
        <v>0</v>
      </c>
      <c r="AU936" s="17">
        <f t="shared" si="360"/>
        <v>0</v>
      </c>
      <c r="AV936" s="17">
        <f t="shared" si="361"/>
        <v>0</v>
      </c>
      <c r="AW936" s="17">
        <f t="shared" si="362"/>
        <v>0</v>
      </c>
      <c r="AX936" s="17">
        <f t="shared" si="363"/>
        <v>0</v>
      </c>
      <c r="AY936" s="17">
        <f t="shared" si="364"/>
        <v>0</v>
      </c>
      <c r="AZ936" s="17">
        <f t="shared" si="365"/>
        <v>0</v>
      </c>
    </row>
    <row r="937" spans="34:52" x14ac:dyDescent="0.25">
      <c r="AH937" s="16">
        <f t="shared" si="366"/>
        <v>0</v>
      </c>
      <c r="AI937" s="17">
        <f t="shared" si="367"/>
        <v>0</v>
      </c>
      <c r="AJ937" s="17">
        <f t="shared" si="368"/>
        <v>0</v>
      </c>
      <c r="AK937" s="17">
        <f t="shared" si="350"/>
        <v>0</v>
      </c>
      <c r="AL937" s="17">
        <f t="shared" si="351"/>
        <v>0</v>
      </c>
      <c r="AM937" s="17">
        <f t="shared" si="352"/>
        <v>0</v>
      </c>
      <c r="AN937" s="17">
        <f t="shared" si="353"/>
        <v>0</v>
      </c>
      <c r="AO937" s="17">
        <f t="shared" si="354"/>
        <v>0</v>
      </c>
      <c r="AP937" s="17">
        <f t="shared" si="355"/>
        <v>0</v>
      </c>
      <c r="AQ937" s="17">
        <f t="shared" si="356"/>
        <v>0</v>
      </c>
      <c r="AR937" s="17">
        <f t="shared" si="357"/>
        <v>0</v>
      </c>
      <c r="AS937" s="17">
        <f t="shared" si="358"/>
        <v>0</v>
      </c>
      <c r="AT937" s="17">
        <f t="shared" si="359"/>
        <v>0</v>
      </c>
      <c r="AU937" s="17">
        <f t="shared" si="360"/>
        <v>0</v>
      </c>
      <c r="AV937" s="17">
        <f t="shared" si="361"/>
        <v>0</v>
      </c>
      <c r="AW937" s="17">
        <f t="shared" si="362"/>
        <v>0</v>
      </c>
      <c r="AX937" s="17">
        <f t="shared" si="363"/>
        <v>0</v>
      </c>
      <c r="AY937" s="17">
        <f t="shared" si="364"/>
        <v>0</v>
      </c>
      <c r="AZ937" s="17">
        <f t="shared" si="365"/>
        <v>0</v>
      </c>
    </row>
    <row r="938" spans="34:52" x14ac:dyDescent="0.25">
      <c r="AH938" s="16">
        <f t="shared" si="366"/>
        <v>0</v>
      </c>
      <c r="AI938" s="17">
        <f t="shared" si="367"/>
        <v>0</v>
      </c>
      <c r="AJ938" s="17">
        <f t="shared" si="368"/>
        <v>0</v>
      </c>
      <c r="AK938" s="17">
        <f t="shared" si="350"/>
        <v>0</v>
      </c>
      <c r="AL938" s="17">
        <f t="shared" si="351"/>
        <v>0</v>
      </c>
      <c r="AM938" s="17">
        <f t="shared" si="352"/>
        <v>0</v>
      </c>
      <c r="AN938" s="17">
        <f t="shared" si="353"/>
        <v>0</v>
      </c>
      <c r="AO938" s="17">
        <f t="shared" si="354"/>
        <v>0</v>
      </c>
      <c r="AP938" s="17">
        <f t="shared" si="355"/>
        <v>0</v>
      </c>
      <c r="AQ938" s="17">
        <f t="shared" si="356"/>
        <v>0</v>
      </c>
      <c r="AR938" s="17">
        <f t="shared" si="357"/>
        <v>0</v>
      </c>
      <c r="AS938" s="17">
        <f t="shared" si="358"/>
        <v>0</v>
      </c>
      <c r="AT938" s="17">
        <f t="shared" si="359"/>
        <v>0</v>
      </c>
      <c r="AU938" s="17">
        <f t="shared" si="360"/>
        <v>0</v>
      </c>
      <c r="AV938" s="17">
        <f t="shared" si="361"/>
        <v>0</v>
      </c>
      <c r="AW938" s="17">
        <f t="shared" si="362"/>
        <v>0</v>
      </c>
      <c r="AX938" s="17">
        <f t="shared" si="363"/>
        <v>0</v>
      </c>
      <c r="AY938" s="17">
        <f t="shared" si="364"/>
        <v>0</v>
      </c>
      <c r="AZ938" s="17">
        <f t="shared" si="365"/>
        <v>0</v>
      </c>
    </row>
    <row r="939" spans="34:52" x14ac:dyDescent="0.25">
      <c r="AH939" s="16">
        <f t="shared" si="366"/>
        <v>0</v>
      </c>
      <c r="AI939" s="17">
        <f t="shared" si="367"/>
        <v>0</v>
      </c>
      <c r="AJ939" s="17">
        <f t="shared" si="368"/>
        <v>0</v>
      </c>
      <c r="AK939" s="17">
        <f t="shared" si="350"/>
        <v>0</v>
      </c>
      <c r="AL939" s="17">
        <f t="shared" si="351"/>
        <v>0</v>
      </c>
      <c r="AM939" s="17">
        <f t="shared" si="352"/>
        <v>0</v>
      </c>
      <c r="AN939" s="17">
        <f t="shared" si="353"/>
        <v>0</v>
      </c>
      <c r="AO939" s="17">
        <f t="shared" si="354"/>
        <v>0</v>
      </c>
      <c r="AP939" s="17">
        <f t="shared" si="355"/>
        <v>0</v>
      </c>
      <c r="AQ939" s="17">
        <f t="shared" si="356"/>
        <v>0</v>
      </c>
      <c r="AR939" s="17">
        <f t="shared" si="357"/>
        <v>0</v>
      </c>
      <c r="AS939" s="17">
        <f t="shared" si="358"/>
        <v>0</v>
      </c>
      <c r="AT939" s="17">
        <f t="shared" si="359"/>
        <v>0</v>
      </c>
      <c r="AU939" s="17">
        <f t="shared" si="360"/>
        <v>0</v>
      </c>
      <c r="AV939" s="17">
        <f t="shared" si="361"/>
        <v>0</v>
      </c>
      <c r="AW939" s="17">
        <f t="shared" si="362"/>
        <v>0</v>
      </c>
      <c r="AX939" s="17">
        <f t="shared" si="363"/>
        <v>0</v>
      </c>
      <c r="AY939" s="17">
        <f t="shared" si="364"/>
        <v>0</v>
      </c>
      <c r="AZ939" s="17">
        <f t="shared" si="365"/>
        <v>0</v>
      </c>
    </row>
    <row r="940" spans="34:52" x14ac:dyDescent="0.25">
      <c r="AH940" s="16">
        <f t="shared" si="366"/>
        <v>0</v>
      </c>
      <c r="AI940" s="17">
        <f t="shared" si="367"/>
        <v>0</v>
      </c>
      <c r="AJ940" s="17">
        <f t="shared" si="368"/>
        <v>0</v>
      </c>
      <c r="AK940" s="17">
        <f t="shared" si="350"/>
        <v>0</v>
      </c>
      <c r="AL940" s="17">
        <f t="shared" si="351"/>
        <v>0</v>
      </c>
      <c r="AM940" s="17">
        <f t="shared" si="352"/>
        <v>0</v>
      </c>
      <c r="AN940" s="17">
        <f t="shared" si="353"/>
        <v>0</v>
      </c>
      <c r="AO940" s="17">
        <f t="shared" si="354"/>
        <v>0</v>
      </c>
      <c r="AP940" s="17">
        <f t="shared" si="355"/>
        <v>0</v>
      </c>
      <c r="AQ940" s="17">
        <f t="shared" si="356"/>
        <v>0</v>
      </c>
      <c r="AR940" s="17">
        <f t="shared" si="357"/>
        <v>0</v>
      </c>
      <c r="AS940" s="17">
        <f t="shared" si="358"/>
        <v>0</v>
      </c>
      <c r="AT940" s="17">
        <f t="shared" si="359"/>
        <v>0</v>
      </c>
      <c r="AU940" s="17">
        <f t="shared" si="360"/>
        <v>0</v>
      </c>
      <c r="AV940" s="17">
        <f t="shared" si="361"/>
        <v>0</v>
      </c>
      <c r="AW940" s="17">
        <f t="shared" si="362"/>
        <v>0</v>
      </c>
      <c r="AX940" s="17">
        <f t="shared" si="363"/>
        <v>0</v>
      </c>
      <c r="AY940" s="17">
        <f t="shared" si="364"/>
        <v>0</v>
      </c>
      <c r="AZ940" s="17">
        <f t="shared" si="365"/>
        <v>0</v>
      </c>
    </row>
    <row r="941" spans="34:52" x14ac:dyDescent="0.25">
      <c r="AH941" s="16">
        <f t="shared" si="366"/>
        <v>0</v>
      </c>
      <c r="AI941" s="17">
        <f t="shared" si="367"/>
        <v>0</v>
      </c>
      <c r="AJ941" s="17">
        <f t="shared" si="368"/>
        <v>0</v>
      </c>
      <c r="AK941" s="17">
        <f t="shared" si="350"/>
        <v>0</v>
      </c>
      <c r="AL941" s="17">
        <f t="shared" si="351"/>
        <v>0</v>
      </c>
      <c r="AM941" s="17">
        <f t="shared" si="352"/>
        <v>0</v>
      </c>
      <c r="AN941" s="17">
        <f t="shared" si="353"/>
        <v>0</v>
      </c>
      <c r="AO941" s="17">
        <f t="shared" si="354"/>
        <v>0</v>
      </c>
      <c r="AP941" s="17">
        <f t="shared" si="355"/>
        <v>0</v>
      </c>
      <c r="AQ941" s="17">
        <f t="shared" si="356"/>
        <v>0</v>
      </c>
      <c r="AR941" s="17">
        <f t="shared" si="357"/>
        <v>0</v>
      </c>
      <c r="AS941" s="17">
        <f t="shared" si="358"/>
        <v>0</v>
      </c>
      <c r="AT941" s="17">
        <f t="shared" si="359"/>
        <v>0</v>
      </c>
      <c r="AU941" s="17">
        <f t="shared" si="360"/>
        <v>0</v>
      </c>
      <c r="AV941" s="17">
        <f t="shared" si="361"/>
        <v>0</v>
      </c>
      <c r="AW941" s="17">
        <f t="shared" si="362"/>
        <v>0</v>
      </c>
      <c r="AX941" s="17">
        <f t="shared" si="363"/>
        <v>0</v>
      </c>
      <c r="AY941" s="17">
        <f t="shared" si="364"/>
        <v>0</v>
      </c>
      <c r="AZ941" s="17">
        <f t="shared" si="365"/>
        <v>0</v>
      </c>
    </row>
    <row r="942" spans="34:52" x14ac:dyDescent="0.25">
      <c r="AH942" s="16">
        <f t="shared" si="366"/>
        <v>0</v>
      </c>
      <c r="AI942" s="17">
        <f t="shared" si="367"/>
        <v>0</v>
      </c>
      <c r="AJ942" s="17">
        <f t="shared" si="368"/>
        <v>0</v>
      </c>
      <c r="AK942" s="17">
        <f t="shared" si="350"/>
        <v>0</v>
      </c>
      <c r="AL942" s="17">
        <f t="shared" si="351"/>
        <v>0</v>
      </c>
      <c r="AM942" s="17">
        <f t="shared" si="352"/>
        <v>0</v>
      </c>
      <c r="AN942" s="17">
        <f t="shared" si="353"/>
        <v>0</v>
      </c>
      <c r="AO942" s="17">
        <f t="shared" si="354"/>
        <v>0</v>
      </c>
      <c r="AP942" s="17">
        <f t="shared" si="355"/>
        <v>0</v>
      </c>
      <c r="AQ942" s="17">
        <f t="shared" si="356"/>
        <v>0</v>
      </c>
      <c r="AR942" s="17">
        <f t="shared" si="357"/>
        <v>0</v>
      </c>
      <c r="AS942" s="17">
        <f t="shared" si="358"/>
        <v>0</v>
      </c>
      <c r="AT942" s="17">
        <f t="shared" si="359"/>
        <v>0</v>
      </c>
      <c r="AU942" s="17">
        <f t="shared" si="360"/>
        <v>0</v>
      </c>
      <c r="AV942" s="17">
        <f t="shared" si="361"/>
        <v>0</v>
      </c>
      <c r="AW942" s="17">
        <f t="shared" si="362"/>
        <v>0</v>
      </c>
      <c r="AX942" s="17">
        <f t="shared" si="363"/>
        <v>0</v>
      </c>
      <c r="AY942" s="17">
        <f t="shared" si="364"/>
        <v>0</v>
      </c>
      <c r="AZ942" s="17">
        <f t="shared" si="365"/>
        <v>0</v>
      </c>
    </row>
    <row r="943" spans="34:52" x14ac:dyDescent="0.25">
      <c r="AH943" s="16">
        <f t="shared" si="366"/>
        <v>0</v>
      </c>
      <c r="AI943" s="17">
        <f t="shared" si="367"/>
        <v>0</v>
      </c>
      <c r="AJ943" s="17">
        <f t="shared" si="368"/>
        <v>0</v>
      </c>
      <c r="AK943" s="17">
        <f t="shared" si="350"/>
        <v>0</v>
      </c>
      <c r="AL943" s="17">
        <f t="shared" si="351"/>
        <v>0</v>
      </c>
      <c r="AM943" s="17">
        <f t="shared" si="352"/>
        <v>0</v>
      </c>
      <c r="AN943" s="17">
        <f t="shared" si="353"/>
        <v>0</v>
      </c>
      <c r="AO943" s="17">
        <f t="shared" si="354"/>
        <v>0</v>
      </c>
      <c r="AP943" s="17">
        <f t="shared" si="355"/>
        <v>0</v>
      </c>
      <c r="AQ943" s="17">
        <f t="shared" si="356"/>
        <v>0</v>
      </c>
      <c r="AR943" s="17">
        <f t="shared" si="357"/>
        <v>0</v>
      </c>
      <c r="AS943" s="17">
        <f t="shared" si="358"/>
        <v>0</v>
      </c>
      <c r="AT943" s="17">
        <f t="shared" si="359"/>
        <v>0</v>
      </c>
      <c r="AU943" s="17">
        <f t="shared" si="360"/>
        <v>0</v>
      </c>
      <c r="AV943" s="17">
        <f t="shared" si="361"/>
        <v>0</v>
      </c>
      <c r="AW943" s="17">
        <f t="shared" si="362"/>
        <v>0</v>
      </c>
      <c r="AX943" s="17">
        <f t="shared" si="363"/>
        <v>0</v>
      </c>
      <c r="AY943" s="17">
        <f t="shared" si="364"/>
        <v>0</v>
      </c>
      <c r="AZ943" s="17">
        <f t="shared" si="365"/>
        <v>0</v>
      </c>
    </row>
    <row r="944" spans="34:52" x14ac:dyDescent="0.25">
      <c r="AH944" s="16">
        <f t="shared" si="366"/>
        <v>0</v>
      </c>
      <c r="AI944" s="17">
        <f t="shared" si="367"/>
        <v>0</v>
      </c>
      <c r="AJ944" s="17">
        <f t="shared" si="368"/>
        <v>0</v>
      </c>
      <c r="AK944" s="17">
        <f t="shared" si="350"/>
        <v>0</v>
      </c>
      <c r="AL944" s="17">
        <f t="shared" si="351"/>
        <v>0</v>
      </c>
      <c r="AM944" s="17">
        <f t="shared" si="352"/>
        <v>0</v>
      </c>
      <c r="AN944" s="17">
        <f t="shared" si="353"/>
        <v>0</v>
      </c>
      <c r="AO944" s="17">
        <f t="shared" si="354"/>
        <v>0</v>
      </c>
      <c r="AP944" s="17">
        <f t="shared" si="355"/>
        <v>0</v>
      </c>
      <c r="AQ944" s="17">
        <f t="shared" si="356"/>
        <v>0</v>
      </c>
      <c r="AR944" s="17">
        <f t="shared" si="357"/>
        <v>0</v>
      </c>
      <c r="AS944" s="17">
        <f t="shared" si="358"/>
        <v>0</v>
      </c>
      <c r="AT944" s="17">
        <f t="shared" si="359"/>
        <v>0</v>
      </c>
      <c r="AU944" s="17">
        <f t="shared" si="360"/>
        <v>0</v>
      </c>
      <c r="AV944" s="17">
        <f t="shared" si="361"/>
        <v>0</v>
      </c>
      <c r="AW944" s="17">
        <f t="shared" si="362"/>
        <v>0</v>
      </c>
      <c r="AX944" s="17">
        <f t="shared" si="363"/>
        <v>0</v>
      </c>
      <c r="AY944" s="17">
        <f t="shared" si="364"/>
        <v>0</v>
      </c>
      <c r="AZ944" s="17">
        <f t="shared" si="365"/>
        <v>0</v>
      </c>
    </row>
    <row r="945" spans="34:52" x14ac:dyDescent="0.25">
      <c r="AH945" s="16">
        <f t="shared" si="366"/>
        <v>0</v>
      </c>
      <c r="AI945" s="17">
        <f t="shared" si="367"/>
        <v>0</v>
      </c>
      <c r="AJ945" s="17">
        <f t="shared" si="368"/>
        <v>0</v>
      </c>
      <c r="AK945" s="17">
        <f t="shared" si="350"/>
        <v>0</v>
      </c>
      <c r="AL945" s="17">
        <f t="shared" si="351"/>
        <v>0</v>
      </c>
      <c r="AM945" s="17">
        <f t="shared" si="352"/>
        <v>0</v>
      </c>
      <c r="AN945" s="17">
        <f t="shared" si="353"/>
        <v>0</v>
      </c>
      <c r="AO945" s="17">
        <f t="shared" si="354"/>
        <v>0</v>
      </c>
      <c r="AP945" s="17">
        <f t="shared" si="355"/>
        <v>0</v>
      </c>
      <c r="AQ945" s="17">
        <f t="shared" si="356"/>
        <v>0</v>
      </c>
      <c r="AR945" s="17">
        <f t="shared" si="357"/>
        <v>0</v>
      </c>
      <c r="AS945" s="17">
        <f t="shared" si="358"/>
        <v>0</v>
      </c>
      <c r="AT945" s="17">
        <f t="shared" si="359"/>
        <v>0</v>
      </c>
      <c r="AU945" s="17">
        <f t="shared" si="360"/>
        <v>0</v>
      </c>
      <c r="AV945" s="17">
        <f t="shared" si="361"/>
        <v>0</v>
      </c>
      <c r="AW945" s="17">
        <f t="shared" si="362"/>
        <v>0</v>
      </c>
      <c r="AX945" s="17">
        <f t="shared" si="363"/>
        <v>0</v>
      </c>
      <c r="AY945" s="17">
        <f t="shared" si="364"/>
        <v>0</v>
      </c>
      <c r="AZ945" s="17">
        <f t="shared" si="365"/>
        <v>0</v>
      </c>
    </row>
    <row r="946" spans="34:52" x14ac:dyDescent="0.25">
      <c r="AH946" s="16">
        <f t="shared" si="366"/>
        <v>0</v>
      </c>
      <c r="AI946" s="17">
        <f t="shared" si="367"/>
        <v>0</v>
      </c>
      <c r="AJ946" s="17">
        <f t="shared" si="368"/>
        <v>0</v>
      </c>
      <c r="AK946" s="17">
        <f t="shared" si="350"/>
        <v>0</v>
      </c>
      <c r="AL946" s="17">
        <f t="shared" si="351"/>
        <v>0</v>
      </c>
      <c r="AM946" s="17">
        <f t="shared" si="352"/>
        <v>0</v>
      </c>
      <c r="AN946" s="17">
        <f t="shared" si="353"/>
        <v>0</v>
      </c>
      <c r="AO946" s="17">
        <f t="shared" si="354"/>
        <v>0</v>
      </c>
      <c r="AP946" s="17">
        <f t="shared" si="355"/>
        <v>0</v>
      </c>
      <c r="AQ946" s="17">
        <f t="shared" si="356"/>
        <v>0</v>
      </c>
      <c r="AR946" s="17">
        <f t="shared" si="357"/>
        <v>0</v>
      </c>
      <c r="AS946" s="17">
        <f t="shared" si="358"/>
        <v>0</v>
      </c>
      <c r="AT946" s="17">
        <f t="shared" si="359"/>
        <v>0</v>
      </c>
      <c r="AU946" s="17">
        <f t="shared" si="360"/>
        <v>0</v>
      </c>
      <c r="AV946" s="17">
        <f t="shared" si="361"/>
        <v>0</v>
      </c>
      <c r="AW946" s="17">
        <f t="shared" si="362"/>
        <v>0</v>
      </c>
      <c r="AX946" s="17">
        <f t="shared" si="363"/>
        <v>0</v>
      </c>
      <c r="AY946" s="17">
        <f t="shared" si="364"/>
        <v>0</v>
      </c>
      <c r="AZ946" s="17">
        <f t="shared" si="365"/>
        <v>0</v>
      </c>
    </row>
    <row r="947" spans="34:52" x14ac:dyDescent="0.25">
      <c r="AH947" s="16">
        <f t="shared" si="366"/>
        <v>0</v>
      </c>
      <c r="AI947" s="17">
        <f t="shared" si="367"/>
        <v>0</v>
      </c>
      <c r="AJ947" s="17">
        <f t="shared" si="368"/>
        <v>0</v>
      </c>
      <c r="AK947" s="17">
        <f t="shared" si="350"/>
        <v>0</v>
      </c>
      <c r="AL947" s="17">
        <f t="shared" si="351"/>
        <v>0</v>
      </c>
      <c r="AM947" s="17">
        <f t="shared" si="352"/>
        <v>0</v>
      </c>
      <c r="AN947" s="17">
        <f t="shared" si="353"/>
        <v>0</v>
      </c>
      <c r="AO947" s="17">
        <f t="shared" si="354"/>
        <v>0</v>
      </c>
      <c r="AP947" s="17">
        <f t="shared" si="355"/>
        <v>0</v>
      </c>
      <c r="AQ947" s="17">
        <f t="shared" si="356"/>
        <v>0</v>
      </c>
      <c r="AR947" s="17">
        <f t="shared" si="357"/>
        <v>0</v>
      </c>
      <c r="AS947" s="17">
        <f t="shared" si="358"/>
        <v>0</v>
      </c>
      <c r="AT947" s="17">
        <f t="shared" si="359"/>
        <v>0</v>
      </c>
      <c r="AU947" s="17">
        <f t="shared" si="360"/>
        <v>0</v>
      </c>
      <c r="AV947" s="17">
        <f t="shared" si="361"/>
        <v>0</v>
      </c>
      <c r="AW947" s="17">
        <f t="shared" si="362"/>
        <v>0</v>
      </c>
      <c r="AX947" s="17">
        <f t="shared" si="363"/>
        <v>0</v>
      </c>
      <c r="AY947" s="17">
        <f t="shared" si="364"/>
        <v>0</v>
      </c>
      <c r="AZ947" s="17">
        <f t="shared" si="365"/>
        <v>0</v>
      </c>
    </row>
    <row r="948" spans="34:52" x14ac:dyDescent="0.25">
      <c r="AH948" s="16">
        <f t="shared" si="366"/>
        <v>0</v>
      </c>
      <c r="AI948" s="17">
        <f t="shared" si="367"/>
        <v>0</v>
      </c>
      <c r="AJ948" s="17">
        <f t="shared" si="368"/>
        <v>0</v>
      </c>
      <c r="AK948" s="17">
        <f t="shared" si="350"/>
        <v>0</v>
      </c>
      <c r="AL948" s="17">
        <f t="shared" si="351"/>
        <v>0</v>
      </c>
      <c r="AM948" s="17">
        <f t="shared" si="352"/>
        <v>0</v>
      </c>
      <c r="AN948" s="17">
        <f t="shared" si="353"/>
        <v>0</v>
      </c>
      <c r="AO948" s="17">
        <f t="shared" si="354"/>
        <v>0</v>
      </c>
      <c r="AP948" s="17">
        <f t="shared" si="355"/>
        <v>0</v>
      </c>
      <c r="AQ948" s="17">
        <f t="shared" si="356"/>
        <v>0</v>
      </c>
      <c r="AR948" s="17">
        <f t="shared" si="357"/>
        <v>0</v>
      </c>
      <c r="AS948" s="17">
        <f t="shared" si="358"/>
        <v>0</v>
      </c>
      <c r="AT948" s="17">
        <f t="shared" si="359"/>
        <v>0</v>
      </c>
      <c r="AU948" s="17">
        <f t="shared" si="360"/>
        <v>0</v>
      </c>
      <c r="AV948" s="17">
        <f t="shared" si="361"/>
        <v>0</v>
      </c>
      <c r="AW948" s="17">
        <f t="shared" si="362"/>
        <v>0</v>
      </c>
      <c r="AX948" s="17">
        <f t="shared" si="363"/>
        <v>0</v>
      </c>
      <c r="AY948" s="17">
        <f t="shared" si="364"/>
        <v>0</v>
      </c>
      <c r="AZ948" s="17">
        <f t="shared" si="365"/>
        <v>0</v>
      </c>
    </row>
    <row r="949" spans="34:52" x14ac:dyDescent="0.25">
      <c r="AH949" s="16">
        <f t="shared" si="366"/>
        <v>0</v>
      </c>
      <c r="AI949" s="17">
        <f t="shared" si="367"/>
        <v>0</v>
      </c>
      <c r="AJ949" s="17">
        <f t="shared" si="368"/>
        <v>0</v>
      </c>
      <c r="AK949" s="17">
        <f t="shared" si="350"/>
        <v>0</v>
      </c>
      <c r="AL949" s="17">
        <f t="shared" si="351"/>
        <v>0</v>
      </c>
      <c r="AM949" s="17">
        <f t="shared" si="352"/>
        <v>0</v>
      </c>
      <c r="AN949" s="17">
        <f t="shared" si="353"/>
        <v>0</v>
      </c>
      <c r="AO949" s="17">
        <f t="shared" si="354"/>
        <v>0</v>
      </c>
      <c r="AP949" s="17">
        <f t="shared" si="355"/>
        <v>0</v>
      </c>
      <c r="AQ949" s="17">
        <f t="shared" si="356"/>
        <v>0</v>
      </c>
      <c r="AR949" s="17">
        <f t="shared" si="357"/>
        <v>0</v>
      </c>
      <c r="AS949" s="17">
        <f t="shared" si="358"/>
        <v>0</v>
      </c>
      <c r="AT949" s="17">
        <f t="shared" si="359"/>
        <v>0</v>
      </c>
      <c r="AU949" s="17">
        <f t="shared" si="360"/>
        <v>0</v>
      </c>
      <c r="AV949" s="17">
        <f t="shared" si="361"/>
        <v>0</v>
      </c>
      <c r="AW949" s="17">
        <f t="shared" si="362"/>
        <v>0</v>
      </c>
      <c r="AX949" s="17">
        <f t="shared" si="363"/>
        <v>0</v>
      </c>
      <c r="AY949" s="17">
        <f t="shared" si="364"/>
        <v>0</v>
      </c>
      <c r="AZ949" s="17">
        <f t="shared" si="365"/>
        <v>0</v>
      </c>
    </row>
    <row r="950" spans="34:52" x14ac:dyDescent="0.25">
      <c r="AH950" s="16">
        <f t="shared" si="366"/>
        <v>0</v>
      </c>
      <c r="AI950" s="17">
        <f t="shared" si="367"/>
        <v>0</v>
      </c>
      <c r="AJ950" s="17">
        <f t="shared" si="368"/>
        <v>0</v>
      </c>
      <c r="AK950" s="17">
        <f t="shared" si="350"/>
        <v>0</v>
      </c>
      <c r="AL950" s="17">
        <f t="shared" si="351"/>
        <v>0</v>
      </c>
      <c r="AM950" s="17">
        <f t="shared" si="352"/>
        <v>0</v>
      </c>
      <c r="AN950" s="17">
        <f t="shared" si="353"/>
        <v>0</v>
      </c>
      <c r="AO950" s="17">
        <f t="shared" si="354"/>
        <v>0</v>
      </c>
      <c r="AP950" s="17">
        <f t="shared" si="355"/>
        <v>0</v>
      </c>
      <c r="AQ950" s="17">
        <f t="shared" si="356"/>
        <v>0</v>
      </c>
      <c r="AR950" s="17">
        <f t="shared" si="357"/>
        <v>0</v>
      </c>
      <c r="AS950" s="17">
        <f t="shared" si="358"/>
        <v>0</v>
      </c>
      <c r="AT950" s="17">
        <f t="shared" si="359"/>
        <v>0</v>
      </c>
      <c r="AU950" s="17">
        <f t="shared" si="360"/>
        <v>0</v>
      </c>
      <c r="AV950" s="17">
        <f t="shared" si="361"/>
        <v>0</v>
      </c>
      <c r="AW950" s="17">
        <f t="shared" si="362"/>
        <v>0</v>
      </c>
      <c r="AX950" s="17">
        <f t="shared" si="363"/>
        <v>0</v>
      </c>
      <c r="AY950" s="17">
        <f t="shared" si="364"/>
        <v>0</v>
      </c>
      <c r="AZ950" s="17">
        <f t="shared" si="365"/>
        <v>0</v>
      </c>
    </row>
    <row r="951" spans="34:52" x14ac:dyDescent="0.25">
      <c r="AH951" s="16">
        <f t="shared" si="366"/>
        <v>0</v>
      </c>
      <c r="AI951" s="17">
        <f t="shared" si="367"/>
        <v>0</v>
      </c>
      <c r="AJ951" s="17">
        <f t="shared" si="368"/>
        <v>0</v>
      </c>
      <c r="AK951" s="17">
        <f t="shared" si="350"/>
        <v>0</v>
      </c>
      <c r="AL951" s="17">
        <f t="shared" si="351"/>
        <v>0</v>
      </c>
      <c r="AM951" s="17">
        <f t="shared" si="352"/>
        <v>0</v>
      </c>
      <c r="AN951" s="17">
        <f t="shared" si="353"/>
        <v>0</v>
      </c>
      <c r="AO951" s="17">
        <f t="shared" si="354"/>
        <v>0</v>
      </c>
      <c r="AP951" s="17">
        <f t="shared" si="355"/>
        <v>0</v>
      </c>
      <c r="AQ951" s="17">
        <f t="shared" si="356"/>
        <v>0</v>
      </c>
      <c r="AR951" s="17">
        <f t="shared" si="357"/>
        <v>0</v>
      </c>
      <c r="AS951" s="17">
        <f t="shared" si="358"/>
        <v>0</v>
      </c>
      <c r="AT951" s="17">
        <f t="shared" si="359"/>
        <v>0</v>
      </c>
      <c r="AU951" s="17">
        <f t="shared" si="360"/>
        <v>0</v>
      </c>
      <c r="AV951" s="17">
        <f t="shared" si="361"/>
        <v>0</v>
      </c>
      <c r="AW951" s="17">
        <f t="shared" si="362"/>
        <v>0</v>
      </c>
      <c r="AX951" s="17">
        <f t="shared" si="363"/>
        <v>0</v>
      </c>
      <c r="AY951" s="17">
        <f t="shared" si="364"/>
        <v>0</v>
      </c>
      <c r="AZ951" s="17">
        <f t="shared" si="365"/>
        <v>0</v>
      </c>
    </row>
    <row r="952" spans="34:52" x14ac:dyDescent="0.25">
      <c r="AH952" s="16">
        <f t="shared" si="366"/>
        <v>0</v>
      </c>
      <c r="AI952" s="17">
        <f t="shared" si="367"/>
        <v>0</v>
      </c>
      <c r="AJ952" s="17">
        <f t="shared" si="368"/>
        <v>0</v>
      </c>
      <c r="AK952" s="17">
        <f t="shared" si="350"/>
        <v>0</v>
      </c>
      <c r="AL952" s="17">
        <f t="shared" si="351"/>
        <v>0</v>
      </c>
      <c r="AM952" s="17">
        <f t="shared" si="352"/>
        <v>0</v>
      </c>
      <c r="AN952" s="17">
        <f t="shared" si="353"/>
        <v>0</v>
      </c>
      <c r="AO952" s="17">
        <f t="shared" si="354"/>
        <v>0</v>
      </c>
      <c r="AP952" s="17">
        <f t="shared" si="355"/>
        <v>0</v>
      </c>
      <c r="AQ952" s="17">
        <f t="shared" si="356"/>
        <v>0</v>
      </c>
      <c r="AR952" s="17">
        <f t="shared" si="357"/>
        <v>0</v>
      </c>
      <c r="AS952" s="17">
        <f t="shared" si="358"/>
        <v>0</v>
      </c>
      <c r="AT952" s="17">
        <f t="shared" si="359"/>
        <v>0</v>
      </c>
      <c r="AU952" s="17">
        <f t="shared" si="360"/>
        <v>0</v>
      </c>
      <c r="AV952" s="17">
        <f t="shared" si="361"/>
        <v>0</v>
      </c>
      <c r="AW952" s="17">
        <f t="shared" si="362"/>
        <v>0</v>
      </c>
      <c r="AX952" s="17">
        <f t="shared" si="363"/>
        <v>0</v>
      </c>
      <c r="AY952" s="17">
        <f t="shared" si="364"/>
        <v>0</v>
      </c>
      <c r="AZ952" s="17">
        <f t="shared" si="365"/>
        <v>0</v>
      </c>
    </row>
    <row r="953" spans="34:52" x14ac:dyDescent="0.25">
      <c r="AH953" s="16">
        <f t="shared" si="366"/>
        <v>0</v>
      </c>
      <c r="AI953" s="17">
        <f t="shared" si="367"/>
        <v>0</v>
      </c>
      <c r="AJ953" s="17">
        <f t="shared" si="368"/>
        <v>0</v>
      </c>
      <c r="AK953" s="17">
        <f t="shared" si="350"/>
        <v>0</v>
      </c>
      <c r="AL953" s="17">
        <f t="shared" si="351"/>
        <v>0</v>
      </c>
      <c r="AM953" s="17">
        <f t="shared" si="352"/>
        <v>0</v>
      </c>
      <c r="AN953" s="17">
        <f t="shared" si="353"/>
        <v>0</v>
      </c>
      <c r="AO953" s="17">
        <f t="shared" si="354"/>
        <v>0</v>
      </c>
      <c r="AP953" s="17">
        <f t="shared" si="355"/>
        <v>0</v>
      </c>
      <c r="AQ953" s="17">
        <f t="shared" si="356"/>
        <v>0</v>
      </c>
      <c r="AR953" s="17">
        <f t="shared" si="357"/>
        <v>0</v>
      </c>
      <c r="AS953" s="17">
        <f t="shared" si="358"/>
        <v>0</v>
      </c>
      <c r="AT953" s="17">
        <f t="shared" si="359"/>
        <v>0</v>
      </c>
      <c r="AU953" s="17">
        <f t="shared" si="360"/>
        <v>0</v>
      </c>
      <c r="AV953" s="17">
        <f t="shared" si="361"/>
        <v>0</v>
      </c>
      <c r="AW953" s="17">
        <f t="shared" si="362"/>
        <v>0</v>
      </c>
      <c r="AX953" s="17">
        <f t="shared" si="363"/>
        <v>0</v>
      </c>
      <c r="AY953" s="17">
        <f t="shared" si="364"/>
        <v>0</v>
      </c>
      <c r="AZ953" s="17">
        <f t="shared" si="365"/>
        <v>0</v>
      </c>
    </row>
    <row r="954" spans="34:52" x14ac:dyDescent="0.25">
      <c r="AH954" s="16">
        <f t="shared" si="366"/>
        <v>0</v>
      </c>
      <c r="AI954" s="17">
        <f t="shared" si="367"/>
        <v>0</v>
      </c>
      <c r="AJ954" s="17">
        <f t="shared" si="368"/>
        <v>0</v>
      </c>
      <c r="AK954" s="17">
        <f t="shared" si="350"/>
        <v>0</v>
      </c>
      <c r="AL954" s="17">
        <f t="shared" si="351"/>
        <v>0</v>
      </c>
      <c r="AM954" s="17">
        <f t="shared" si="352"/>
        <v>0</v>
      </c>
      <c r="AN954" s="17">
        <f t="shared" si="353"/>
        <v>0</v>
      </c>
      <c r="AO954" s="17">
        <f t="shared" si="354"/>
        <v>0</v>
      </c>
      <c r="AP954" s="17">
        <f t="shared" si="355"/>
        <v>0</v>
      </c>
      <c r="AQ954" s="17">
        <f t="shared" si="356"/>
        <v>0</v>
      </c>
      <c r="AR954" s="17">
        <f t="shared" si="357"/>
        <v>0</v>
      </c>
      <c r="AS954" s="17">
        <f t="shared" si="358"/>
        <v>0</v>
      </c>
      <c r="AT954" s="17">
        <f t="shared" si="359"/>
        <v>0</v>
      </c>
      <c r="AU954" s="17">
        <f t="shared" si="360"/>
        <v>0</v>
      </c>
      <c r="AV954" s="17">
        <f t="shared" si="361"/>
        <v>0</v>
      </c>
      <c r="AW954" s="17">
        <f t="shared" si="362"/>
        <v>0</v>
      </c>
      <c r="AX954" s="17">
        <f t="shared" si="363"/>
        <v>0</v>
      </c>
      <c r="AY954" s="17">
        <f t="shared" si="364"/>
        <v>0</v>
      </c>
      <c r="AZ954" s="17">
        <f t="shared" si="365"/>
        <v>0</v>
      </c>
    </row>
    <row r="955" spans="34:52" x14ac:dyDescent="0.25">
      <c r="AH955" s="16">
        <f t="shared" si="366"/>
        <v>0</v>
      </c>
      <c r="AI955" s="17">
        <f t="shared" si="367"/>
        <v>0</v>
      </c>
      <c r="AJ955" s="17">
        <f t="shared" si="368"/>
        <v>0</v>
      </c>
      <c r="AK955" s="17">
        <f t="shared" si="350"/>
        <v>0</v>
      </c>
      <c r="AL955" s="17">
        <f t="shared" si="351"/>
        <v>0</v>
      </c>
      <c r="AM955" s="17">
        <f t="shared" si="352"/>
        <v>0</v>
      </c>
      <c r="AN955" s="17">
        <f t="shared" si="353"/>
        <v>0</v>
      </c>
      <c r="AO955" s="17">
        <f t="shared" si="354"/>
        <v>0</v>
      </c>
      <c r="AP955" s="17">
        <f t="shared" si="355"/>
        <v>0</v>
      </c>
      <c r="AQ955" s="17">
        <f t="shared" si="356"/>
        <v>0</v>
      </c>
      <c r="AR955" s="17">
        <f t="shared" si="357"/>
        <v>0</v>
      </c>
      <c r="AS955" s="17">
        <f t="shared" si="358"/>
        <v>0</v>
      </c>
      <c r="AT955" s="17">
        <f t="shared" si="359"/>
        <v>0</v>
      </c>
      <c r="AU955" s="17">
        <f t="shared" si="360"/>
        <v>0</v>
      </c>
      <c r="AV955" s="17">
        <f t="shared" si="361"/>
        <v>0</v>
      </c>
      <c r="AW955" s="17">
        <f t="shared" si="362"/>
        <v>0</v>
      </c>
      <c r="AX955" s="17">
        <f t="shared" si="363"/>
        <v>0</v>
      </c>
      <c r="AY955" s="17">
        <f t="shared" si="364"/>
        <v>0</v>
      </c>
      <c r="AZ955" s="17">
        <f t="shared" si="365"/>
        <v>0</v>
      </c>
    </row>
    <row r="956" spans="34:52" x14ac:dyDescent="0.25">
      <c r="AH956" s="16">
        <f t="shared" si="366"/>
        <v>0</v>
      </c>
      <c r="AI956" s="17">
        <f t="shared" si="367"/>
        <v>0</v>
      </c>
      <c r="AJ956" s="17">
        <f t="shared" si="368"/>
        <v>0</v>
      </c>
      <c r="AK956" s="17">
        <f t="shared" si="350"/>
        <v>0</v>
      </c>
      <c r="AL956" s="17">
        <f t="shared" si="351"/>
        <v>0</v>
      </c>
      <c r="AM956" s="17">
        <f t="shared" si="352"/>
        <v>0</v>
      </c>
      <c r="AN956" s="17">
        <f t="shared" si="353"/>
        <v>0</v>
      </c>
      <c r="AO956" s="17">
        <f t="shared" si="354"/>
        <v>0</v>
      </c>
      <c r="AP956" s="17">
        <f t="shared" si="355"/>
        <v>0</v>
      </c>
      <c r="AQ956" s="17">
        <f t="shared" si="356"/>
        <v>0</v>
      </c>
      <c r="AR956" s="17">
        <f t="shared" si="357"/>
        <v>0</v>
      </c>
      <c r="AS956" s="17">
        <f t="shared" si="358"/>
        <v>0</v>
      </c>
      <c r="AT956" s="17">
        <f t="shared" si="359"/>
        <v>0</v>
      </c>
      <c r="AU956" s="17">
        <f t="shared" si="360"/>
        <v>0</v>
      </c>
      <c r="AV956" s="17">
        <f t="shared" si="361"/>
        <v>0</v>
      </c>
      <c r="AW956" s="17">
        <f t="shared" si="362"/>
        <v>0</v>
      </c>
      <c r="AX956" s="17">
        <f t="shared" si="363"/>
        <v>0</v>
      </c>
      <c r="AY956" s="17">
        <f t="shared" si="364"/>
        <v>0</v>
      </c>
      <c r="AZ956" s="17">
        <f t="shared" si="365"/>
        <v>0</v>
      </c>
    </row>
    <row r="957" spans="34:52" x14ac:dyDescent="0.25">
      <c r="AH957" s="16">
        <f t="shared" si="366"/>
        <v>0</v>
      </c>
      <c r="AI957" s="17">
        <f t="shared" si="367"/>
        <v>0</v>
      </c>
      <c r="AJ957" s="17">
        <f t="shared" si="368"/>
        <v>0</v>
      </c>
      <c r="AK957" s="17">
        <f t="shared" si="350"/>
        <v>0</v>
      </c>
      <c r="AL957" s="17">
        <f t="shared" si="351"/>
        <v>0</v>
      </c>
      <c r="AM957" s="17">
        <f t="shared" si="352"/>
        <v>0</v>
      </c>
      <c r="AN957" s="17">
        <f t="shared" si="353"/>
        <v>0</v>
      </c>
      <c r="AO957" s="17">
        <f t="shared" si="354"/>
        <v>0</v>
      </c>
      <c r="AP957" s="17">
        <f t="shared" si="355"/>
        <v>0</v>
      </c>
      <c r="AQ957" s="17">
        <f t="shared" si="356"/>
        <v>0</v>
      </c>
      <c r="AR957" s="17">
        <f t="shared" si="357"/>
        <v>0</v>
      </c>
      <c r="AS957" s="17">
        <f t="shared" si="358"/>
        <v>0</v>
      </c>
      <c r="AT957" s="17">
        <f t="shared" si="359"/>
        <v>0</v>
      </c>
      <c r="AU957" s="17">
        <f t="shared" si="360"/>
        <v>0</v>
      </c>
      <c r="AV957" s="17">
        <f t="shared" si="361"/>
        <v>0</v>
      </c>
      <c r="AW957" s="17">
        <f t="shared" si="362"/>
        <v>0</v>
      </c>
      <c r="AX957" s="17">
        <f t="shared" si="363"/>
        <v>0</v>
      </c>
      <c r="AY957" s="17">
        <f t="shared" si="364"/>
        <v>0</v>
      </c>
      <c r="AZ957" s="17">
        <f t="shared" si="365"/>
        <v>0</v>
      </c>
    </row>
    <row r="958" spans="34:52" x14ac:dyDescent="0.25">
      <c r="AH958" s="16">
        <f t="shared" si="366"/>
        <v>0</v>
      </c>
      <c r="AI958" s="17">
        <f t="shared" si="367"/>
        <v>0</v>
      </c>
      <c r="AJ958" s="17">
        <f t="shared" si="368"/>
        <v>0</v>
      </c>
      <c r="AK958" s="17">
        <f t="shared" si="350"/>
        <v>0</v>
      </c>
      <c r="AL958" s="17">
        <f t="shared" si="351"/>
        <v>0</v>
      </c>
      <c r="AM958" s="17">
        <f t="shared" si="352"/>
        <v>0</v>
      </c>
      <c r="AN958" s="17">
        <f t="shared" si="353"/>
        <v>0</v>
      </c>
      <c r="AO958" s="17">
        <f t="shared" si="354"/>
        <v>0</v>
      </c>
      <c r="AP958" s="17">
        <f t="shared" si="355"/>
        <v>0</v>
      </c>
      <c r="AQ958" s="17">
        <f t="shared" si="356"/>
        <v>0</v>
      </c>
      <c r="AR958" s="17">
        <f t="shared" si="357"/>
        <v>0</v>
      </c>
      <c r="AS958" s="17">
        <f t="shared" si="358"/>
        <v>0</v>
      </c>
      <c r="AT958" s="17">
        <f t="shared" si="359"/>
        <v>0</v>
      </c>
      <c r="AU958" s="17">
        <f t="shared" si="360"/>
        <v>0</v>
      </c>
      <c r="AV958" s="17">
        <f t="shared" si="361"/>
        <v>0</v>
      </c>
      <c r="AW958" s="17">
        <f t="shared" si="362"/>
        <v>0</v>
      </c>
      <c r="AX958" s="17">
        <f t="shared" si="363"/>
        <v>0</v>
      </c>
      <c r="AY958" s="17">
        <f t="shared" si="364"/>
        <v>0</v>
      </c>
      <c r="AZ958" s="17">
        <f t="shared" si="365"/>
        <v>0</v>
      </c>
    </row>
    <row r="959" spans="34:52" x14ac:dyDescent="0.25">
      <c r="AH959" s="16">
        <f t="shared" si="366"/>
        <v>0</v>
      </c>
      <c r="AI959" s="17">
        <f t="shared" si="367"/>
        <v>0</v>
      </c>
      <c r="AJ959" s="17">
        <f t="shared" si="368"/>
        <v>0</v>
      </c>
      <c r="AK959" s="17">
        <f t="shared" si="350"/>
        <v>0</v>
      </c>
      <c r="AL959" s="17">
        <f t="shared" si="351"/>
        <v>0</v>
      </c>
      <c r="AM959" s="17">
        <f t="shared" si="352"/>
        <v>0</v>
      </c>
      <c r="AN959" s="17">
        <f t="shared" si="353"/>
        <v>0</v>
      </c>
      <c r="AO959" s="17">
        <f t="shared" si="354"/>
        <v>0</v>
      </c>
      <c r="AP959" s="17">
        <f t="shared" si="355"/>
        <v>0</v>
      </c>
      <c r="AQ959" s="17">
        <f t="shared" si="356"/>
        <v>0</v>
      </c>
      <c r="AR959" s="17">
        <f t="shared" si="357"/>
        <v>0</v>
      </c>
      <c r="AS959" s="17">
        <f t="shared" si="358"/>
        <v>0</v>
      </c>
      <c r="AT959" s="17">
        <f t="shared" si="359"/>
        <v>0</v>
      </c>
      <c r="AU959" s="17">
        <f t="shared" si="360"/>
        <v>0</v>
      </c>
      <c r="AV959" s="17">
        <f t="shared" si="361"/>
        <v>0</v>
      </c>
      <c r="AW959" s="17">
        <f t="shared" si="362"/>
        <v>0</v>
      </c>
      <c r="AX959" s="17">
        <f t="shared" si="363"/>
        <v>0</v>
      </c>
      <c r="AY959" s="17">
        <f t="shared" si="364"/>
        <v>0</v>
      </c>
      <c r="AZ959" s="17">
        <f t="shared" si="365"/>
        <v>0</v>
      </c>
    </row>
    <row r="960" spans="34:52" x14ac:dyDescent="0.25">
      <c r="AH960" s="16">
        <f t="shared" si="366"/>
        <v>0</v>
      </c>
      <c r="AI960" s="17">
        <f t="shared" si="367"/>
        <v>0</v>
      </c>
      <c r="AJ960" s="17">
        <f t="shared" si="368"/>
        <v>0</v>
      </c>
      <c r="AK960" s="17">
        <f t="shared" si="350"/>
        <v>0</v>
      </c>
      <c r="AL960" s="17">
        <f t="shared" si="351"/>
        <v>0</v>
      </c>
      <c r="AM960" s="17">
        <f t="shared" si="352"/>
        <v>0</v>
      </c>
      <c r="AN960" s="17">
        <f t="shared" si="353"/>
        <v>0</v>
      </c>
      <c r="AO960" s="17">
        <f t="shared" si="354"/>
        <v>0</v>
      </c>
      <c r="AP960" s="17">
        <f t="shared" si="355"/>
        <v>0</v>
      </c>
      <c r="AQ960" s="17">
        <f t="shared" si="356"/>
        <v>0</v>
      </c>
      <c r="AR960" s="17">
        <f t="shared" si="357"/>
        <v>0</v>
      </c>
      <c r="AS960" s="17">
        <f t="shared" si="358"/>
        <v>0</v>
      </c>
      <c r="AT960" s="17">
        <f t="shared" si="359"/>
        <v>0</v>
      </c>
      <c r="AU960" s="17">
        <f t="shared" si="360"/>
        <v>0</v>
      </c>
      <c r="AV960" s="17">
        <f t="shared" si="361"/>
        <v>0</v>
      </c>
      <c r="AW960" s="17">
        <f t="shared" si="362"/>
        <v>0</v>
      </c>
      <c r="AX960" s="17">
        <f t="shared" si="363"/>
        <v>0</v>
      </c>
      <c r="AY960" s="17">
        <f t="shared" si="364"/>
        <v>0</v>
      </c>
      <c r="AZ960" s="17">
        <f t="shared" si="365"/>
        <v>0</v>
      </c>
    </row>
    <row r="961" spans="34:52" x14ac:dyDescent="0.25">
      <c r="AH961" s="16">
        <f t="shared" si="366"/>
        <v>0</v>
      </c>
      <c r="AI961" s="17">
        <f t="shared" si="367"/>
        <v>0</v>
      </c>
      <c r="AJ961" s="17">
        <f t="shared" si="368"/>
        <v>0</v>
      </c>
      <c r="AK961" s="17">
        <f t="shared" ref="AK961:AK1024" si="369">SUMIFS(M961,P961,"*"&amp;$BB$1&amp;"*",O961,"CSA")</f>
        <v>0</v>
      </c>
      <c r="AL961" s="17">
        <f t="shared" ref="AL961:AL1024" si="370">SUMIFS(N961,P961,"*"&amp;$BB$1&amp;"*",O961,"USA")</f>
        <v>0</v>
      </c>
      <c r="AM961" s="17">
        <f t="shared" ref="AM961:AM1024" si="371">SUMIFS(M961,R961,"*"&amp;$BB$1&amp;"*",Q961,"CSA")</f>
        <v>0</v>
      </c>
      <c r="AN961" s="17">
        <f t="shared" ref="AN961:AN1024" si="372">SUMIFS(N961,R961,"*"&amp;$BB$1&amp;"*",Q961,"USA")</f>
        <v>0</v>
      </c>
      <c r="AO961" s="17">
        <f t="shared" ref="AO961:AO1024" si="373">SUMIFS(M961,T961,"*"&amp;$BB$1&amp;"*",S961,"CSA")</f>
        <v>0</v>
      </c>
      <c r="AP961" s="17">
        <f t="shared" ref="AP961:AP1024" si="374">SUMIFS(N961,T961,"*"&amp;$BB$1&amp;"*",S961,"USA")</f>
        <v>0</v>
      </c>
      <c r="AQ961" s="17">
        <f t="shared" ref="AQ961:AQ1024" si="375">SUMIFS(M961,V961,"*"&amp;$BB$1&amp;"*",U961,"CSA")</f>
        <v>0</v>
      </c>
      <c r="AR961" s="17">
        <f t="shared" ref="AR961:AR1024" si="376">SUMIFS(N961,V961,"*"&amp;$BB$1&amp;"*",U961,"USA")</f>
        <v>0</v>
      </c>
      <c r="AS961" s="17">
        <f t="shared" ref="AS961:AS1024" si="377">SUMIFS(M961,X961,"*"&amp;$BB$1&amp;"*",W961,"CSA")</f>
        <v>0</v>
      </c>
      <c r="AT961" s="17">
        <f t="shared" ref="AT961:AT1024" si="378">SUMIFS(N961,X961,"*"&amp;$BB$1&amp;"*",W961,"USA")</f>
        <v>0</v>
      </c>
      <c r="AU961" s="17">
        <f t="shared" ref="AU961:AU1024" si="379">SUMIFS(M961,Z961,"*"&amp;$BB$1&amp;"*",Y961,"CSA")</f>
        <v>0</v>
      </c>
      <c r="AV961" s="17">
        <f t="shared" ref="AV961:AV1024" si="380">SUMIFS(N961,Z961,"*"&amp;$BB$1&amp;"*",Y961,"USA")</f>
        <v>0</v>
      </c>
      <c r="AW961" s="17">
        <f t="shared" ref="AW961:AW1024" si="381">SUMIFS(M961,AB961,"*"&amp;$BB$1&amp;"*",AA961,"CSA")</f>
        <v>0</v>
      </c>
      <c r="AX961" s="17">
        <f t="shared" ref="AX961:AX1024" si="382">SUMIFS(N961,AB961,"*"&amp;$BB$1&amp;"*",AA961,"USA")</f>
        <v>0</v>
      </c>
      <c r="AY961" s="17">
        <f t="shared" ref="AY961:AY1024" si="383">SUMIFS(M961,AD961,"*"&amp;$BB$1&amp;"*",AC961,"CSA")</f>
        <v>0</v>
      </c>
      <c r="AZ961" s="17">
        <f t="shared" ref="AZ961:AZ1024" si="384">SUMIFS(N961,AD961,"*"&amp;$BB$1&amp;"*",AC961,"USA")</f>
        <v>0</v>
      </c>
    </row>
    <row r="962" spans="34:52" x14ac:dyDescent="0.25">
      <c r="AH962" s="16">
        <f t="shared" ref="AH962:AH1025" si="385">SUM(AI962:AZ962)</f>
        <v>0</v>
      </c>
      <c r="AI962" s="17">
        <f t="shared" ref="AI962:AI1025" si="386">SUMIFS(M962,D962,"*"&amp;$BB$1&amp;"*")</f>
        <v>0</v>
      </c>
      <c r="AJ962" s="17">
        <f t="shared" ref="AJ962:AJ1025" si="387">SUMIFS(N962,F962,"*"&amp;$BB$1&amp;"*")</f>
        <v>0</v>
      </c>
      <c r="AK962" s="17">
        <f t="shared" si="369"/>
        <v>0</v>
      </c>
      <c r="AL962" s="17">
        <f t="shared" si="370"/>
        <v>0</v>
      </c>
      <c r="AM962" s="17">
        <f t="shared" si="371"/>
        <v>0</v>
      </c>
      <c r="AN962" s="17">
        <f t="shared" si="372"/>
        <v>0</v>
      </c>
      <c r="AO962" s="17">
        <f t="shared" si="373"/>
        <v>0</v>
      </c>
      <c r="AP962" s="17">
        <f t="shared" si="374"/>
        <v>0</v>
      </c>
      <c r="AQ962" s="17">
        <f t="shared" si="375"/>
        <v>0</v>
      </c>
      <c r="AR962" s="17">
        <f t="shared" si="376"/>
        <v>0</v>
      </c>
      <c r="AS962" s="17">
        <f t="shared" si="377"/>
        <v>0</v>
      </c>
      <c r="AT962" s="17">
        <f t="shared" si="378"/>
        <v>0</v>
      </c>
      <c r="AU962" s="17">
        <f t="shared" si="379"/>
        <v>0</v>
      </c>
      <c r="AV962" s="17">
        <f t="shared" si="380"/>
        <v>0</v>
      </c>
      <c r="AW962" s="17">
        <f t="shared" si="381"/>
        <v>0</v>
      </c>
      <c r="AX962" s="17">
        <f t="shared" si="382"/>
        <v>0</v>
      </c>
      <c r="AY962" s="17">
        <f t="shared" si="383"/>
        <v>0</v>
      </c>
      <c r="AZ962" s="17">
        <f t="shared" si="384"/>
        <v>0</v>
      </c>
    </row>
    <row r="963" spans="34:52" x14ac:dyDescent="0.25">
      <c r="AH963" s="16">
        <f t="shared" si="385"/>
        <v>0</v>
      </c>
      <c r="AI963" s="17">
        <f t="shared" si="386"/>
        <v>0</v>
      </c>
      <c r="AJ963" s="17">
        <f t="shared" si="387"/>
        <v>0</v>
      </c>
      <c r="AK963" s="17">
        <f t="shared" si="369"/>
        <v>0</v>
      </c>
      <c r="AL963" s="17">
        <f t="shared" si="370"/>
        <v>0</v>
      </c>
      <c r="AM963" s="17">
        <f t="shared" si="371"/>
        <v>0</v>
      </c>
      <c r="AN963" s="17">
        <f t="shared" si="372"/>
        <v>0</v>
      </c>
      <c r="AO963" s="17">
        <f t="shared" si="373"/>
        <v>0</v>
      </c>
      <c r="AP963" s="17">
        <f t="shared" si="374"/>
        <v>0</v>
      </c>
      <c r="AQ963" s="17">
        <f t="shared" si="375"/>
        <v>0</v>
      </c>
      <c r="AR963" s="17">
        <f t="shared" si="376"/>
        <v>0</v>
      </c>
      <c r="AS963" s="17">
        <f t="shared" si="377"/>
        <v>0</v>
      </c>
      <c r="AT963" s="17">
        <f t="shared" si="378"/>
        <v>0</v>
      </c>
      <c r="AU963" s="17">
        <f t="shared" si="379"/>
        <v>0</v>
      </c>
      <c r="AV963" s="17">
        <f t="shared" si="380"/>
        <v>0</v>
      </c>
      <c r="AW963" s="17">
        <f t="shared" si="381"/>
        <v>0</v>
      </c>
      <c r="AX963" s="17">
        <f t="shared" si="382"/>
        <v>0</v>
      </c>
      <c r="AY963" s="17">
        <f t="shared" si="383"/>
        <v>0</v>
      </c>
      <c r="AZ963" s="17">
        <f t="shared" si="384"/>
        <v>0</v>
      </c>
    </row>
    <row r="964" spans="34:52" x14ac:dyDescent="0.25">
      <c r="AH964" s="16">
        <f t="shared" si="385"/>
        <v>0</v>
      </c>
      <c r="AI964" s="17">
        <f t="shared" si="386"/>
        <v>0</v>
      </c>
      <c r="AJ964" s="17">
        <f t="shared" si="387"/>
        <v>0</v>
      </c>
      <c r="AK964" s="17">
        <f t="shared" si="369"/>
        <v>0</v>
      </c>
      <c r="AL964" s="17">
        <f t="shared" si="370"/>
        <v>0</v>
      </c>
      <c r="AM964" s="17">
        <f t="shared" si="371"/>
        <v>0</v>
      </c>
      <c r="AN964" s="17">
        <f t="shared" si="372"/>
        <v>0</v>
      </c>
      <c r="AO964" s="17">
        <f t="shared" si="373"/>
        <v>0</v>
      </c>
      <c r="AP964" s="17">
        <f t="shared" si="374"/>
        <v>0</v>
      </c>
      <c r="AQ964" s="17">
        <f t="shared" si="375"/>
        <v>0</v>
      </c>
      <c r="AR964" s="17">
        <f t="shared" si="376"/>
        <v>0</v>
      </c>
      <c r="AS964" s="17">
        <f t="shared" si="377"/>
        <v>0</v>
      </c>
      <c r="AT964" s="17">
        <f t="shared" si="378"/>
        <v>0</v>
      </c>
      <c r="AU964" s="17">
        <f t="shared" si="379"/>
        <v>0</v>
      </c>
      <c r="AV964" s="17">
        <f t="shared" si="380"/>
        <v>0</v>
      </c>
      <c r="AW964" s="17">
        <f t="shared" si="381"/>
        <v>0</v>
      </c>
      <c r="AX964" s="17">
        <f t="shared" si="382"/>
        <v>0</v>
      </c>
      <c r="AY964" s="17">
        <f t="shared" si="383"/>
        <v>0</v>
      </c>
      <c r="AZ964" s="17">
        <f t="shared" si="384"/>
        <v>0</v>
      </c>
    </row>
    <row r="965" spans="34:52" x14ac:dyDescent="0.25">
      <c r="AH965" s="16">
        <f t="shared" si="385"/>
        <v>0</v>
      </c>
      <c r="AI965" s="17">
        <f t="shared" si="386"/>
        <v>0</v>
      </c>
      <c r="AJ965" s="17">
        <f t="shared" si="387"/>
        <v>0</v>
      </c>
      <c r="AK965" s="17">
        <f t="shared" si="369"/>
        <v>0</v>
      </c>
      <c r="AL965" s="17">
        <f t="shared" si="370"/>
        <v>0</v>
      </c>
      <c r="AM965" s="17">
        <f t="shared" si="371"/>
        <v>0</v>
      </c>
      <c r="AN965" s="17">
        <f t="shared" si="372"/>
        <v>0</v>
      </c>
      <c r="AO965" s="17">
        <f t="shared" si="373"/>
        <v>0</v>
      </c>
      <c r="AP965" s="17">
        <f t="shared" si="374"/>
        <v>0</v>
      </c>
      <c r="AQ965" s="17">
        <f t="shared" si="375"/>
        <v>0</v>
      </c>
      <c r="AR965" s="17">
        <f t="shared" si="376"/>
        <v>0</v>
      </c>
      <c r="AS965" s="17">
        <f t="shared" si="377"/>
        <v>0</v>
      </c>
      <c r="AT965" s="17">
        <f t="shared" si="378"/>
        <v>0</v>
      </c>
      <c r="AU965" s="17">
        <f t="shared" si="379"/>
        <v>0</v>
      </c>
      <c r="AV965" s="17">
        <f t="shared" si="380"/>
        <v>0</v>
      </c>
      <c r="AW965" s="17">
        <f t="shared" si="381"/>
        <v>0</v>
      </c>
      <c r="AX965" s="17">
        <f t="shared" si="382"/>
        <v>0</v>
      </c>
      <c r="AY965" s="17">
        <f t="shared" si="383"/>
        <v>0</v>
      </c>
      <c r="AZ965" s="17">
        <f t="shared" si="384"/>
        <v>0</v>
      </c>
    </row>
    <row r="966" spans="34:52" x14ac:dyDescent="0.25">
      <c r="AH966" s="16">
        <f t="shared" si="385"/>
        <v>0</v>
      </c>
      <c r="AI966" s="17">
        <f t="shared" si="386"/>
        <v>0</v>
      </c>
      <c r="AJ966" s="17">
        <f t="shared" si="387"/>
        <v>0</v>
      </c>
      <c r="AK966" s="17">
        <f t="shared" si="369"/>
        <v>0</v>
      </c>
      <c r="AL966" s="17">
        <f t="shared" si="370"/>
        <v>0</v>
      </c>
      <c r="AM966" s="17">
        <f t="shared" si="371"/>
        <v>0</v>
      </c>
      <c r="AN966" s="17">
        <f t="shared" si="372"/>
        <v>0</v>
      </c>
      <c r="AO966" s="17">
        <f t="shared" si="373"/>
        <v>0</v>
      </c>
      <c r="AP966" s="17">
        <f t="shared" si="374"/>
        <v>0</v>
      </c>
      <c r="AQ966" s="17">
        <f t="shared" si="375"/>
        <v>0</v>
      </c>
      <c r="AR966" s="17">
        <f t="shared" si="376"/>
        <v>0</v>
      </c>
      <c r="AS966" s="17">
        <f t="shared" si="377"/>
        <v>0</v>
      </c>
      <c r="AT966" s="17">
        <f t="shared" si="378"/>
        <v>0</v>
      </c>
      <c r="AU966" s="17">
        <f t="shared" si="379"/>
        <v>0</v>
      </c>
      <c r="AV966" s="17">
        <f t="shared" si="380"/>
        <v>0</v>
      </c>
      <c r="AW966" s="17">
        <f t="shared" si="381"/>
        <v>0</v>
      </c>
      <c r="AX966" s="17">
        <f t="shared" si="382"/>
        <v>0</v>
      </c>
      <c r="AY966" s="17">
        <f t="shared" si="383"/>
        <v>0</v>
      </c>
      <c r="AZ966" s="17">
        <f t="shared" si="384"/>
        <v>0</v>
      </c>
    </row>
    <row r="967" spans="34:52" x14ac:dyDescent="0.25">
      <c r="AH967" s="16">
        <f t="shared" si="385"/>
        <v>0</v>
      </c>
      <c r="AI967" s="17">
        <f t="shared" si="386"/>
        <v>0</v>
      </c>
      <c r="AJ967" s="17">
        <f t="shared" si="387"/>
        <v>0</v>
      </c>
      <c r="AK967" s="17">
        <f t="shared" si="369"/>
        <v>0</v>
      </c>
      <c r="AL967" s="17">
        <f t="shared" si="370"/>
        <v>0</v>
      </c>
      <c r="AM967" s="17">
        <f t="shared" si="371"/>
        <v>0</v>
      </c>
      <c r="AN967" s="17">
        <f t="shared" si="372"/>
        <v>0</v>
      </c>
      <c r="AO967" s="17">
        <f t="shared" si="373"/>
        <v>0</v>
      </c>
      <c r="AP967" s="17">
        <f t="shared" si="374"/>
        <v>0</v>
      </c>
      <c r="AQ967" s="17">
        <f t="shared" si="375"/>
        <v>0</v>
      </c>
      <c r="AR967" s="17">
        <f t="shared" si="376"/>
        <v>0</v>
      </c>
      <c r="AS967" s="17">
        <f t="shared" si="377"/>
        <v>0</v>
      </c>
      <c r="AT967" s="17">
        <f t="shared" si="378"/>
        <v>0</v>
      </c>
      <c r="AU967" s="17">
        <f t="shared" si="379"/>
        <v>0</v>
      </c>
      <c r="AV967" s="17">
        <f t="shared" si="380"/>
        <v>0</v>
      </c>
      <c r="AW967" s="17">
        <f t="shared" si="381"/>
        <v>0</v>
      </c>
      <c r="AX967" s="17">
        <f t="shared" si="382"/>
        <v>0</v>
      </c>
      <c r="AY967" s="17">
        <f t="shared" si="383"/>
        <v>0</v>
      </c>
      <c r="AZ967" s="17">
        <f t="shared" si="384"/>
        <v>0</v>
      </c>
    </row>
    <row r="968" spans="34:52" x14ac:dyDescent="0.25">
      <c r="AH968" s="16">
        <f t="shared" si="385"/>
        <v>0</v>
      </c>
      <c r="AI968" s="17">
        <f t="shared" si="386"/>
        <v>0</v>
      </c>
      <c r="AJ968" s="17">
        <f t="shared" si="387"/>
        <v>0</v>
      </c>
      <c r="AK968" s="17">
        <f t="shared" si="369"/>
        <v>0</v>
      </c>
      <c r="AL968" s="17">
        <f t="shared" si="370"/>
        <v>0</v>
      </c>
      <c r="AM968" s="17">
        <f t="shared" si="371"/>
        <v>0</v>
      </c>
      <c r="AN968" s="17">
        <f t="shared" si="372"/>
        <v>0</v>
      </c>
      <c r="AO968" s="17">
        <f t="shared" si="373"/>
        <v>0</v>
      </c>
      <c r="AP968" s="17">
        <f t="shared" si="374"/>
        <v>0</v>
      </c>
      <c r="AQ968" s="17">
        <f t="shared" si="375"/>
        <v>0</v>
      </c>
      <c r="AR968" s="17">
        <f t="shared" si="376"/>
        <v>0</v>
      </c>
      <c r="AS968" s="17">
        <f t="shared" si="377"/>
        <v>0</v>
      </c>
      <c r="AT968" s="17">
        <f t="shared" si="378"/>
        <v>0</v>
      </c>
      <c r="AU968" s="17">
        <f t="shared" si="379"/>
        <v>0</v>
      </c>
      <c r="AV968" s="17">
        <f t="shared" si="380"/>
        <v>0</v>
      </c>
      <c r="AW968" s="17">
        <f t="shared" si="381"/>
        <v>0</v>
      </c>
      <c r="AX968" s="17">
        <f t="shared" si="382"/>
        <v>0</v>
      </c>
      <c r="AY968" s="17">
        <f t="shared" si="383"/>
        <v>0</v>
      </c>
      <c r="AZ968" s="17">
        <f t="shared" si="384"/>
        <v>0</v>
      </c>
    </row>
    <row r="969" spans="34:52" x14ac:dyDescent="0.25">
      <c r="AH969" s="16">
        <f t="shared" si="385"/>
        <v>0</v>
      </c>
      <c r="AI969" s="17">
        <f t="shared" si="386"/>
        <v>0</v>
      </c>
      <c r="AJ969" s="17">
        <f t="shared" si="387"/>
        <v>0</v>
      </c>
      <c r="AK969" s="17">
        <f t="shared" si="369"/>
        <v>0</v>
      </c>
      <c r="AL969" s="17">
        <f t="shared" si="370"/>
        <v>0</v>
      </c>
      <c r="AM969" s="17">
        <f t="shared" si="371"/>
        <v>0</v>
      </c>
      <c r="AN969" s="17">
        <f t="shared" si="372"/>
        <v>0</v>
      </c>
      <c r="AO969" s="17">
        <f t="shared" si="373"/>
        <v>0</v>
      </c>
      <c r="AP969" s="17">
        <f t="shared" si="374"/>
        <v>0</v>
      </c>
      <c r="AQ969" s="17">
        <f t="shared" si="375"/>
        <v>0</v>
      </c>
      <c r="AR969" s="17">
        <f t="shared" si="376"/>
        <v>0</v>
      </c>
      <c r="AS969" s="17">
        <f t="shared" si="377"/>
        <v>0</v>
      </c>
      <c r="AT969" s="17">
        <f t="shared" si="378"/>
        <v>0</v>
      </c>
      <c r="AU969" s="17">
        <f t="shared" si="379"/>
        <v>0</v>
      </c>
      <c r="AV969" s="17">
        <f t="shared" si="380"/>
        <v>0</v>
      </c>
      <c r="AW969" s="17">
        <f t="shared" si="381"/>
        <v>0</v>
      </c>
      <c r="AX969" s="17">
        <f t="shared" si="382"/>
        <v>0</v>
      </c>
      <c r="AY969" s="17">
        <f t="shared" si="383"/>
        <v>0</v>
      </c>
      <c r="AZ969" s="17">
        <f t="shared" si="384"/>
        <v>0</v>
      </c>
    </row>
    <row r="970" spans="34:52" x14ac:dyDescent="0.25">
      <c r="AH970" s="16">
        <f t="shared" si="385"/>
        <v>0</v>
      </c>
      <c r="AI970" s="17">
        <f t="shared" si="386"/>
        <v>0</v>
      </c>
      <c r="AJ970" s="17">
        <f t="shared" si="387"/>
        <v>0</v>
      </c>
      <c r="AK970" s="17">
        <f t="shared" si="369"/>
        <v>0</v>
      </c>
      <c r="AL970" s="17">
        <f t="shared" si="370"/>
        <v>0</v>
      </c>
      <c r="AM970" s="17">
        <f t="shared" si="371"/>
        <v>0</v>
      </c>
      <c r="AN970" s="17">
        <f t="shared" si="372"/>
        <v>0</v>
      </c>
      <c r="AO970" s="17">
        <f t="shared" si="373"/>
        <v>0</v>
      </c>
      <c r="AP970" s="17">
        <f t="shared" si="374"/>
        <v>0</v>
      </c>
      <c r="AQ970" s="17">
        <f t="shared" si="375"/>
        <v>0</v>
      </c>
      <c r="AR970" s="17">
        <f t="shared" si="376"/>
        <v>0</v>
      </c>
      <c r="AS970" s="17">
        <f t="shared" si="377"/>
        <v>0</v>
      </c>
      <c r="AT970" s="17">
        <f t="shared" si="378"/>
        <v>0</v>
      </c>
      <c r="AU970" s="17">
        <f t="shared" si="379"/>
        <v>0</v>
      </c>
      <c r="AV970" s="17">
        <f t="shared" si="380"/>
        <v>0</v>
      </c>
      <c r="AW970" s="17">
        <f t="shared" si="381"/>
        <v>0</v>
      </c>
      <c r="AX970" s="17">
        <f t="shared" si="382"/>
        <v>0</v>
      </c>
      <c r="AY970" s="17">
        <f t="shared" si="383"/>
        <v>0</v>
      </c>
      <c r="AZ970" s="17">
        <f t="shared" si="384"/>
        <v>0</v>
      </c>
    </row>
    <row r="971" spans="34:52" x14ac:dyDescent="0.25">
      <c r="AH971" s="16">
        <f t="shared" si="385"/>
        <v>0</v>
      </c>
      <c r="AI971" s="17">
        <f t="shared" si="386"/>
        <v>0</v>
      </c>
      <c r="AJ971" s="17">
        <f t="shared" si="387"/>
        <v>0</v>
      </c>
      <c r="AK971" s="17">
        <f t="shared" si="369"/>
        <v>0</v>
      </c>
      <c r="AL971" s="17">
        <f t="shared" si="370"/>
        <v>0</v>
      </c>
      <c r="AM971" s="17">
        <f t="shared" si="371"/>
        <v>0</v>
      </c>
      <c r="AN971" s="17">
        <f t="shared" si="372"/>
        <v>0</v>
      </c>
      <c r="AO971" s="17">
        <f t="shared" si="373"/>
        <v>0</v>
      </c>
      <c r="AP971" s="17">
        <f t="shared" si="374"/>
        <v>0</v>
      </c>
      <c r="AQ971" s="17">
        <f t="shared" si="375"/>
        <v>0</v>
      </c>
      <c r="AR971" s="17">
        <f t="shared" si="376"/>
        <v>0</v>
      </c>
      <c r="AS971" s="17">
        <f t="shared" si="377"/>
        <v>0</v>
      </c>
      <c r="AT971" s="17">
        <f t="shared" si="378"/>
        <v>0</v>
      </c>
      <c r="AU971" s="17">
        <f t="shared" si="379"/>
        <v>0</v>
      </c>
      <c r="AV971" s="17">
        <f t="shared" si="380"/>
        <v>0</v>
      </c>
      <c r="AW971" s="17">
        <f t="shared" si="381"/>
        <v>0</v>
      </c>
      <c r="AX971" s="17">
        <f t="shared" si="382"/>
        <v>0</v>
      </c>
      <c r="AY971" s="17">
        <f t="shared" si="383"/>
        <v>0</v>
      </c>
      <c r="AZ971" s="17">
        <f t="shared" si="384"/>
        <v>0</v>
      </c>
    </row>
    <row r="972" spans="34:52" x14ac:dyDescent="0.25">
      <c r="AH972" s="16">
        <f t="shared" si="385"/>
        <v>0</v>
      </c>
      <c r="AI972" s="17">
        <f t="shared" si="386"/>
        <v>0</v>
      </c>
      <c r="AJ972" s="17">
        <f t="shared" si="387"/>
        <v>0</v>
      </c>
      <c r="AK972" s="17">
        <f t="shared" si="369"/>
        <v>0</v>
      </c>
      <c r="AL972" s="17">
        <f t="shared" si="370"/>
        <v>0</v>
      </c>
      <c r="AM972" s="17">
        <f t="shared" si="371"/>
        <v>0</v>
      </c>
      <c r="AN972" s="17">
        <f t="shared" si="372"/>
        <v>0</v>
      </c>
      <c r="AO972" s="17">
        <f t="shared" si="373"/>
        <v>0</v>
      </c>
      <c r="AP972" s="17">
        <f t="shared" si="374"/>
        <v>0</v>
      </c>
      <c r="AQ972" s="17">
        <f t="shared" si="375"/>
        <v>0</v>
      </c>
      <c r="AR972" s="17">
        <f t="shared" si="376"/>
        <v>0</v>
      </c>
      <c r="AS972" s="17">
        <f t="shared" si="377"/>
        <v>0</v>
      </c>
      <c r="AT972" s="17">
        <f t="shared" si="378"/>
        <v>0</v>
      </c>
      <c r="AU972" s="17">
        <f t="shared" si="379"/>
        <v>0</v>
      </c>
      <c r="AV972" s="17">
        <f t="shared" si="380"/>
        <v>0</v>
      </c>
      <c r="AW972" s="17">
        <f t="shared" si="381"/>
        <v>0</v>
      </c>
      <c r="AX972" s="17">
        <f t="shared" si="382"/>
        <v>0</v>
      </c>
      <c r="AY972" s="17">
        <f t="shared" si="383"/>
        <v>0</v>
      </c>
      <c r="AZ972" s="17">
        <f t="shared" si="384"/>
        <v>0</v>
      </c>
    </row>
    <row r="973" spans="34:52" x14ac:dyDescent="0.25">
      <c r="AH973" s="16">
        <f t="shared" si="385"/>
        <v>0</v>
      </c>
      <c r="AI973" s="17">
        <f t="shared" si="386"/>
        <v>0</v>
      </c>
      <c r="AJ973" s="17">
        <f t="shared" si="387"/>
        <v>0</v>
      </c>
      <c r="AK973" s="17">
        <f t="shared" si="369"/>
        <v>0</v>
      </c>
      <c r="AL973" s="17">
        <f t="shared" si="370"/>
        <v>0</v>
      </c>
      <c r="AM973" s="17">
        <f t="shared" si="371"/>
        <v>0</v>
      </c>
      <c r="AN973" s="17">
        <f t="shared" si="372"/>
        <v>0</v>
      </c>
      <c r="AO973" s="17">
        <f t="shared" si="373"/>
        <v>0</v>
      </c>
      <c r="AP973" s="17">
        <f t="shared" si="374"/>
        <v>0</v>
      </c>
      <c r="AQ973" s="17">
        <f t="shared" si="375"/>
        <v>0</v>
      </c>
      <c r="AR973" s="17">
        <f t="shared" si="376"/>
        <v>0</v>
      </c>
      <c r="AS973" s="17">
        <f t="shared" si="377"/>
        <v>0</v>
      </c>
      <c r="AT973" s="17">
        <f t="shared" si="378"/>
        <v>0</v>
      </c>
      <c r="AU973" s="17">
        <f t="shared" si="379"/>
        <v>0</v>
      </c>
      <c r="AV973" s="17">
        <f t="shared" si="380"/>
        <v>0</v>
      </c>
      <c r="AW973" s="17">
        <f t="shared" si="381"/>
        <v>0</v>
      </c>
      <c r="AX973" s="17">
        <f t="shared" si="382"/>
        <v>0</v>
      </c>
      <c r="AY973" s="17">
        <f t="shared" si="383"/>
        <v>0</v>
      </c>
      <c r="AZ973" s="17">
        <f t="shared" si="384"/>
        <v>0</v>
      </c>
    </row>
    <row r="974" spans="34:52" x14ac:dyDescent="0.25">
      <c r="AH974" s="16">
        <f t="shared" si="385"/>
        <v>0</v>
      </c>
      <c r="AI974" s="17">
        <f t="shared" si="386"/>
        <v>0</v>
      </c>
      <c r="AJ974" s="17">
        <f t="shared" si="387"/>
        <v>0</v>
      </c>
      <c r="AK974" s="17">
        <f t="shared" si="369"/>
        <v>0</v>
      </c>
      <c r="AL974" s="17">
        <f t="shared" si="370"/>
        <v>0</v>
      </c>
      <c r="AM974" s="17">
        <f t="shared" si="371"/>
        <v>0</v>
      </c>
      <c r="AN974" s="17">
        <f t="shared" si="372"/>
        <v>0</v>
      </c>
      <c r="AO974" s="17">
        <f t="shared" si="373"/>
        <v>0</v>
      </c>
      <c r="AP974" s="17">
        <f t="shared" si="374"/>
        <v>0</v>
      </c>
      <c r="AQ974" s="17">
        <f t="shared" si="375"/>
        <v>0</v>
      </c>
      <c r="AR974" s="17">
        <f t="shared" si="376"/>
        <v>0</v>
      </c>
      <c r="AS974" s="17">
        <f t="shared" si="377"/>
        <v>0</v>
      </c>
      <c r="AT974" s="17">
        <f t="shared" si="378"/>
        <v>0</v>
      </c>
      <c r="AU974" s="17">
        <f t="shared" si="379"/>
        <v>0</v>
      </c>
      <c r="AV974" s="17">
        <f t="shared" si="380"/>
        <v>0</v>
      </c>
      <c r="AW974" s="17">
        <f t="shared" si="381"/>
        <v>0</v>
      </c>
      <c r="AX974" s="17">
        <f t="shared" si="382"/>
        <v>0</v>
      </c>
      <c r="AY974" s="17">
        <f t="shared" si="383"/>
        <v>0</v>
      </c>
      <c r="AZ974" s="17">
        <f t="shared" si="384"/>
        <v>0</v>
      </c>
    </row>
    <row r="975" spans="34:52" x14ac:dyDescent="0.25">
      <c r="AH975" s="16">
        <f t="shared" si="385"/>
        <v>0</v>
      </c>
      <c r="AI975" s="17">
        <f t="shared" si="386"/>
        <v>0</v>
      </c>
      <c r="AJ975" s="17">
        <f t="shared" si="387"/>
        <v>0</v>
      </c>
      <c r="AK975" s="17">
        <f t="shared" si="369"/>
        <v>0</v>
      </c>
      <c r="AL975" s="17">
        <f t="shared" si="370"/>
        <v>0</v>
      </c>
      <c r="AM975" s="17">
        <f t="shared" si="371"/>
        <v>0</v>
      </c>
      <c r="AN975" s="17">
        <f t="shared" si="372"/>
        <v>0</v>
      </c>
      <c r="AO975" s="17">
        <f t="shared" si="373"/>
        <v>0</v>
      </c>
      <c r="AP975" s="17">
        <f t="shared" si="374"/>
        <v>0</v>
      </c>
      <c r="AQ975" s="17">
        <f t="shared" si="375"/>
        <v>0</v>
      </c>
      <c r="AR975" s="17">
        <f t="shared" si="376"/>
        <v>0</v>
      </c>
      <c r="AS975" s="17">
        <f t="shared" si="377"/>
        <v>0</v>
      </c>
      <c r="AT975" s="17">
        <f t="shared" si="378"/>
        <v>0</v>
      </c>
      <c r="AU975" s="17">
        <f t="shared" si="379"/>
        <v>0</v>
      </c>
      <c r="AV975" s="17">
        <f t="shared" si="380"/>
        <v>0</v>
      </c>
      <c r="AW975" s="17">
        <f t="shared" si="381"/>
        <v>0</v>
      </c>
      <c r="AX975" s="17">
        <f t="shared" si="382"/>
        <v>0</v>
      </c>
      <c r="AY975" s="17">
        <f t="shared" si="383"/>
        <v>0</v>
      </c>
      <c r="AZ975" s="17">
        <f t="shared" si="384"/>
        <v>0</v>
      </c>
    </row>
    <row r="976" spans="34:52" x14ac:dyDescent="0.25">
      <c r="AH976" s="16">
        <f t="shared" si="385"/>
        <v>0</v>
      </c>
      <c r="AI976" s="17">
        <f t="shared" si="386"/>
        <v>0</v>
      </c>
      <c r="AJ976" s="17">
        <f t="shared" si="387"/>
        <v>0</v>
      </c>
      <c r="AK976" s="17">
        <f t="shared" si="369"/>
        <v>0</v>
      </c>
      <c r="AL976" s="17">
        <f t="shared" si="370"/>
        <v>0</v>
      </c>
      <c r="AM976" s="17">
        <f t="shared" si="371"/>
        <v>0</v>
      </c>
      <c r="AN976" s="17">
        <f t="shared" si="372"/>
        <v>0</v>
      </c>
      <c r="AO976" s="17">
        <f t="shared" si="373"/>
        <v>0</v>
      </c>
      <c r="AP976" s="17">
        <f t="shared" si="374"/>
        <v>0</v>
      </c>
      <c r="AQ976" s="17">
        <f t="shared" si="375"/>
        <v>0</v>
      </c>
      <c r="AR976" s="17">
        <f t="shared" si="376"/>
        <v>0</v>
      </c>
      <c r="AS976" s="17">
        <f t="shared" si="377"/>
        <v>0</v>
      </c>
      <c r="AT976" s="17">
        <f t="shared" si="378"/>
        <v>0</v>
      </c>
      <c r="AU976" s="17">
        <f t="shared" si="379"/>
        <v>0</v>
      </c>
      <c r="AV976" s="17">
        <f t="shared" si="380"/>
        <v>0</v>
      </c>
      <c r="AW976" s="17">
        <f t="shared" si="381"/>
        <v>0</v>
      </c>
      <c r="AX976" s="17">
        <f t="shared" si="382"/>
        <v>0</v>
      </c>
      <c r="AY976" s="17">
        <f t="shared" si="383"/>
        <v>0</v>
      </c>
      <c r="AZ976" s="17">
        <f t="shared" si="384"/>
        <v>0</v>
      </c>
    </row>
    <row r="977" spans="34:52" x14ac:dyDescent="0.25">
      <c r="AH977" s="16">
        <f t="shared" si="385"/>
        <v>0</v>
      </c>
      <c r="AI977" s="17">
        <f t="shared" si="386"/>
        <v>0</v>
      </c>
      <c r="AJ977" s="17">
        <f t="shared" si="387"/>
        <v>0</v>
      </c>
      <c r="AK977" s="17">
        <f t="shared" si="369"/>
        <v>0</v>
      </c>
      <c r="AL977" s="17">
        <f t="shared" si="370"/>
        <v>0</v>
      </c>
      <c r="AM977" s="17">
        <f t="shared" si="371"/>
        <v>0</v>
      </c>
      <c r="AN977" s="17">
        <f t="shared" si="372"/>
        <v>0</v>
      </c>
      <c r="AO977" s="17">
        <f t="shared" si="373"/>
        <v>0</v>
      </c>
      <c r="AP977" s="17">
        <f t="shared" si="374"/>
        <v>0</v>
      </c>
      <c r="AQ977" s="17">
        <f t="shared" si="375"/>
        <v>0</v>
      </c>
      <c r="AR977" s="17">
        <f t="shared" si="376"/>
        <v>0</v>
      </c>
      <c r="AS977" s="17">
        <f t="shared" si="377"/>
        <v>0</v>
      </c>
      <c r="AT977" s="17">
        <f t="shared" si="378"/>
        <v>0</v>
      </c>
      <c r="AU977" s="17">
        <f t="shared" si="379"/>
        <v>0</v>
      </c>
      <c r="AV977" s="17">
        <f t="shared" si="380"/>
        <v>0</v>
      </c>
      <c r="AW977" s="17">
        <f t="shared" si="381"/>
        <v>0</v>
      </c>
      <c r="AX977" s="17">
        <f t="shared" si="382"/>
        <v>0</v>
      </c>
      <c r="AY977" s="17">
        <f t="shared" si="383"/>
        <v>0</v>
      </c>
      <c r="AZ977" s="17">
        <f t="shared" si="384"/>
        <v>0</v>
      </c>
    </row>
    <row r="978" spans="34:52" x14ac:dyDescent="0.25">
      <c r="AH978" s="16">
        <f t="shared" si="385"/>
        <v>0</v>
      </c>
      <c r="AI978" s="17">
        <f t="shared" si="386"/>
        <v>0</v>
      </c>
      <c r="AJ978" s="17">
        <f t="shared" si="387"/>
        <v>0</v>
      </c>
      <c r="AK978" s="17">
        <f t="shared" si="369"/>
        <v>0</v>
      </c>
      <c r="AL978" s="17">
        <f t="shared" si="370"/>
        <v>0</v>
      </c>
      <c r="AM978" s="17">
        <f t="shared" si="371"/>
        <v>0</v>
      </c>
      <c r="AN978" s="17">
        <f t="shared" si="372"/>
        <v>0</v>
      </c>
      <c r="AO978" s="17">
        <f t="shared" si="373"/>
        <v>0</v>
      </c>
      <c r="AP978" s="17">
        <f t="shared" si="374"/>
        <v>0</v>
      </c>
      <c r="AQ978" s="17">
        <f t="shared" si="375"/>
        <v>0</v>
      </c>
      <c r="AR978" s="17">
        <f t="shared" si="376"/>
        <v>0</v>
      </c>
      <c r="AS978" s="17">
        <f t="shared" si="377"/>
        <v>0</v>
      </c>
      <c r="AT978" s="17">
        <f t="shared" si="378"/>
        <v>0</v>
      </c>
      <c r="AU978" s="17">
        <f t="shared" si="379"/>
        <v>0</v>
      </c>
      <c r="AV978" s="17">
        <f t="shared" si="380"/>
        <v>0</v>
      </c>
      <c r="AW978" s="17">
        <f t="shared" si="381"/>
        <v>0</v>
      </c>
      <c r="AX978" s="17">
        <f t="shared" si="382"/>
        <v>0</v>
      </c>
      <c r="AY978" s="17">
        <f t="shared" si="383"/>
        <v>0</v>
      </c>
      <c r="AZ978" s="17">
        <f t="shared" si="384"/>
        <v>0</v>
      </c>
    </row>
    <row r="979" spans="34:52" x14ac:dyDescent="0.25">
      <c r="AH979" s="16">
        <f t="shared" si="385"/>
        <v>0</v>
      </c>
      <c r="AI979" s="17">
        <f t="shared" si="386"/>
        <v>0</v>
      </c>
      <c r="AJ979" s="17">
        <f t="shared" si="387"/>
        <v>0</v>
      </c>
      <c r="AK979" s="17">
        <f t="shared" si="369"/>
        <v>0</v>
      </c>
      <c r="AL979" s="17">
        <f t="shared" si="370"/>
        <v>0</v>
      </c>
      <c r="AM979" s="17">
        <f t="shared" si="371"/>
        <v>0</v>
      </c>
      <c r="AN979" s="17">
        <f t="shared" si="372"/>
        <v>0</v>
      </c>
      <c r="AO979" s="17">
        <f t="shared" si="373"/>
        <v>0</v>
      </c>
      <c r="AP979" s="17">
        <f t="shared" si="374"/>
        <v>0</v>
      </c>
      <c r="AQ979" s="17">
        <f t="shared" si="375"/>
        <v>0</v>
      </c>
      <c r="AR979" s="17">
        <f t="shared" si="376"/>
        <v>0</v>
      </c>
      <c r="AS979" s="17">
        <f t="shared" si="377"/>
        <v>0</v>
      </c>
      <c r="AT979" s="17">
        <f t="shared" si="378"/>
        <v>0</v>
      </c>
      <c r="AU979" s="17">
        <f t="shared" si="379"/>
        <v>0</v>
      </c>
      <c r="AV979" s="17">
        <f t="shared" si="380"/>
        <v>0</v>
      </c>
      <c r="AW979" s="17">
        <f t="shared" si="381"/>
        <v>0</v>
      </c>
      <c r="AX979" s="17">
        <f t="shared" si="382"/>
        <v>0</v>
      </c>
      <c r="AY979" s="17">
        <f t="shared" si="383"/>
        <v>0</v>
      </c>
      <c r="AZ979" s="17">
        <f t="shared" si="384"/>
        <v>0</v>
      </c>
    </row>
    <row r="980" spans="34:52" x14ac:dyDescent="0.25">
      <c r="AH980" s="16">
        <f t="shared" si="385"/>
        <v>0</v>
      </c>
      <c r="AI980" s="17">
        <f t="shared" si="386"/>
        <v>0</v>
      </c>
      <c r="AJ980" s="17">
        <f t="shared" si="387"/>
        <v>0</v>
      </c>
      <c r="AK980" s="17">
        <f t="shared" si="369"/>
        <v>0</v>
      </c>
      <c r="AL980" s="17">
        <f t="shared" si="370"/>
        <v>0</v>
      </c>
      <c r="AM980" s="17">
        <f t="shared" si="371"/>
        <v>0</v>
      </c>
      <c r="AN980" s="17">
        <f t="shared" si="372"/>
        <v>0</v>
      </c>
      <c r="AO980" s="17">
        <f t="shared" si="373"/>
        <v>0</v>
      </c>
      <c r="AP980" s="17">
        <f t="shared" si="374"/>
        <v>0</v>
      </c>
      <c r="AQ980" s="17">
        <f t="shared" si="375"/>
        <v>0</v>
      </c>
      <c r="AR980" s="17">
        <f t="shared" si="376"/>
        <v>0</v>
      </c>
      <c r="AS980" s="17">
        <f t="shared" si="377"/>
        <v>0</v>
      </c>
      <c r="AT980" s="17">
        <f t="shared" si="378"/>
        <v>0</v>
      </c>
      <c r="AU980" s="17">
        <f t="shared" si="379"/>
        <v>0</v>
      </c>
      <c r="AV980" s="17">
        <f t="shared" si="380"/>
        <v>0</v>
      </c>
      <c r="AW980" s="17">
        <f t="shared" si="381"/>
        <v>0</v>
      </c>
      <c r="AX980" s="17">
        <f t="shared" si="382"/>
        <v>0</v>
      </c>
      <c r="AY980" s="17">
        <f t="shared" si="383"/>
        <v>0</v>
      </c>
      <c r="AZ980" s="17">
        <f t="shared" si="384"/>
        <v>0</v>
      </c>
    </row>
    <row r="981" spans="34:52" x14ac:dyDescent="0.25">
      <c r="AH981" s="16">
        <f t="shared" si="385"/>
        <v>0</v>
      </c>
      <c r="AI981" s="17">
        <f t="shared" si="386"/>
        <v>0</v>
      </c>
      <c r="AJ981" s="17">
        <f t="shared" si="387"/>
        <v>0</v>
      </c>
      <c r="AK981" s="17">
        <f t="shared" si="369"/>
        <v>0</v>
      </c>
      <c r="AL981" s="17">
        <f t="shared" si="370"/>
        <v>0</v>
      </c>
      <c r="AM981" s="17">
        <f t="shared" si="371"/>
        <v>0</v>
      </c>
      <c r="AN981" s="17">
        <f t="shared" si="372"/>
        <v>0</v>
      </c>
      <c r="AO981" s="17">
        <f t="shared" si="373"/>
        <v>0</v>
      </c>
      <c r="AP981" s="17">
        <f t="shared" si="374"/>
        <v>0</v>
      </c>
      <c r="AQ981" s="17">
        <f t="shared" si="375"/>
        <v>0</v>
      </c>
      <c r="AR981" s="17">
        <f t="shared" si="376"/>
        <v>0</v>
      </c>
      <c r="AS981" s="17">
        <f t="shared" si="377"/>
        <v>0</v>
      </c>
      <c r="AT981" s="17">
        <f t="shared" si="378"/>
        <v>0</v>
      </c>
      <c r="AU981" s="17">
        <f t="shared" si="379"/>
        <v>0</v>
      </c>
      <c r="AV981" s="17">
        <f t="shared" si="380"/>
        <v>0</v>
      </c>
      <c r="AW981" s="17">
        <f t="shared" si="381"/>
        <v>0</v>
      </c>
      <c r="AX981" s="17">
        <f t="shared" si="382"/>
        <v>0</v>
      </c>
      <c r="AY981" s="17">
        <f t="shared" si="383"/>
        <v>0</v>
      </c>
      <c r="AZ981" s="17">
        <f t="shared" si="384"/>
        <v>0</v>
      </c>
    </row>
    <row r="982" spans="34:52" x14ac:dyDescent="0.25">
      <c r="AH982" s="16">
        <f t="shared" si="385"/>
        <v>0</v>
      </c>
      <c r="AI982" s="17">
        <f t="shared" si="386"/>
        <v>0</v>
      </c>
      <c r="AJ982" s="17">
        <f t="shared" si="387"/>
        <v>0</v>
      </c>
      <c r="AK982" s="17">
        <f t="shared" si="369"/>
        <v>0</v>
      </c>
      <c r="AL982" s="17">
        <f t="shared" si="370"/>
        <v>0</v>
      </c>
      <c r="AM982" s="17">
        <f t="shared" si="371"/>
        <v>0</v>
      </c>
      <c r="AN982" s="17">
        <f t="shared" si="372"/>
        <v>0</v>
      </c>
      <c r="AO982" s="17">
        <f t="shared" si="373"/>
        <v>0</v>
      </c>
      <c r="AP982" s="17">
        <f t="shared" si="374"/>
        <v>0</v>
      </c>
      <c r="AQ982" s="17">
        <f t="shared" si="375"/>
        <v>0</v>
      </c>
      <c r="AR982" s="17">
        <f t="shared" si="376"/>
        <v>0</v>
      </c>
      <c r="AS982" s="17">
        <f t="shared" si="377"/>
        <v>0</v>
      </c>
      <c r="AT982" s="17">
        <f t="shared" si="378"/>
        <v>0</v>
      </c>
      <c r="AU982" s="17">
        <f t="shared" si="379"/>
        <v>0</v>
      </c>
      <c r="AV982" s="17">
        <f t="shared" si="380"/>
        <v>0</v>
      </c>
      <c r="AW982" s="17">
        <f t="shared" si="381"/>
        <v>0</v>
      </c>
      <c r="AX982" s="17">
        <f t="shared" si="382"/>
        <v>0</v>
      </c>
      <c r="AY982" s="17">
        <f t="shared" si="383"/>
        <v>0</v>
      </c>
      <c r="AZ982" s="17">
        <f t="shared" si="384"/>
        <v>0</v>
      </c>
    </row>
    <row r="983" spans="34:52" x14ac:dyDescent="0.25">
      <c r="AH983" s="16">
        <f t="shared" si="385"/>
        <v>0</v>
      </c>
      <c r="AI983" s="17">
        <f t="shared" si="386"/>
        <v>0</v>
      </c>
      <c r="AJ983" s="17">
        <f t="shared" si="387"/>
        <v>0</v>
      </c>
      <c r="AK983" s="17">
        <f t="shared" si="369"/>
        <v>0</v>
      </c>
      <c r="AL983" s="17">
        <f t="shared" si="370"/>
        <v>0</v>
      </c>
      <c r="AM983" s="17">
        <f t="shared" si="371"/>
        <v>0</v>
      </c>
      <c r="AN983" s="17">
        <f t="shared" si="372"/>
        <v>0</v>
      </c>
      <c r="AO983" s="17">
        <f t="shared" si="373"/>
        <v>0</v>
      </c>
      <c r="AP983" s="17">
        <f t="shared" si="374"/>
        <v>0</v>
      </c>
      <c r="AQ983" s="17">
        <f t="shared" si="375"/>
        <v>0</v>
      </c>
      <c r="AR983" s="17">
        <f t="shared" si="376"/>
        <v>0</v>
      </c>
      <c r="AS983" s="17">
        <f t="shared" si="377"/>
        <v>0</v>
      </c>
      <c r="AT983" s="17">
        <f t="shared" si="378"/>
        <v>0</v>
      </c>
      <c r="AU983" s="17">
        <f t="shared" si="379"/>
        <v>0</v>
      </c>
      <c r="AV983" s="17">
        <f t="shared" si="380"/>
        <v>0</v>
      </c>
      <c r="AW983" s="17">
        <f t="shared" si="381"/>
        <v>0</v>
      </c>
      <c r="AX983" s="17">
        <f t="shared" si="382"/>
        <v>0</v>
      </c>
      <c r="AY983" s="17">
        <f t="shared" si="383"/>
        <v>0</v>
      </c>
      <c r="AZ983" s="17">
        <f t="shared" si="384"/>
        <v>0</v>
      </c>
    </row>
    <row r="984" spans="34:52" x14ac:dyDescent="0.25">
      <c r="AH984" s="16">
        <f t="shared" si="385"/>
        <v>0</v>
      </c>
      <c r="AI984" s="17">
        <f t="shared" si="386"/>
        <v>0</v>
      </c>
      <c r="AJ984" s="17">
        <f t="shared" si="387"/>
        <v>0</v>
      </c>
      <c r="AK984" s="17">
        <f t="shared" si="369"/>
        <v>0</v>
      </c>
      <c r="AL984" s="17">
        <f t="shared" si="370"/>
        <v>0</v>
      </c>
      <c r="AM984" s="17">
        <f t="shared" si="371"/>
        <v>0</v>
      </c>
      <c r="AN984" s="17">
        <f t="shared" si="372"/>
        <v>0</v>
      </c>
      <c r="AO984" s="17">
        <f t="shared" si="373"/>
        <v>0</v>
      </c>
      <c r="AP984" s="17">
        <f t="shared" si="374"/>
        <v>0</v>
      </c>
      <c r="AQ984" s="17">
        <f t="shared" si="375"/>
        <v>0</v>
      </c>
      <c r="AR984" s="17">
        <f t="shared" si="376"/>
        <v>0</v>
      </c>
      <c r="AS984" s="17">
        <f t="shared" si="377"/>
        <v>0</v>
      </c>
      <c r="AT984" s="17">
        <f t="shared" si="378"/>
        <v>0</v>
      </c>
      <c r="AU984" s="17">
        <f t="shared" si="379"/>
        <v>0</v>
      </c>
      <c r="AV984" s="17">
        <f t="shared" si="380"/>
        <v>0</v>
      </c>
      <c r="AW984" s="17">
        <f t="shared" si="381"/>
        <v>0</v>
      </c>
      <c r="AX984" s="17">
        <f t="shared" si="382"/>
        <v>0</v>
      </c>
      <c r="AY984" s="17">
        <f t="shared" si="383"/>
        <v>0</v>
      </c>
      <c r="AZ984" s="17">
        <f t="shared" si="384"/>
        <v>0</v>
      </c>
    </row>
    <row r="985" spans="34:52" x14ac:dyDescent="0.25">
      <c r="AH985" s="16">
        <f t="shared" si="385"/>
        <v>0</v>
      </c>
      <c r="AI985" s="17">
        <f t="shared" si="386"/>
        <v>0</v>
      </c>
      <c r="AJ985" s="17">
        <f t="shared" si="387"/>
        <v>0</v>
      </c>
      <c r="AK985" s="17">
        <f t="shared" si="369"/>
        <v>0</v>
      </c>
      <c r="AL985" s="17">
        <f t="shared" si="370"/>
        <v>0</v>
      </c>
      <c r="AM985" s="17">
        <f t="shared" si="371"/>
        <v>0</v>
      </c>
      <c r="AN985" s="17">
        <f t="shared" si="372"/>
        <v>0</v>
      </c>
      <c r="AO985" s="17">
        <f t="shared" si="373"/>
        <v>0</v>
      </c>
      <c r="AP985" s="17">
        <f t="shared" si="374"/>
        <v>0</v>
      </c>
      <c r="AQ985" s="17">
        <f t="shared" si="375"/>
        <v>0</v>
      </c>
      <c r="AR985" s="17">
        <f t="shared" si="376"/>
        <v>0</v>
      </c>
      <c r="AS985" s="17">
        <f t="shared" si="377"/>
        <v>0</v>
      </c>
      <c r="AT985" s="17">
        <f t="shared" si="378"/>
        <v>0</v>
      </c>
      <c r="AU985" s="17">
        <f t="shared" si="379"/>
        <v>0</v>
      </c>
      <c r="AV985" s="17">
        <f t="shared" si="380"/>
        <v>0</v>
      </c>
      <c r="AW985" s="17">
        <f t="shared" si="381"/>
        <v>0</v>
      </c>
      <c r="AX985" s="17">
        <f t="shared" si="382"/>
        <v>0</v>
      </c>
      <c r="AY985" s="17">
        <f t="shared" si="383"/>
        <v>0</v>
      </c>
      <c r="AZ985" s="17">
        <f t="shared" si="384"/>
        <v>0</v>
      </c>
    </row>
    <row r="986" spans="34:52" x14ac:dyDescent="0.25">
      <c r="AH986" s="16">
        <f t="shared" si="385"/>
        <v>0</v>
      </c>
      <c r="AI986" s="17">
        <f t="shared" si="386"/>
        <v>0</v>
      </c>
      <c r="AJ986" s="17">
        <f t="shared" si="387"/>
        <v>0</v>
      </c>
      <c r="AK986" s="17">
        <f t="shared" si="369"/>
        <v>0</v>
      </c>
      <c r="AL986" s="17">
        <f t="shared" si="370"/>
        <v>0</v>
      </c>
      <c r="AM986" s="17">
        <f t="shared" si="371"/>
        <v>0</v>
      </c>
      <c r="AN986" s="17">
        <f t="shared" si="372"/>
        <v>0</v>
      </c>
      <c r="AO986" s="17">
        <f t="shared" si="373"/>
        <v>0</v>
      </c>
      <c r="AP986" s="17">
        <f t="shared" si="374"/>
        <v>0</v>
      </c>
      <c r="AQ986" s="17">
        <f t="shared" si="375"/>
        <v>0</v>
      </c>
      <c r="AR986" s="17">
        <f t="shared" si="376"/>
        <v>0</v>
      </c>
      <c r="AS986" s="17">
        <f t="shared" si="377"/>
        <v>0</v>
      </c>
      <c r="AT986" s="17">
        <f t="shared" si="378"/>
        <v>0</v>
      </c>
      <c r="AU986" s="17">
        <f t="shared" si="379"/>
        <v>0</v>
      </c>
      <c r="AV986" s="17">
        <f t="shared" si="380"/>
        <v>0</v>
      </c>
      <c r="AW986" s="17">
        <f t="shared" si="381"/>
        <v>0</v>
      </c>
      <c r="AX986" s="17">
        <f t="shared" si="382"/>
        <v>0</v>
      </c>
      <c r="AY986" s="17">
        <f t="shared" si="383"/>
        <v>0</v>
      </c>
      <c r="AZ986" s="17">
        <f t="shared" si="384"/>
        <v>0</v>
      </c>
    </row>
    <row r="987" spans="34:52" x14ac:dyDescent="0.25">
      <c r="AH987" s="16">
        <f t="shared" si="385"/>
        <v>0</v>
      </c>
      <c r="AI987" s="17">
        <f t="shared" si="386"/>
        <v>0</v>
      </c>
      <c r="AJ987" s="17">
        <f t="shared" si="387"/>
        <v>0</v>
      </c>
      <c r="AK987" s="17">
        <f t="shared" si="369"/>
        <v>0</v>
      </c>
      <c r="AL987" s="17">
        <f t="shared" si="370"/>
        <v>0</v>
      </c>
      <c r="AM987" s="17">
        <f t="shared" si="371"/>
        <v>0</v>
      </c>
      <c r="AN987" s="17">
        <f t="shared" si="372"/>
        <v>0</v>
      </c>
      <c r="AO987" s="17">
        <f t="shared" si="373"/>
        <v>0</v>
      </c>
      <c r="AP987" s="17">
        <f t="shared" si="374"/>
        <v>0</v>
      </c>
      <c r="AQ987" s="17">
        <f t="shared" si="375"/>
        <v>0</v>
      </c>
      <c r="AR987" s="17">
        <f t="shared" si="376"/>
        <v>0</v>
      </c>
      <c r="AS987" s="17">
        <f t="shared" si="377"/>
        <v>0</v>
      </c>
      <c r="AT987" s="17">
        <f t="shared" si="378"/>
        <v>0</v>
      </c>
      <c r="AU987" s="17">
        <f t="shared" si="379"/>
        <v>0</v>
      </c>
      <c r="AV987" s="17">
        <f t="shared" si="380"/>
        <v>0</v>
      </c>
      <c r="AW987" s="17">
        <f t="shared" si="381"/>
        <v>0</v>
      </c>
      <c r="AX987" s="17">
        <f t="shared" si="382"/>
        <v>0</v>
      </c>
      <c r="AY987" s="17">
        <f t="shared" si="383"/>
        <v>0</v>
      </c>
      <c r="AZ987" s="17">
        <f t="shared" si="384"/>
        <v>0</v>
      </c>
    </row>
    <row r="988" spans="34:52" x14ac:dyDescent="0.25">
      <c r="AH988" s="16">
        <f t="shared" si="385"/>
        <v>0</v>
      </c>
      <c r="AI988" s="17">
        <f t="shared" si="386"/>
        <v>0</v>
      </c>
      <c r="AJ988" s="17">
        <f t="shared" si="387"/>
        <v>0</v>
      </c>
      <c r="AK988" s="17">
        <f t="shared" si="369"/>
        <v>0</v>
      </c>
      <c r="AL988" s="17">
        <f t="shared" si="370"/>
        <v>0</v>
      </c>
      <c r="AM988" s="17">
        <f t="shared" si="371"/>
        <v>0</v>
      </c>
      <c r="AN988" s="17">
        <f t="shared" si="372"/>
        <v>0</v>
      </c>
      <c r="AO988" s="17">
        <f t="shared" si="373"/>
        <v>0</v>
      </c>
      <c r="AP988" s="17">
        <f t="shared" si="374"/>
        <v>0</v>
      </c>
      <c r="AQ988" s="17">
        <f t="shared" si="375"/>
        <v>0</v>
      </c>
      <c r="AR988" s="17">
        <f t="shared" si="376"/>
        <v>0</v>
      </c>
      <c r="AS988" s="17">
        <f t="shared" si="377"/>
        <v>0</v>
      </c>
      <c r="AT988" s="17">
        <f t="shared" si="378"/>
        <v>0</v>
      </c>
      <c r="AU988" s="17">
        <f t="shared" si="379"/>
        <v>0</v>
      </c>
      <c r="AV988" s="17">
        <f t="shared" si="380"/>
        <v>0</v>
      </c>
      <c r="AW988" s="17">
        <f t="shared" si="381"/>
        <v>0</v>
      </c>
      <c r="AX988" s="17">
        <f t="shared" si="382"/>
        <v>0</v>
      </c>
      <c r="AY988" s="17">
        <f t="shared" si="383"/>
        <v>0</v>
      </c>
      <c r="AZ988" s="17">
        <f t="shared" si="384"/>
        <v>0</v>
      </c>
    </row>
    <row r="989" spans="34:52" x14ac:dyDescent="0.25">
      <c r="AH989" s="16">
        <f t="shared" si="385"/>
        <v>0</v>
      </c>
      <c r="AI989" s="17">
        <f t="shared" si="386"/>
        <v>0</v>
      </c>
      <c r="AJ989" s="17">
        <f t="shared" si="387"/>
        <v>0</v>
      </c>
      <c r="AK989" s="17">
        <f t="shared" si="369"/>
        <v>0</v>
      </c>
      <c r="AL989" s="17">
        <f t="shared" si="370"/>
        <v>0</v>
      </c>
      <c r="AM989" s="17">
        <f t="shared" si="371"/>
        <v>0</v>
      </c>
      <c r="AN989" s="17">
        <f t="shared" si="372"/>
        <v>0</v>
      </c>
      <c r="AO989" s="17">
        <f t="shared" si="373"/>
        <v>0</v>
      </c>
      <c r="AP989" s="17">
        <f t="shared" si="374"/>
        <v>0</v>
      </c>
      <c r="AQ989" s="17">
        <f t="shared" si="375"/>
        <v>0</v>
      </c>
      <c r="AR989" s="17">
        <f t="shared" si="376"/>
        <v>0</v>
      </c>
      <c r="AS989" s="17">
        <f t="shared" si="377"/>
        <v>0</v>
      </c>
      <c r="AT989" s="17">
        <f t="shared" si="378"/>
        <v>0</v>
      </c>
      <c r="AU989" s="17">
        <f t="shared" si="379"/>
        <v>0</v>
      </c>
      <c r="AV989" s="17">
        <f t="shared" si="380"/>
        <v>0</v>
      </c>
      <c r="AW989" s="17">
        <f t="shared" si="381"/>
        <v>0</v>
      </c>
      <c r="AX989" s="17">
        <f t="shared" si="382"/>
        <v>0</v>
      </c>
      <c r="AY989" s="17">
        <f t="shared" si="383"/>
        <v>0</v>
      </c>
      <c r="AZ989" s="17">
        <f t="shared" si="384"/>
        <v>0</v>
      </c>
    </row>
    <row r="990" spans="34:52" x14ac:dyDescent="0.25">
      <c r="AH990" s="16">
        <f t="shared" si="385"/>
        <v>0</v>
      </c>
      <c r="AI990" s="17">
        <f t="shared" si="386"/>
        <v>0</v>
      </c>
      <c r="AJ990" s="17">
        <f t="shared" si="387"/>
        <v>0</v>
      </c>
      <c r="AK990" s="17">
        <f t="shared" si="369"/>
        <v>0</v>
      </c>
      <c r="AL990" s="17">
        <f t="shared" si="370"/>
        <v>0</v>
      </c>
      <c r="AM990" s="17">
        <f t="shared" si="371"/>
        <v>0</v>
      </c>
      <c r="AN990" s="17">
        <f t="shared" si="372"/>
        <v>0</v>
      </c>
      <c r="AO990" s="17">
        <f t="shared" si="373"/>
        <v>0</v>
      </c>
      <c r="AP990" s="17">
        <f t="shared" si="374"/>
        <v>0</v>
      </c>
      <c r="AQ990" s="17">
        <f t="shared" si="375"/>
        <v>0</v>
      </c>
      <c r="AR990" s="17">
        <f t="shared" si="376"/>
        <v>0</v>
      </c>
      <c r="AS990" s="17">
        <f t="shared" si="377"/>
        <v>0</v>
      </c>
      <c r="AT990" s="17">
        <f t="shared" si="378"/>
        <v>0</v>
      </c>
      <c r="AU990" s="17">
        <f t="shared" si="379"/>
        <v>0</v>
      </c>
      <c r="AV990" s="17">
        <f t="shared" si="380"/>
        <v>0</v>
      </c>
      <c r="AW990" s="17">
        <f t="shared" si="381"/>
        <v>0</v>
      </c>
      <c r="AX990" s="17">
        <f t="shared" si="382"/>
        <v>0</v>
      </c>
      <c r="AY990" s="17">
        <f t="shared" si="383"/>
        <v>0</v>
      </c>
      <c r="AZ990" s="17">
        <f t="shared" si="384"/>
        <v>0</v>
      </c>
    </row>
    <row r="991" spans="34:52" x14ac:dyDescent="0.25">
      <c r="AH991" s="16">
        <f t="shared" si="385"/>
        <v>0</v>
      </c>
      <c r="AI991" s="17">
        <f t="shared" si="386"/>
        <v>0</v>
      </c>
      <c r="AJ991" s="17">
        <f t="shared" si="387"/>
        <v>0</v>
      </c>
      <c r="AK991" s="17">
        <f t="shared" si="369"/>
        <v>0</v>
      </c>
      <c r="AL991" s="17">
        <f t="shared" si="370"/>
        <v>0</v>
      </c>
      <c r="AM991" s="17">
        <f t="shared" si="371"/>
        <v>0</v>
      </c>
      <c r="AN991" s="17">
        <f t="shared" si="372"/>
        <v>0</v>
      </c>
      <c r="AO991" s="17">
        <f t="shared" si="373"/>
        <v>0</v>
      </c>
      <c r="AP991" s="17">
        <f t="shared" si="374"/>
        <v>0</v>
      </c>
      <c r="AQ991" s="17">
        <f t="shared" si="375"/>
        <v>0</v>
      </c>
      <c r="AR991" s="17">
        <f t="shared" si="376"/>
        <v>0</v>
      </c>
      <c r="AS991" s="17">
        <f t="shared" si="377"/>
        <v>0</v>
      </c>
      <c r="AT991" s="17">
        <f t="shared" si="378"/>
        <v>0</v>
      </c>
      <c r="AU991" s="17">
        <f t="shared" si="379"/>
        <v>0</v>
      </c>
      <c r="AV991" s="17">
        <f t="shared" si="380"/>
        <v>0</v>
      </c>
      <c r="AW991" s="17">
        <f t="shared" si="381"/>
        <v>0</v>
      </c>
      <c r="AX991" s="17">
        <f t="shared" si="382"/>
        <v>0</v>
      </c>
      <c r="AY991" s="17">
        <f t="shared" si="383"/>
        <v>0</v>
      </c>
      <c r="AZ991" s="17">
        <f t="shared" si="384"/>
        <v>0</v>
      </c>
    </row>
    <row r="992" spans="34:52" x14ac:dyDescent="0.25">
      <c r="AH992" s="16">
        <f t="shared" si="385"/>
        <v>0</v>
      </c>
      <c r="AI992" s="17">
        <f t="shared" si="386"/>
        <v>0</v>
      </c>
      <c r="AJ992" s="17">
        <f t="shared" si="387"/>
        <v>0</v>
      </c>
      <c r="AK992" s="17">
        <f t="shared" si="369"/>
        <v>0</v>
      </c>
      <c r="AL992" s="17">
        <f t="shared" si="370"/>
        <v>0</v>
      </c>
      <c r="AM992" s="17">
        <f t="shared" si="371"/>
        <v>0</v>
      </c>
      <c r="AN992" s="17">
        <f t="shared" si="372"/>
        <v>0</v>
      </c>
      <c r="AO992" s="17">
        <f t="shared" si="373"/>
        <v>0</v>
      </c>
      <c r="AP992" s="17">
        <f t="shared" si="374"/>
        <v>0</v>
      </c>
      <c r="AQ992" s="17">
        <f t="shared" si="375"/>
        <v>0</v>
      </c>
      <c r="AR992" s="17">
        <f t="shared" si="376"/>
        <v>0</v>
      </c>
      <c r="AS992" s="17">
        <f t="shared" si="377"/>
        <v>0</v>
      </c>
      <c r="AT992" s="17">
        <f t="shared" si="378"/>
        <v>0</v>
      </c>
      <c r="AU992" s="17">
        <f t="shared" si="379"/>
        <v>0</v>
      </c>
      <c r="AV992" s="17">
        <f t="shared" si="380"/>
        <v>0</v>
      </c>
      <c r="AW992" s="17">
        <f t="shared" si="381"/>
        <v>0</v>
      </c>
      <c r="AX992" s="17">
        <f t="shared" si="382"/>
        <v>0</v>
      </c>
      <c r="AY992" s="17">
        <f t="shared" si="383"/>
        <v>0</v>
      </c>
      <c r="AZ992" s="17">
        <f t="shared" si="384"/>
        <v>0</v>
      </c>
    </row>
    <row r="993" spans="34:52" x14ac:dyDescent="0.25">
      <c r="AH993" s="16">
        <f t="shared" si="385"/>
        <v>0</v>
      </c>
      <c r="AI993" s="17">
        <f t="shared" si="386"/>
        <v>0</v>
      </c>
      <c r="AJ993" s="17">
        <f t="shared" si="387"/>
        <v>0</v>
      </c>
      <c r="AK993" s="17">
        <f t="shared" si="369"/>
        <v>0</v>
      </c>
      <c r="AL993" s="17">
        <f t="shared" si="370"/>
        <v>0</v>
      </c>
      <c r="AM993" s="17">
        <f t="shared" si="371"/>
        <v>0</v>
      </c>
      <c r="AN993" s="17">
        <f t="shared" si="372"/>
        <v>0</v>
      </c>
      <c r="AO993" s="17">
        <f t="shared" si="373"/>
        <v>0</v>
      </c>
      <c r="AP993" s="17">
        <f t="shared" si="374"/>
        <v>0</v>
      </c>
      <c r="AQ993" s="17">
        <f t="shared" si="375"/>
        <v>0</v>
      </c>
      <c r="AR993" s="17">
        <f t="shared" si="376"/>
        <v>0</v>
      </c>
      <c r="AS993" s="17">
        <f t="shared" si="377"/>
        <v>0</v>
      </c>
      <c r="AT993" s="17">
        <f t="shared" si="378"/>
        <v>0</v>
      </c>
      <c r="AU993" s="17">
        <f t="shared" si="379"/>
        <v>0</v>
      </c>
      <c r="AV993" s="17">
        <f t="shared" si="380"/>
        <v>0</v>
      </c>
      <c r="AW993" s="17">
        <f t="shared" si="381"/>
        <v>0</v>
      </c>
      <c r="AX993" s="17">
        <f t="shared" si="382"/>
        <v>0</v>
      </c>
      <c r="AY993" s="17">
        <f t="shared" si="383"/>
        <v>0</v>
      </c>
      <c r="AZ993" s="17">
        <f t="shared" si="384"/>
        <v>0</v>
      </c>
    </row>
    <row r="994" spans="34:52" x14ac:dyDescent="0.25">
      <c r="AH994" s="16">
        <f t="shared" si="385"/>
        <v>0</v>
      </c>
      <c r="AI994" s="17">
        <f t="shared" si="386"/>
        <v>0</v>
      </c>
      <c r="AJ994" s="17">
        <f t="shared" si="387"/>
        <v>0</v>
      </c>
      <c r="AK994" s="17">
        <f t="shared" si="369"/>
        <v>0</v>
      </c>
      <c r="AL994" s="17">
        <f t="shared" si="370"/>
        <v>0</v>
      </c>
      <c r="AM994" s="17">
        <f t="shared" si="371"/>
        <v>0</v>
      </c>
      <c r="AN994" s="17">
        <f t="shared" si="372"/>
        <v>0</v>
      </c>
      <c r="AO994" s="17">
        <f t="shared" si="373"/>
        <v>0</v>
      </c>
      <c r="AP994" s="17">
        <f t="shared" si="374"/>
        <v>0</v>
      </c>
      <c r="AQ994" s="17">
        <f t="shared" si="375"/>
        <v>0</v>
      </c>
      <c r="AR994" s="17">
        <f t="shared" si="376"/>
        <v>0</v>
      </c>
      <c r="AS994" s="17">
        <f t="shared" si="377"/>
        <v>0</v>
      </c>
      <c r="AT994" s="17">
        <f t="shared" si="378"/>
        <v>0</v>
      </c>
      <c r="AU994" s="17">
        <f t="shared" si="379"/>
        <v>0</v>
      </c>
      <c r="AV994" s="17">
        <f t="shared" si="380"/>
        <v>0</v>
      </c>
      <c r="AW994" s="17">
        <f t="shared" si="381"/>
        <v>0</v>
      </c>
      <c r="AX994" s="17">
        <f t="shared" si="382"/>
        <v>0</v>
      </c>
      <c r="AY994" s="17">
        <f t="shared" si="383"/>
        <v>0</v>
      </c>
      <c r="AZ994" s="17">
        <f t="shared" si="384"/>
        <v>0</v>
      </c>
    </row>
    <row r="995" spans="34:52" x14ac:dyDescent="0.25">
      <c r="AH995" s="16">
        <f t="shared" si="385"/>
        <v>0</v>
      </c>
      <c r="AI995" s="17">
        <f t="shared" si="386"/>
        <v>0</v>
      </c>
      <c r="AJ995" s="17">
        <f t="shared" si="387"/>
        <v>0</v>
      </c>
      <c r="AK995" s="17">
        <f t="shared" si="369"/>
        <v>0</v>
      </c>
      <c r="AL995" s="17">
        <f t="shared" si="370"/>
        <v>0</v>
      </c>
      <c r="AM995" s="17">
        <f t="shared" si="371"/>
        <v>0</v>
      </c>
      <c r="AN995" s="17">
        <f t="shared" si="372"/>
        <v>0</v>
      </c>
      <c r="AO995" s="17">
        <f t="shared" si="373"/>
        <v>0</v>
      </c>
      <c r="AP995" s="17">
        <f t="shared" si="374"/>
        <v>0</v>
      </c>
      <c r="AQ995" s="17">
        <f t="shared" si="375"/>
        <v>0</v>
      </c>
      <c r="AR995" s="17">
        <f t="shared" si="376"/>
        <v>0</v>
      </c>
      <c r="AS995" s="17">
        <f t="shared" si="377"/>
        <v>0</v>
      </c>
      <c r="AT995" s="17">
        <f t="shared" si="378"/>
        <v>0</v>
      </c>
      <c r="AU995" s="17">
        <f t="shared" si="379"/>
        <v>0</v>
      </c>
      <c r="AV995" s="17">
        <f t="shared" si="380"/>
        <v>0</v>
      </c>
      <c r="AW995" s="17">
        <f t="shared" si="381"/>
        <v>0</v>
      </c>
      <c r="AX995" s="17">
        <f t="shared" si="382"/>
        <v>0</v>
      </c>
      <c r="AY995" s="17">
        <f t="shared" si="383"/>
        <v>0</v>
      </c>
      <c r="AZ995" s="17">
        <f t="shared" si="384"/>
        <v>0</v>
      </c>
    </row>
    <row r="996" spans="34:52" x14ac:dyDescent="0.25">
      <c r="AH996" s="16">
        <f t="shared" si="385"/>
        <v>0</v>
      </c>
      <c r="AI996" s="17">
        <f t="shared" si="386"/>
        <v>0</v>
      </c>
      <c r="AJ996" s="17">
        <f t="shared" si="387"/>
        <v>0</v>
      </c>
      <c r="AK996" s="17">
        <f t="shared" si="369"/>
        <v>0</v>
      </c>
      <c r="AL996" s="17">
        <f t="shared" si="370"/>
        <v>0</v>
      </c>
      <c r="AM996" s="17">
        <f t="shared" si="371"/>
        <v>0</v>
      </c>
      <c r="AN996" s="17">
        <f t="shared" si="372"/>
        <v>0</v>
      </c>
      <c r="AO996" s="17">
        <f t="shared" si="373"/>
        <v>0</v>
      </c>
      <c r="AP996" s="17">
        <f t="shared" si="374"/>
        <v>0</v>
      </c>
      <c r="AQ996" s="17">
        <f t="shared" si="375"/>
        <v>0</v>
      </c>
      <c r="AR996" s="17">
        <f t="shared" si="376"/>
        <v>0</v>
      </c>
      <c r="AS996" s="17">
        <f t="shared" si="377"/>
        <v>0</v>
      </c>
      <c r="AT996" s="17">
        <f t="shared" si="378"/>
        <v>0</v>
      </c>
      <c r="AU996" s="17">
        <f t="shared" si="379"/>
        <v>0</v>
      </c>
      <c r="AV996" s="17">
        <f t="shared" si="380"/>
        <v>0</v>
      </c>
      <c r="AW996" s="17">
        <f t="shared" si="381"/>
        <v>0</v>
      </c>
      <c r="AX996" s="17">
        <f t="shared" si="382"/>
        <v>0</v>
      </c>
      <c r="AY996" s="17">
        <f t="shared" si="383"/>
        <v>0</v>
      </c>
      <c r="AZ996" s="17">
        <f t="shared" si="384"/>
        <v>0</v>
      </c>
    </row>
    <row r="997" spans="34:52" x14ac:dyDescent="0.25">
      <c r="AH997" s="16">
        <f t="shared" si="385"/>
        <v>0</v>
      </c>
      <c r="AI997" s="17">
        <f t="shared" si="386"/>
        <v>0</v>
      </c>
      <c r="AJ997" s="17">
        <f t="shared" si="387"/>
        <v>0</v>
      </c>
      <c r="AK997" s="17">
        <f t="shared" si="369"/>
        <v>0</v>
      </c>
      <c r="AL997" s="17">
        <f t="shared" si="370"/>
        <v>0</v>
      </c>
      <c r="AM997" s="17">
        <f t="shared" si="371"/>
        <v>0</v>
      </c>
      <c r="AN997" s="17">
        <f t="shared" si="372"/>
        <v>0</v>
      </c>
      <c r="AO997" s="17">
        <f t="shared" si="373"/>
        <v>0</v>
      </c>
      <c r="AP997" s="17">
        <f t="shared" si="374"/>
        <v>0</v>
      </c>
      <c r="AQ997" s="17">
        <f t="shared" si="375"/>
        <v>0</v>
      </c>
      <c r="AR997" s="17">
        <f t="shared" si="376"/>
        <v>0</v>
      </c>
      <c r="AS997" s="17">
        <f t="shared" si="377"/>
        <v>0</v>
      </c>
      <c r="AT997" s="17">
        <f t="shared" si="378"/>
        <v>0</v>
      </c>
      <c r="AU997" s="17">
        <f t="shared" si="379"/>
        <v>0</v>
      </c>
      <c r="AV997" s="17">
        <f t="shared" si="380"/>
        <v>0</v>
      </c>
      <c r="AW997" s="17">
        <f t="shared" si="381"/>
        <v>0</v>
      </c>
      <c r="AX997" s="17">
        <f t="shared" si="382"/>
        <v>0</v>
      </c>
      <c r="AY997" s="17">
        <f t="shared" si="383"/>
        <v>0</v>
      </c>
      <c r="AZ997" s="17">
        <f t="shared" si="384"/>
        <v>0</v>
      </c>
    </row>
    <row r="998" spans="34:52" x14ac:dyDescent="0.25">
      <c r="AH998" s="16">
        <f t="shared" si="385"/>
        <v>0</v>
      </c>
      <c r="AI998" s="17">
        <f t="shared" si="386"/>
        <v>0</v>
      </c>
      <c r="AJ998" s="17">
        <f t="shared" si="387"/>
        <v>0</v>
      </c>
      <c r="AK998" s="17">
        <f t="shared" si="369"/>
        <v>0</v>
      </c>
      <c r="AL998" s="17">
        <f t="shared" si="370"/>
        <v>0</v>
      </c>
      <c r="AM998" s="17">
        <f t="shared" si="371"/>
        <v>0</v>
      </c>
      <c r="AN998" s="17">
        <f t="shared" si="372"/>
        <v>0</v>
      </c>
      <c r="AO998" s="17">
        <f t="shared" si="373"/>
        <v>0</v>
      </c>
      <c r="AP998" s="17">
        <f t="shared" si="374"/>
        <v>0</v>
      </c>
      <c r="AQ998" s="17">
        <f t="shared" si="375"/>
        <v>0</v>
      </c>
      <c r="AR998" s="17">
        <f t="shared" si="376"/>
        <v>0</v>
      </c>
      <c r="AS998" s="17">
        <f t="shared" si="377"/>
        <v>0</v>
      </c>
      <c r="AT998" s="17">
        <f t="shared" si="378"/>
        <v>0</v>
      </c>
      <c r="AU998" s="17">
        <f t="shared" si="379"/>
        <v>0</v>
      </c>
      <c r="AV998" s="17">
        <f t="shared" si="380"/>
        <v>0</v>
      </c>
      <c r="AW998" s="17">
        <f t="shared" si="381"/>
        <v>0</v>
      </c>
      <c r="AX998" s="17">
        <f t="shared" si="382"/>
        <v>0</v>
      </c>
      <c r="AY998" s="17">
        <f t="shared" si="383"/>
        <v>0</v>
      </c>
      <c r="AZ998" s="17">
        <f t="shared" si="384"/>
        <v>0</v>
      </c>
    </row>
    <row r="999" spans="34:52" x14ac:dyDescent="0.25">
      <c r="AH999" s="16">
        <f t="shared" si="385"/>
        <v>0</v>
      </c>
      <c r="AI999" s="17">
        <f t="shared" si="386"/>
        <v>0</v>
      </c>
      <c r="AJ999" s="17">
        <f t="shared" si="387"/>
        <v>0</v>
      </c>
      <c r="AK999" s="17">
        <f t="shared" si="369"/>
        <v>0</v>
      </c>
      <c r="AL999" s="17">
        <f t="shared" si="370"/>
        <v>0</v>
      </c>
      <c r="AM999" s="17">
        <f t="shared" si="371"/>
        <v>0</v>
      </c>
      <c r="AN999" s="17">
        <f t="shared" si="372"/>
        <v>0</v>
      </c>
      <c r="AO999" s="17">
        <f t="shared" si="373"/>
        <v>0</v>
      </c>
      <c r="AP999" s="17">
        <f t="shared" si="374"/>
        <v>0</v>
      </c>
      <c r="AQ999" s="17">
        <f t="shared" si="375"/>
        <v>0</v>
      </c>
      <c r="AR999" s="17">
        <f t="shared" si="376"/>
        <v>0</v>
      </c>
      <c r="AS999" s="17">
        <f t="shared" si="377"/>
        <v>0</v>
      </c>
      <c r="AT999" s="17">
        <f t="shared" si="378"/>
        <v>0</v>
      </c>
      <c r="AU999" s="17">
        <f t="shared" si="379"/>
        <v>0</v>
      </c>
      <c r="AV999" s="17">
        <f t="shared" si="380"/>
        <v>0</v>
      </c>
      <c r="AW999" s="17">
        <f t="shared" si="381"/>
        <v>0</v>
      </c>
      <c r="AX999" s="17">
        <f t="shared" si="382"/>
        <v>0</v>
      </c>
      <c r="AY999" s="17">
        <f t="shared" si="383"/>
        <v>0</v>
      </c>
      <c r="AZ999" s="17">
        <f t="shared" si="384"/>
        <v>0</v>
      </c>
    </row>
    <row r="1000" spans="34:52" x14ac:dyDescent="0.25">
      <c r="AH1000" s="16">
        <f t="shared" si="385"/>
        <v>0</v>
      </c>
      <c r="AI1000" s="17">
        <f t="shared" si="386"/>
        <v>0</v>
      </c>
      <c r="AJ1000" s="17">
        <f t="shared" si="387"/>
        <v>0</v>
      </c>
      <c r="AK1000" s="17">
        <f t="shared" si="369"/>
        <v>0</v>
      </c>
      <c r="AL1000" s="17">
        <f t="shared" si="370"/>
        <v>0</v>
      </c>
      <c r="AM1000" s="17">
        <f t="shared" si="371"/>
        <v>0</v>
      </c>
      <c r="AN1000" s="17">
        <f t="shared" si="372"/>
        <v>0</v>
      </c>
      <c r="AO1000" s="17">
        <f t="shared" si="373"/>
        <v>0</v>
      </c>
      <c r="AP1000" s="17">
        <f t="shared" si="374"/>
        <v>0</v>
      </c>
      <c r="AQ1000" s="17">
        <f t="shared" si="375"/>
        <v>0</v>
      </c>
      <c r="AR1000" s="17">
        <f t="shared" si="376"/>
        <v>0</v>
      </c>
      <c r="AS1000" s="17">
        <f t="shared" si="377"/>
        <v>0</v>
      </c>
      <c r="AT1000" s="17">
        <f t="shared" si="378"/>
        <v>0</v>
      </c>
      <c r="AU1000" s="17">
        <f t="shared" si="379"/>
        <v>0</v>
      </c>
      <c r="AV1000" s="17">
        <f t="shared" si="380"/>
        <v>0</v>
      </c>
      <c r="AW1000" s="17">
        <f t="shared" si="381"/>
        <v>0</v>
      </c>
      <c r="AX1000" s="17">
        <f t="shared" si="382"/>
        <v>0</v>
      </c>
      <c r="AY1000" s="17">
        <f t="shared" si="383"/>
        <v>0</v>
      </c>
      <c r="AZ1000" s="17">
        <f t="shared" si="384"/>
        <v>0</v>
      </c>
    </row>
    <row r="1001" spans="34:52" x14ac:dyDescent="0.25">
      <c r="AH1001" s="16">
        <f t="shared" si="385"/>
        <v>0</v>
      </c>
      <c r="AI1001" s="17">
        <f t="shared" si="386"/>
        <v>0</v>
      </c>
      <c r="AJ1001" s="17">
        <f t="shared" si="387"/>
        <v>0</v>
      </c>
      <c r="AK1001" s="17">
        <f t="shared" si="369"/>
        <v>0</v>
      </c>
      <c r="AL1001" s="17">
        <f t="shared" si="370"/>
        <v>0</v>
      </c>
      <c r="AM1001" s="17">
        <f t="shared" si="371"/>
        <v>0</v>
      </c>
      <c r="AN1001" s="17">
        <f t="shared" si="372"/>
        <v>0</v>
      </c>
      <c r="AO1001" s="17">
        <f t="shared" si="373"/>
        <v>0</v>
      </c>
      <c r="AP1001" s="17">
        <f t="shared" si="374"/>
        <v>0</v>
      </c>
      <c r="AQ1001" s="17">
        <f t="shared" si="375"/>
        <v>0</v>
      </c>
      <c r="AR1001" s="17">
        <f t="shared" si="376"/>
        <v>0</v>
      </c>
      <c r="AS1001" s="17">
        <f t="shared" si="377"/>
        <v>0</v>
      </c>
      <c r="AT1001" s="17">
        <f t="shared" si="378"/>
        <v>0</v>
      </c>
      <c r="AU1001" s="17">
        <f t="shared" si="379"/>
        <v>0</v>
      </c>
      <c r="AV1001" s="17">
        <f t="shared" si="380"/>
        <v>0</v>
      </c>
      <c r="AW1001" s="17">
        <f t="shared" si="381"/>
        <v>0</v>
      </c>
      <c r="AX1001" s="17">
        <f t="shared" si="382"/>
        <v>0</v>
      </c>
      <c r="AY1001" s="17">
        <f t="shared" si="383"/>
        <v>0</v>
      </c>
      <c r="AZ1001" s="17">
        <f t="shared" si="384"/>
        <v>0</v>
      </c>
    </row>
    <row r="1002" spans="34:52" x14ac:dyDescent="0.25">
      <c r="AH1002" s="16">
        <f t="shared" si="385"/>
        <v>0</v>
      </c>
      <c r="AI1002" s="17">
        <f t="shared" si="386"/>
        <v>0</v>
      </c>
      <c r="AJ1002" s="17">
        <f t="shared" si="387"/>
        <v>0</v>
      </c>
      <c r="AK1002" s="17">
        <f t="shared" si="369"/>
        <v>0</v>
      </c>
      <c r="AL1002" s="17">
        <f t="shared" si="370"/>
        <v>0</v>
      </c>
      <c r="AM1002" s="17">
        <f t="shared" si="371"/>
        <v>0</v>
      </c>
      <c r="AN1002" s="17">
        <f t="shared" si="372"/>
        <v>0</v>
      </c>
      <c r="AO1002" s="17">
        <f t="shared" si="373"/>
        <v>0</v>
      </c>
      <c r="AP1002" s="17">
        <f t="shared" si="374"/>
        <v>0</v>
      </c>
      <c r="AQ1002" s="17">
        <f t="shared" si="375"/>
        <v>0</v>
      </c>
      <c r="AR1002" s="17">
        <f t="shared" si="376"/>
        <v>0</v>
      </c>
      <c r="AS1002" s="17">
        <f t="shared" si="377"/>
        <v>0</v>
      </c>
      <c r="AT1002" s="17">
        <f t="shared" si="378"/>
        <v>0</v>
      </c>
      <c r="AU1002" s="17">
        <f t="shared" si="379"/>
        <v>0</v>
      </c>
      <c r="AV1002" s="17">
        <f t="shared" si="380"/>
        <v>0</v>
      </c>
      <c r="AW1002" s="17">
        <f t="shared" si="381"/>
        <v>0</v>
      </c>
      <c r="AX1002" s="17">
        <f t="shared" si="382"/>
        <v>0</v>
      </c>
      <c r="AY1002" s="17">
        <f t="shared" si="383"/>
        <v>0</v>
      </c>
      <c r="AZ1002" s="17">
        <f t="shared" si="384"/>
        <v>0</v>
      </c>
    </row>
    <row r="1003" spans="34:52" x14ac:dyDescent="0.25">
      <c r="AH1003" s="16">
        <f t="shared" si="385"/>
        <v>0</v>
      </c>
      <c r="AI1003" s="17">
        <f t="shared" si="386"/>
        <v>0</v>
      </c>
      <c r="AJ1003" s="17">
        <f t="shared" si="387"/>
        <v>0</v>
      </c>
      <c r="AK1003" s="17">
        <f t="shared" si="369"/>
        <v>0</v>
      </c>
      <c r="AL1003" s="17">
        <f t="shared" si="370"/>
        <v>0</v>
      </c>
      <c r="AM1003" s="17">
        <f t="shared" si="371"/>
        <v>0</v>
      </c>
      <c r="AN1003" s="17">
        <f t="shared" si="372"/>
        <v>0</v>
      </c>
      <c r="AO1003" s="17">
        <f t="shared" si="373"/>
        <v>0</v>
      </c>
      <c r="AP1003" s="17">
        <f t="shared" si="374"/>
        <v>0</v>
      </c>
      <c r="AQ1003" s="17">
        <f t="shared" si="375"/>
        <v>0</v>
      </c>
      <c r="AR1003" s="17">
        <f t="shared" si="376"/>
        <v>0</v>
      </c>
      <c r="AS1003" s="17">
        <f t="shared" si="377"/>
        <v>0</v>
      </c>
      <c r="AT1003" s="17">
        <f t="shared" si="378"/>
        <v>0</v>
      </c>
      <c r="AU1003" s="17">
        <f t="shared" si="379"/>
        <v>0</v>
      </c>
      <c r="AV1003" s="17">
        <f t="shared" si="380"/>
        <v>0</v>
      </c>
      <c r="AW1003" s="17">
        <f t="shared" si="381"/>
        <v>0</v>
      </c>
      <c r="AX1003" s="17">
        <f t="shared" si="382"/>
        <v>0</v>
      </c>
      <c r="AY1003" s="17">
        <f t="shared" si="383"/>
        <v>0</v>
      </c>
      <c r="AZ1003" s="17">
        <f t="shared" si="384"/>
        <v>0</v>
      </c>
    </row>
    <row r="1004" spans="34:52" x14ac:dyDescent="0.25">
      <c r="AH1004" s="16">
        <f t="shared" si="385"/>
        <v>0</v>
      </c>
      <c r="AI1004" s="17">
        <f t="shared" si="386"/>
        <v>0</v>
      </c>
      <c r="AJ1004" s="17">
        <f t="shared" si="387"/>
        <v>0</v>
      </c>
      <c r="AK1004" s="17">
        <f t="shared" si="369"/>
        <v>0</v>
      </c>
      <c r="AL1004" s="17">
        <f t="shared" si="370"/>
        <v>0</v>
      </c>
      <c r="AM1004" s="17">
        <f t="shared" si="371"/>
        <v>0</v>
      </c>
      <c r="AN1004" s="17">
        <f t="shared" si="372"/>
        <v>0</v>
      </c>
      <c r="AO1004" s="17">
        <f t="shared" si="373"/>
        <v>0</v>
      </c>
      <c r="AP1004" s="17">
        <f t="shared" si="374"/>
        <v>0</v>
      </c>
      <c r="AQ1004" s="17">
        <f t="shared" si="375"/>
        <v>0</v>
      </c>
      <c r="AR1004" s="17">
        <f t="shared" si="376"/>
        <v>0</v>
      </c>
      <c r="AS1004" s="17">
        <f t="shared" si="377"/>
        <v>0</v>
      </c>
      <c r="AT1004" s="17">
        <f t="shared" si="378"/>
        <v>0</v>
      </c>
      <c r="AU1004" s="17">
        <f t="shared" si="379"/>
        <v>0</v>
      </c>
      <c r="AV1004" s="17">
        <f t="shared" si="380"/>
        <v>0</v>
      </c>
      <c r="AW1004" s="17">
        <f t="shared" si="381"/>
        <v>0</v>
      </c>
      <c r="AX1004" s="17">
        <f t="shared" si="382"/>
        <v>0</v>
      </c>
      <c r="AY1004" s="17">
        <f t="shared" si="383"/>
        <v>0</v>
      </c>
      <c r="AZ1004" s="17">
        <f t="shared" si="384"/>
        <v>0</v>
      </c>
    </row>
    <row r="1005" spans="34:52" x14ac:dyDescent="0.25">
      <c r="AH1005" s="16">
        <f t="shared" si="385"/>
        <v>0</v>
      </c>
      <c r="AI1005" s="17">
        <f t="shared" si="386"/>
        <v>0</v>
      </c>
      <c r="AJ1005" s="17">
        <f t="shared" si="387"/>
        <v>0</v>
      </c>
      <c r="AK1005" s="17">
        <f t="shared" si="369"/>
        <v>0</v>
      </c>
      <c r="AL1005" s="17">
        <f t="shared" si="370"/>
        <v>0</v>
      </c>
      <c r="AM1005" s="17">
        <f t="shared" si="371"/>
        <v>0</v>
      </c>
      <c r="AN1005" s="17">
        <f t="shared" si="372"/>
        <v>0</v>
      </c>
      <c r="AO1005" s="17">
        <f t="shared" si="373"/>
        <v>0</v>
      </c>
      <c r="AP1005" s="17">
        <f t="shared" si="374"/>
        <v>0</v>
      </c>
      <c r="AQ1005" s="17">
        <f t="shared" si="375"/>
        <v>0</v>
      </c>
      <c r="AR1005" s="17">
        <f t="shared" si="376"/>
        <v>0</v>
      </c>
      <c r="AS1005" s="17">
        <f t="shared" si="377"/>
        <v>0</v>
      </c>
      <c r="AT1005" s="17">
        <f t="shared" si="378"/>
        <v>0</v>
      </c>
      <c r="AU1005" s="17">
        <f t="shared" si="379"/>
        <v>0</v>
      </c>
      <c r="AV1005" s="17">
        <f t="shared" si="380"/>
        <v>0</v>
      </c>
      <c r="AW1005" s="17">
        <f t="shared" si="381"/>
        <v>0</v>
      </c>
      <c r="AX1005" s="17">
        <f t="shared" si="382"/>
        <v>0</v>
      </c>
      <c r="AY1005" s="17">
        <f t="shared" si="383"/>
        <v>0</v>
      </c>
      <c r="AZ1005" s="17">
        <f t="shared" si="384"/>
        <v>0</v>
      </c>
    </row>
    <row r="1006" spans="34:52" x14ac:dyDescent="0.25">
      <c r="AH1006" s="16">
        <f t="shared" si="385"/>
        <v>0</v>
      </c>
      <c r="AI1006" s="17">
        <f t="shared" si="386"/>
        <v>0</v>
      </c>
      <c r="AJ1006" s="17">
        <f t="shared" si="387"/>
        <v>0</v>
      </c>
      <c r="AK1006" s="17">
        <f t="shared" si="369"/>
        <v>0</v>
      </c>
      <c r="AL1006" s="17">
        <f t="shared" si="370"/>
        <v>0</v>
      </c>
      <c r="AM1006" s="17">
        <f t="shared" si="371"/>
        <v>0</v>
      </c>
      <c r="AN1006" s="17">
        <f t="shared" si="372"/>
        <v>0</v>
      </c>
      <c r="AO1006" s="17">
        <f t="shared" si="373"/>
        <v>0</v>
      </c>
      <c r="AP1006" s="17">
        <f t="shared" si="374"/>
        <v>0</v>
      </c>
      <c r="AQ1006" s="17">
        <f t="shared" si="375"/>
        <v>0</v>
      </c>
      <c r="AR1006" s="17">
        <f t="shared" si="376"/>
        <v>0</v>
      </c>
      <c r="AS1006" s="17">
        <f t="shared" si="377"/>
        <v>0</v>
      </c>
      <c r="AT1006" s="17">
        <f t="shared" si="378"/>
        <v>0</v>
      </c>
      <c r="AU1006" s="17">
        <f t="shared" si="379"/>
        <v>0</v>
      </c>
      <c r="AV1006" s="17">
        <f t="shared" si="380"/>
        <v>0</v>
      </c>
      <c r="AW1006" s="17">
        <f t="shared" si="381"/>
        <v>0</v>
      </c>
      <c r="AX1006" s="17">
        <f t="shared" si="382"/>
        <v>0</v>
      </c>
      <c r="AY1006" s="17">
        <f t="shared" si="383"/>
        <v>0</v>
      </c>
      <c r="AZ1006" s="17">
        <f t="shared" si="384"/>
        <v>0</v>
      </c>
    </row>
    <row r="1007" spans="34:52" x14ac:dyDescent="0.25">
      <c r="AH1007" s="16">
        <f t="shared" si="385"/>
        <v>0</v>
      </c>
      <c r="AI1007" s="17">
        <f t="shared" si="386"/>
        <v>0</v>
      </c>
      <c r="AJ1007" s="17">
        <f t="shared" si="387"/>
        <v>0</v>
      </c>
      <c r="AK1007" s="17">
        <f t="shared" si="369"/>
        <v>0</v>
      </c>
      <c r="AL1007" s="17">
        <f t="shared" si="370"/>
        <v>0</v>
      </c>
      <c r="AM1007" s="17">
        <f t="shared" si="371"/>
        <v>0</v>
      </c>
      <c r="AN1007" s="17">
        <f t="shared" si="372"/>
        <v>0</v>
      </c>
      <c r="AO1007" s="17">
        <f t="shared" si="373"/>
        <v>0</v>
      </c>
      <c r="AP1007" s="17">
        <f t="shared" si="374"/>
        <v>0</v>
      </c>
      <c r="AQ1007" s="17">
        <f t="shared" si="375"/>
        <v>0</v>
      </c>
      <c r="AR1007" s="17">
        <f t="shared" si="376"/>
        <v>0</v>
      </c>
      <c r="AS1007" s="17">
        <f t="shared" si="377"/>
        <v>0</v>
      </c>
      <c r="AT1007" s="17">
        <f t="shared" si="378"/>
        <v>0</v>
      </c>
      <c r="AU1007" s="17">
        <f t="shared" si="379"/>
        <v>0</v>
      </c>
      <c r="AV1007" s="17">
        <f t="shared" si="380"/>
        <v>0</v>
      </c>
      <c r="AW1007" s="17">
        <f t="shared" si="381"/>
        <v>0</v>
      </c>
      <c r="AX1007" s="17">
        <f t="shared" si="382"/>
        <v>0</v>
      </c>
      <c r="AY1007" s="17">
        <f t="shared" si="383"/>
        <v>0</v>
      </c>
      <c r="AZ1007" s="17">
        <f t="shared" si="384"/>
        <v>0</v>
      </c>
    </row>
    <row r="1008" spans="34:52" x14ac:dyDescent="0.25">
      <c r="AH1008" s="16">
        <f t="shared" si="385"/>
        <v>0</v>
      </c>
      <c r="AI1008" s="17">
        <f t="shared" si="386"/>
        <v>0</v>
      </c>
      <c r="AJ1008" s="17">
        <f t="shared" si="387"/>
        <v>0</v>
      </c>
      <c r="AK1008" s="17">
        <f t="shared" si="369"/>
        <v>0</v>
      </c>
      <c r="AL1008" s="17">
        <f t="shared" si="370"/>
        <v>0</v>
      </c>
      <c r="AM1008" s="17">
        <f t="shared" si="371"/>
        <v>0</v>
      </c>
      <c r="AN1008" s="17">
        <f t="shared" si="372"/>
        <v>0</v>
      </c>
      <c r="AO1008" s="17">
        <f t="shared" si="373"/>
        <v>0</v>
      </c>
      <c r="AP1008" s="17">
        <f t="shared" si="374"/>
        <v>0</v>
      </c>
      <c r="AQ1008" s="17">
        <f t="shared" si="375"/>
        <v>0</v>
      </c>
      <c r="AR1008" s="17">
        <f t="shared" si="376"/>
        <v>0</v>
      </c>
      <c r="AS1008" s="17">
        <f t="shared" si="377"/>
        <v>0</v>
      </c>
      <c r="AT1008" s="17">
        <f t="shared" si="378"/>
        <v>0</v>
      </c>
      <c r="AU1008" s="17">
        <f t="shared" si="379"/>
        <v>0</v>
      </c>
      <c r="AV1008" s="17">
        <f t="shared" si="380"/>
        <v>0</v>
      </c>
      <c r="AW1008" s="17">
        <f t="shared" si="381"/>
        <v>0</v>
      </c>
      <c r="AX1008" s="17">
        <f t="shared" si="382"/>
        <v>0</v>
      </c>
      <c r="AY1008" s="17">
        <f t="shared" si="383"/>
        <v>0</v>
      </c>
      <c r="AZ1008" s="17">
        <f t="shared" si="384"/>
        <v>0</v>
      </c>
    </row>
    <row r="1009" spans="34:52" x14ac:dyDescent="0.25">
      <c r="AH1009" s="16">
        <f t="shared" si="385"/>
        <v>0</v>
      </c>
      <c r="AI1009" s="17">
        <f t="shared" si="386"/>
        <v>0</v>
      </c>
      <c r="AJ1009" s="17">
        <f t="shared" si="387"/>
        <v>0</v>
      </c>
      <c r="AK1009" s="17">
        <f t="shared" si="369"/>
        <v>0</v>
      </c>
      <c r="AL1009" s="17">
        <f t="shared" si="370"/>
        <v>0</v>
      </c>
      <c r="AM1009" s="17">
        <f t="shared" si="371"/>
        <v>0</v>
      </c>
      <c r="AN1009" s="17">
        <f t="shared" si="372"/>
        <v>0</v>
      </c>
      <c r="AO1009" s="17">
        <f t="shared" si="373"/>
        <v>0</v>
      </c>
      <c r="AP1009" s="17">
        <f t="shared" si="374"/>
        <v>0</v>
      </c>
      <c r="AQ1009" s="17">
        <f t="shared" si="375"/>
        <v>0</v>
      </c>
      <c r="AR1009" s="17">
        <f t="shared" si="376"/>
        <v>0</v>
      </c>
      <c r="AS1009" s="17">
        <f t="shared" si="377"/>
        <v>0</v>
      </c>
      <c r="AT1009" s="17">
        <f t="shared" si="378"/>
        <v>0</v>
      </c>
      <c r="AU1009" s="17">
        <f t="shared" si="379"/>
        <v>0</v>
      </c>
      <c r="AV1009" s="17">
        <f t="shared" si="380"/>
        <v>0</v>
      </c>
      <c r="AW1009" s="17">
        <f t="shared" si="381"/>
        <v>0</v>
      </c>
      <c r="AX1009" s="17">
        <f t="shared" si="382"/>
        <v>0</v>
      </c>
      <c r="AY1009" s="17">
        <f t="shared" si="383"/>
        <v>0</v>
      </c>
      <c r="AZ1009" s="17">
        <f t="shared" si="384"/>
        <v>0</v>
      </c>
    </row>
    <row r="1010" spans="34:52" x14ac:dyDescent="0.25">
      <c r="AH1010" s="16">
        <f t="shared" si="385"/>
        <v>0</v>
      </c>
      <c r="AI1010" s="17">
        <f t="shared" si="386"/>
        <v>0</v>
      </c>
      <c r="AJ1010" s="17">
        <f t="shared" si="387"/>
        <v>0</v>
      </c>
      <c r="AK1010" s="17">
        <f t="shared" si="369"/>
        <v>0</v>
      </c>
      <c r="AL1010" s="17">
        <f t="shared" si="370"/>
        <v>0</v>
      </c>
      <c r="AM1010" s="17">
        <f t="shared" si="371"/>
        <v>0</v>
      </c>
      <c r="AN1010" s="17">
        <f t="shared" si="372"/>
        <v>0</v>
      </c>
      <c r="AO1010" s="17">
        <f t="shared" si="373"/>
        <v>0</v>
      </c>
      <c r="AP1010" s="17">
        <f t="shared" si="374"/>
        <v>0</v>
      </c>
      <c r="AQ1010" s="17">
        <f t="shared" si="375"/>
        <v>0</v>
      </c>
      <c r="AR1010" s="17">
        <f t="shared" si="376"/>
        <v>0</v>
      </c>
      <c r="AS1010" s="17">
        <f t="shared" si="377"/>
        <v>0</v>
      </c>
      <c r="AT1010" s="17">
        <f t="shared" si="378"/>
        <v>0</v>
      </c>
      <c r="AU1010" s="17">
        <f t="shared" si="379"/>
        <v>0</v>
      </c>
      <c r="AV1010" s="17">
        <f t="shared" si="380"/>
        <v>0</v>
      </c>
      <c r="AW1010" s="17">
        <f t="shared" si="381"/>
        <v>0</v>
      </c>
      <c r="AX1010" s="17">
        <f t="shared" si="382"/>
        <v>0</v>
      </c>
      <c r="AY1010" s="17">
        <f t="shared" si="383"/>
        <v>0</v>
      </c>
      <c r="AZ1010" s="17">
        <f t="shared" si="384"/>
        <v>0</v>
      </c>
    </row>
    <row r="1011" spans="34:52" x14ac:dyDescent="0.25">
      <c r="AH1011" s="16">
        <f t="shared" si="385"/>
        <v>0</v>
      </c>
      <c r="AI1011" s="17">
        <f t="shared" si="386"/>
        <v>0</v>
      </c>
      <c r="AJ1011" s="17">
        <f t="shared" si="387"/>
        <v>0</v>
      </c>
      <c r="AK1011" s="17">
        <f t="shared" si="369"/>
        <v>0</v>
      </c>
      <c r="AL1011" s="17">
        <f t="shared" si="370"/>
        <v>0</v>
      </c>
      <c r="AM1011" s="17">
        <f t="shared" si="371"/>
        <v>0</v>
      </c>
      <c r="AN1011" s="17">
        <f t="shared" si="372"/>
        <v>0</v>
      </c>
      <c r="AO1011" s="17">
        <f t="shared" si="373"/>
        <v>0</v>
      </c>
      <c r="AP1011" s="17">
        <f t="shared" si="374"/>
        <v>0</v>
      </c>
      <c r="AQ1011" s="17">
        <f t="shared" si="375"/>
        <v>0</v>
      </c>
      <c r="AR1011" s="17">
        <f t="shared" si="376"/>
        <v>0</v>
      </c>
      <c r="AS1011" s="17">
        <f t="shared" si="377"/>
        <v>0</v>
      </c>
      <c r="AT1011" s="17">
        <f t="shared" si="378"/>
        <v>0</v>
      </c>
      <c r="AU1011" s="17">
        <f t="shared" si="379"/>
        <v>0</v>
      </c>
      <c r="AV1011" s="17">
        <f t="shared" si="380"/>
        <v>0</v>
      </c>
      <c r="AW1011" s="17">
        <f t="shared" si="381"/>
        <v>0</v>
      </c>
      <c r="AX1011" s="17">
        <f t="shared" si="382"/>
        <v>0</v>
      </c>
      <c r="AY1011" s="17">
        <f t="shared" si="383"/>
        <v>0</v>
      </c>
      <c r="AZ1011" s="17">
        <f t="shared" si="384"/>
        <v>0</v>
      </c>
    </row>
    <row r="1012" spans="34:52" x14ac:dyDescent="0.25">
      <c r="AH1012" s="16">
        <f t="shared" si="385"/>
        <v>0</v>
      </c>
      <c r="AI1012" s="17">
        <f t="shared" si="386"/>
        <v>0</v>
      </c>
      <c r="AJ1012" s="17">
        <f t="shared" si="387"/>
        <v>0</v>
      </c>
      <c r="AK1012" s="17">
        <f t="shared" si="369"/>
        <v>0</v>
      </c>
      <c r="AL1012" s="17">
        <f t="shared" si="370"/>
        <v>0</v>
      </c>
      <c r="AM1012" s="17">
        <f t="shared" si="371"/>
        <v>0</v>
      </c>
      <c r="AN1012" s="17">
        <f t="shared" si="372"/>
        <v>0</v>
      </c>
      <c r="AO1012" s="17">
        <f t="shared" si="373"/>
        <v>0</v>
      </c>
      <c r="AP1012" s="17">
        <f t="shared" si="374"/>
        <v>0</v>
      </c>
      <c r="AQ1012" s="17">
        <f t="shared" si="375"/>
        <v>0</v>
      </c>
      <c r="AR1012" s="17">
        <f t="shared" si="376"/>
        <v>0</v>
      </c>
      <c r="AS1012" s="17">
        <f t="shared" si="377"/>
        <v>0</v>
      </c>
      <c r="AT1012" s="17">
        <f t="shared" si="378"/>
        <v>0</v>
      </c>
      <c r="AU1012" s="17">
        <f t="shared" si="379"/>
        <v>0</v>
      </c>
      <c r="AV1012" s="17">
        <f t="shared" si="380"/>
        <v>0</v>
      </c>
      <c r="AW1012" s="17">
        <f t="shared" si="381"/>
        <v>0</v>
      </c>
      <c r="AX1012" s="17">
        <f t="shared" si="382"/>
        <v>0</v>
      </c>
      <c r="AY1012" s="17">
        <f t="shared" si="383"/>
        <v>0</v>
      </c>
      <c r="AZ1012" s="17">
        <f t="shared" si="384"/>
        <v>0</v>
      </c>
    </row>
    <row r="1013" spans="34:52" x14ac:dyDescent="0.25">
      <c r="AH1013" s="16">
        <f t="shared" si="385"/>
        <v>0</v>
      </c>
      <c r="AI1013" s="17">
        <f t="shared" si="386"/>
        <v>0</v>
      </c>
      <c r="AJ1013" s="17">
        <f t="shared" si="387"/>
        <v>0</v>
      </c>
      <c r="AK1013" s="17">
        <f t="shared" si="369"/>
        <v>0</v>
      </c>
      <c r="AL1013" s="17">
        <f t="shared" si="370"/>
        <v>0</v>
      </c>
      <c r="AM1013" s="17">
        <f t="shared" si="371"/>
        <v>0</v>
      </c>
      <c r="AN1013" s="17">
        <f t="shared" si="372"/>
        <v>0</v>
      </c>
      <c r="AO1013" s="17">
        <f t="shared" si="373"/>
        <v>0</v>
      </c>
      <c r="AP1013" s="17">
        <f t="shared" si="374"/>
        <v>0</v>
      </c>
      <c r="AQ1013" s="17">
        <f t="shared" si="375"/>
        <v>0</v>
      </c>
      <c r="AR1013" s="17">
        <f t="shared" si="376"/>
        <v>0</v>
      </c>
      <c r="AS1013" s="17">
        <f t="shared" si="377"/>
        <v>0</v>
      </c>
      <c r="AT1013" s="17">
        <f t="shared" si="378"/>
        <v>0</v>
      </c>
      <c r="AU1013" s="17">
        <f t="shared" si="379"/>
        <v>0</v>
      </c>
      <c r="AV1013" s="17">
        <f t="shared" si="380"/>
        <v>0</v>
      </c>
      <c r="AW1013" s="17">
        <f t="shared" si="381"/>
        <v>0</v>
      </c>
      <c r="AX1013" s="17">
        <f t="shared" si="382"/>
        <v>0</v>
      </c>
      <c r="AY1013" s="17">
        <f t="shared" si="383"/>
        <v>0</v>
      </c>
      <c r="AZ1013" s="17">
        <f t="shared" si="384"/>
        <v>0</v>
      </c>
    </row>
    <row r="1014" spans="34:52" x14ac:dyDescent="0.25">
      <c r="AH1014" s="16">
        <f t="shared" si="385"/>
        <v>0</v>
      </c>
      <c r="AI1014" s="17">
        <f t="shared" si="386"/>
        <v>0</v>
      </c>
      <c r="AJ1014" s="17">
        <f t="shared" si="387"/>
        <v>0</v>
      </c>
      <c r="AK1014" s="17">
        <f t="shared" si="369"/>
        <v>0</v>
      </c>
      <c r="AL1014" s="17">
        <f t="shared" si="370"/>
        <v>0</v>
      </c>
      <c r="AM1014" s="17">
        <f t="shared" si="371"/>
        <v>0</v>
      </c>
      <c r="AN1014" s="17">
        <f t="shared" si="372"/>
        <v>0</v>
      </c>
      <c r="AO1014" s="17">
        <f t="shared" si="373"/>
        <v>0</v>
      </c>
      <c r="AP1014" s="17">
        <f t="shared" si="374"/>
        <v>0</v>
      </c>
      <c r="AQ1014" s="17">
        <f t="shared" si="375"/>
        <v>0</v>
      </c>
      <c r="AR1014" s="17">
        <f t="shared" si="376"/>
        <v>0</v>
      </c>
      <c r="AS1014" s="17">
        <f t="shared" si="377"/>
        <v>0</v>
      </c>
      <c r="AT1014" s="17">
        <f t="shared" si="378"/>
        <v>0</v>
      </c>
      <c r="AU1014" s="17">
        <f t="shared" si="379"/>
        <v>0</v>
      </c>
      <c r="AV1014" s="17">
        <f t="shared" si="380"/>
        <v>0</v>
      </c>
      <c r="AW1014" s="17">
        <f t="shared" si="381"/>
        <v>0</v>
      </c>
      <c r="AX1014" s="17">
        <f t="shared" si="382"/>
        <v>0</v>
      </c>
      <c r="AY1014" s="17">
        <f t="shared" si="383"/>
        <v>0</v>
      </c>
      <c r="AZ1014" s="17">
        <f t="shared" si="384"/>
        <v>0</v>
      </c>
    </row>
    <row r="1015" spans="34:52" x14ac:dyDescent="0.25">
      <c r="AH1015" s="16">
        <f t="shared" si="385"/>
        <v>0</v>
      </c>
      <c r="AI1015" s="17">
        <f t="shared" si="386"/>
        <v>0</v>
      </c>
      <c r="AJ1015" s="17">
        <f t="shared" si="387"/>
        <v>0</v>
      </c>
      <c r="AK1015" s="17">
        <f t="shared" si="369"/>
        <v>0</v>
      </c>
      <c r="AL1015" s="17">
        <f t="shared" si="370"/>
        <v>0</v>
      </c>
      <c r="AM1015" s="17">
        <f t="shared" si="371"/>
        <v>0</v>
      </c>
      <c r="AN1015" s="17">
        <f t="shared" si="372"/>
        <v>0</v>
      </c>
      <c r="AO1015" s="17">
        <f t="shared" si="373"/>
        <v>0</v>
      </c>
      <c r="AP1015" s="17">
        <f t="shared" si="374"/>
        <v>0</v>
      </c>
      <c r="AQ1015" s="17">
        <f t="shared" si="375"/>
        <v>0</v>
      </c>
      <c r="AR1015" s="17">
        <f t="shared" si="376"/>
        <v>0</v>
      </c>
      <c r="AS1015" s="17">
        <f t="shared" si="377"/>
        <v>0</v>
      </c>
      <c r="AT1015" s="17">
        <f t="shared" si="378"/>
        <v>0</v>
      </c>
      <c r="AU1015" s="17">
        <f t="shared" si="379"/>
        <v>0</v>
      </c>
      <c r="AV1015" s="17">
        <f t="shared" si="380"/>
        <v>0</v>
      </c>
      <c r="AW1015" s="17">
        <f t="shared" si="381"/>
        <v>0</v>
      </c>
      <c r="AX1015" s="17">
        <f t="shared" si="382"/>
        <v>0</v>
      </c>
      <c r="AY1015" s="17">
        <f t="shared" si="383"/>
        <v>0</v>
      </c>
      <c r="AZ1015" s="17">
        <f t="shared" si="384"/>
        <v>0</v>
      </c>
    </row>
    <row r="1016" spans="34:52" x14ac:dyDescent="0.25">
      <c r="AH1016" s="16">
        <f t="shared" si="385"/>
        <v>0</v>
      </c>
      <c r="AI1016" s="17">
        <f t="shared" si="386"/>
        <v>0</v>
      </c>
      <c r="AJ1016" s="17">
        <f t="shared" si="387"/>
        <v>0</v>
      </c>
      <c r="AK1016" s="17">
        <f t="shared" si="369"/>
        <v>0</v>
      </c>
      <c r="AL1016" s="17">
        <f t="shared" si="370"/>
        <v>0</v>
      </c>
      <c r="AM1016" s="17">
        <f t="shared" si="371"/>
        <v>0</v>
      </c>
      <c r="AN1016" s="17">
        <f t="shared" si="372"/>
        <v>0</v>
      </c>
      <c r="AO1016" s="17">
        <f t="shared" si="373"/>
        <v>0</v>
      </c>
      <c r="AP1016" s="17">
        <f t="shared" si="374"/>
        <v>0</v>
      </c>
      <c r="AQ1016" s="17">
        <f t="shared" si="375"/>
        <v>0</v>
      </c>
      <c r="AR1016" s="17">
        <f t="shared" si="376"/>
        <v>0</v>
      </c>
      <c r="AS1016" s="17">
        <f t="shared" si="377"/>
        <v>0</v>
      </c>
      <c r="AT1016" s="17">
        <f t="shared" si="378"/>
        <v>0</v>
      </c>
      <c r="AU1016" s="17">
        <f t="shared" si="379"/>
        <v>0</v>
      </c>
      <c r="AV1016" s="17">
        <f t="shared" si="380"/>
        <v>0</v>
      </c>
      <c r="AW1016" s="17">
        <f t="shared" si="381"/>
        <v>0</v>
      </c>
      <c r="AX1016" s="17">
        <f t="shared" si="382"/>
        <v>0</v>
      </c>
      <c r="AY1016" s="17">
        <f t="shared" si="383"/>
        <v>0</v>
      </c>
      <c r="AZ1016" s="17">
        <f t="shared" si="384"/>
        <v>0</v>
      </c>
    </row>
    <row r="1017" spans="34:52" x14ac:dyDescent="0.25">
      <c r="AH1017" s="16">
        <f t="shared" si="385"/>
        <v>0</v>
      </c>
      <c r="AI1017" s="17">
        <f t="shared" si="386"/>
        <v>0</v>
      </c>
      <c r="AJ1017" s="17">
        <f t="shared" si="387"/>
        <v>0</v>
      </c>
      <c r="AK1017" s="17">
        <f t="shared" si="369"/>
        <v>0</v>
      </c>
      <c r="AL1017" s="17">
        <f t="shared" si="370"/>
        <v>0</v>
      </c>
      <c r="AM1017" s="17">
        <f t="shared" si="371"/>
        <v>0</v>
      </c>
      <c r="AN1017" s="17">
        <f t="shared" si="372"/>
        <v>0</v>
      </c>
      <c r="AO1017" s="17">
        <f t="shared" si="373"/>
        <v>0</v>
      </c>
      <c r="AP1017" s="17">
        <f t="shared" si="374"/>
        <v>0</v>
      </c>
      <c r="AQ1017" s="17">
        <f t="shared" si="375"/>
        <v>0</v>
      </c>
      <c r="AR1017" s="17">
        <f t="shared" si="376"/>
        <v>0</v>
      </c>
      <c r="AS1017" s="17">
        <f t="shared" si="377"/>
        <v>0</v>
      </c>
      <c r="AT1017" s="17">
        <f t="shared" si="378"/>
        <v>0</v>
      </c>
      <c r="AU1017" s="17">
        <f t="shared" si="379"/>
        <v>0</v>
      </c>
      <c r="AV1017" s="17">
        <f t="shared" si="380"/>
        <v>0</v>
      </c>
      <c r="AW1017" s="17">
        <f t="shared" si="381"/>
        <v>0</v>
      </c>
      <c r="AX1017" s="17">
        <f t="shared" si="382"/>
        <v>0</v>
      </c>
      <c r="AY1017" s="17">
        <f t="shared" si="383"/>
        <v>0</v>
      </c>
      <c r="AZ1017" s="17">
        <f t="shared" si="384"/>
        <v>0</v>
      </c>
    </row>
    <row r="1018" spans="34:52" x14ac:dyDescent="0.25">
      <c r="AH1018" s="16">
        <f t="shared" si="385"/>
        <v>0</v>
      </c>
      <c r="AI1018" s="17">
        <f t="shared" si="386"/>
        <v>0</v>
      </c>
      <c r="AJ1018" s="17">
        <f t="shared" si="387"/>
        <v>0</v>
      </c>
      <c r="AK1018" s="17">
        <f t="shared" si="369"/>
        <v>0</v>
      </c>
      <c r="AL1018" s="17">
        <f t="shared" si="370"/>
        <v>0</v>
      </c>
      <c r="AM1018" s="17">
        <f t="shared" si="371"/>
        <v>0</v>
      </c>
      <c r="AN1018" s="17">
        <f t="shared" si="372"/>
        <v>0</v>
      </c>
      <c r="AO1018" s="17">
        <f t="shared" si="373"/>
        <v>0</v>
      </c>
      <c r="AP1018" s="17">
        <f t="shared" si="374"/>
        <v>0</v>
      </c>
      <c r="AQ1018" s="17">
        <f t="shared" si="375"/>
        <v>0</v>
      </c>
      <c r="AR1018" s="17">
        <f t="shared" si="376"/>
        <v>0</v>
      </c>
      <c r="AS1018" s="17">
        <f t="shared" si="377"/>
        <v>0</v>
      </c>
      <c r="AT1018" s="17">
        <f t="shared" si="378"/>
        <v>0</v>
      </c>
      <c r="AU1018" s="17">
        <f t="shared" si="379"/>
        <v>0</v>
      </c>
      <c r="AV1018" s="17">
        <f t="shared" si="380"/>
        <v>0</v>
      </c>
      <c r="AW1018" s="17">
        <f t="shared" si="381"/>
        <v>0</v>
      </c>
      <c r="AX1018" s="17">
        <f t="shared" si="382"/>
        <v>0</v>
      </c>
      <c r="AY1018" s="17">
        <f t="shared" si="383"/>
        <v>0</v>
      </c>
      <c r="AZ1018" s="17">
        <f t="shared" si="384"/>
        <v>0</v>
      </c>
    </row>
    <row r="1019" spans="34:52" x14ac:dyDescent="0.25">
      <c r="AH1019" s="16">
        <f t="shared" si="385"/>
        <v>0</v>
      </c>
      <c r="AI1019" s="17">
        <f t="shared" si="386"/>
        <v>0</v>
      </c>
      <c r="AJ1019" s="17">
        <f t="shared" si="387"/>
        <v>0</v>
      </c>
      <c r="AK1019" s="17">
        <f t="shared" si="369"/>
        <v>0</v>
      </c>
      <c r="AL1019" s="17">
        <f t="shared" si="370"/>
        <v>0</v>
      </c>
      <c r="AM1019" s="17">
        <f t="shared" si="371"/>
        <v>0</v>
      </c>
      <c r="AN1019" s="17">
        <f t="shared" si="372"/>
        <v>0</v>
      </c>
      <c r="AO1019" s="17">
        <f t="shared" si="373"/>
        <v>0</v>
      </c>
      <c r="AP1019" s="17">
        <f t="shared" si="374"/>
        <v>0</v>
      </c>
      <c r="AQ1019" s="17">
        <f t="shared" si="375"/>
        <v>0</v>
      </c>
      <c r="AR1019" s="17">
        <f t="shared" si="376"/>
        <v>0</v>
      </c>
      <c r="AS1019" s="17">
        <f t="shared" si="377"/>
        <v>0</v>
      </c>
      <c r="AT1019" s="17">
        <f t="shared" si="378"/>
        <v>0</v>
      </c>
      <c r="AU1019" s="17">
        <f t="shared" si="379"/>
        <v>0</v>
      </c>
      <c r="AV1019" s="17">
        <f t="shared" si="380"/>
        <v>0</v>
      </c>
      <c r="AW1019" s="17">
        <f t="shared" si="381"/>
        <v>0</v>
      </c>
      <c r="AX1019" s="17">
        <f t="shared" si="382"/>
        <v>0</v>
      </c>
      <c r="AY1019" s="17">
        <f t="shared" si="383"/>
        <v>0</v>
      </c>
      <c r="AZ1019" s="17">
        <f t="shared" si="384"/>
        <v>0</v>
      </c>
    </row>
    <row r="1020" spans="34:52" x14ac:dyDescent="0.25">
      <c r="AH1020" s="16">
        <f t="shared" si="385"/>
        <v>0</v>
      </c>
      <c r="AI1020" s="17">
        <f t="shared" si="386"/>
        <v>0</v>
      </c>
      <c r="AJ1020" s="17">
        <f t="shared" si="387"/>
        <v>0</v>
      </c>
      <c r="AK1020" s="17">
        <f t="shared" si="369"/>
        <v>0</v>
      </c>
      <c r="AL1020" s="17">
        <f t="shared" si="370"/>
        <v>0</v>
      </c>
      <c r="AM1020" s="17">
        <f t="shared" si="371"/>
        <v>0</v>
      </c>
      <c r="AN1020" s="17">
        <f t="shared" si="372"/>
        <v>0</v>
      </c>
      <c r="AO1020" s="17">
        <f t="shared" si="373"/>
        <v>0</v>
      </c>
      <c r="AP1020" s="17">
        <f t="shared" si="374"/>
        <v>0</v>
      </c>
      <c r="AQ1020" s="17">
        <f t="shared" si="375"/>
        <v>0</v>
      </c>
      <c r="AR1020" s="17">
        <f t="shared" si="376"/>
        <v>0</v>
      </c>
      <c r="AS1020" s="17">
        <f t="shared" si="377"/>
        <v>0</v>
      </c>
      <c r="AT1020" s="17">
        <f t="shared" si="378"/>
        <v>0</v>
      </c>
      <c r="AU1020" s="17">
        <f t="shared" si="379"/>
        <v>0</v>
      </c>
      <c r="AV1020" s="17">
        <f t="shared" si="380"/>
        <v>0</v>
      </c>
      <c r="AW1020" s="17">
        <f t="shared" si="381"/>
        <v>0</v>
      </c>
      <c r="AX1020" s="17">
        <f t="shared" si="382"/>
        <v>0</v>
      </c>
      <c r="AY1020" s="17">
        <f t="shared" si="383"/>
        <v>0</v>
      </c>
      <c r="AZ1020" s="17">
        <f t="shared" si="384"/>
        <v>0</v>
      </c>
    </row>
    <row r="1021" spans="34:52" x14ac:dyDescent="0.25">
      <c r="AH1021" s="16">
        <f t="shared" si="385"/>
        <v>0</v>
      </c>
      <c r="AI1021" s="17">
        <f t="shared" si="386"/>
        <v>0</v>
      </c>
      <c r="AJ1021" s="17">
        <f t="shared" si="387"/>
        <v>0</v>
      </c>
      <c r="AK1021" s="17">
        <f t="shared" si="369"/>
        <v>0</v>
      </c>
      <c r="AL1021" s="17">
        <f t="shared" si="370"/>
        <v>0</v>
      </c>
      <c r="AM1021" s="17">
        <f t="shared" si="371"/>
        <v>0</v>
      </c>
      <c r="AN1021" s="17">
        <f t="shared" si="372"/>
        <v>0</v>
      </c>
      <c r="AO1021" s="17">
        <f t="shared" si="373"/>
        <v>0</v>
      </c>
      <c r="AP1021" s="17">
        <f t="shared" si="374"/>
        <v>0</v>
      </c>
      <c r="AQ1021" s="17">
        <f t="shared" si="375"/>
        <v>0</v>
      </c>
      <c r="AR1021" s="17">
        <f t="shared" si="376"/>
        <v>0</v>
      </c>
      <c r="AS1021" s="17">
        <f t="shared" si="377"/>
        <v>0</v>
      </c>
      <c r="AT1021" s="17">
        <f t="shared" si="378"/>
        <v>0</v>
      </c>
      <c r="AU1021" s="17">
        <f t="shared" si="379"/>
        <v>0</v>
      </c>
      <c r="AV1021" s="17">
        <f t="shared" si="380"/>
        <v>0</v>
      </c>
      <c r="AW1021" s="17">
        <f t="shared" si="381"/>
        <v>0</v>
      </c>
      <c r="AX1021" s="17">
        <f t="shared" si="382"/>
        <v>0</v>
      </c>
      <c r="AY1021" s="17">
        <f t="shared" si="383"/>
        <v>0</v>
      </c>
      <c r="AZ1021" s="17">
        <f t="shared" si="384"/>
        <v>0</v>
      </c>
    </row>
    <row r="1022" spans="34:52" x14ac:dyDescent="0.25">
      <c r="AH1022" s="16">
        <f t="shared" si="385"/>
        <v>0</v>
      </c>
      <c r="AI1022" s="17">
        <f t="shared" si="386"/>
        <v>0</v>
      </c>
      <c r="AJ1022" s="17">
        <f t="shared" si="387"/>
        <v>0</v>
      </c>
      <c r="AK1022" s="17">
        <f t="shared" si="369"/>
        <v>0</v>
      </c>
      <c r="AL1022" s="17">
        <f t="shared" si="370"/>
        <v>0</v>
      </c>
      <c r="AM1022" s="17">
        <f t="shared" si="371"/>
        <v>0</v>
      </c>
      <c r="AN1022" s="17">
        <f t="shared" si="372"/>
        <v>0</v>
      </c>
      <c r="AO1022" s="17">
        <f t="shared" si="373"/>
        <v>0</v>
      </c>
      <c r="AP1022" s="17">
        <f t="shared" si="374"/>
        <v>0</v>
      </c>
      <c r="AQ1022" s="17">
        <f t="shared" si="375"/>
        <v>0</v>
      </c>
      <c r="AR1022" s="17">
        <f t="shared" si="376"/>
        <v>0</v>
      </c>
      <c r="AS1022" s="17">
        <f t="shared" si="377"/>
        <v>0</v>
      </c>
      <c r="AT1022" s="17">
        <f t="shared" si="378"/>
        <v>0</v>
      </c>
      <c r="AU1022" s="17">
        <f t="shared" si="379"/>
        <v>0</v>
      </c>
      <c r="AV1022" s="17">
        <f t="shared" si="380"/>
        <v>0</v>
      </c>
      <c r="AW1022" s="17">
        <f t="shared" si="381"/>
        <v>0</v>
      </c>
      <c r="AX1022" s="17">
        <f t="shared" si="382"/>
        <v>0</v>
      </c>
      <c r="AY1022" s="17">
        <f t="shared" si="383"/>
        <v>0</v>
      </c>
      <c r="AZ1022" s="17">
        <f t="shared" si="384"/>
        <v>0</v>
      </c>
    </row>
    <row r="1023" spans="34:52" x14ac:dyDescent="0.25">
      <c r="AH1023" s="16">
        <f t="shared" si="385"/>
        <v>0</v>
      </c>
      <c r="AI1023" s="17">
        <f t="shared" si="386"/>
        <v>0</v>
      </c>
      <c r="AJ1023" s="17">
        <f t="shared" si="387"/>
        <v>0</v>
      </c>
      <c r="AK1023" s="17">
        <f t="shared" si="369"/>
        <v>0</v>
      </c>
      <c r="AL1023" s="17">
        <f t="shared" si="370"/>
        <v>0</v>
      </c>
      <c r="AM1023" s="17">
        <f t="shared" si="371"/>
        <v>0</v>
      </c>
      <c r="AN1023" s="17">
        <f t="shared" si="372"/>
        <v>0</v>
      </c>
      <c r="AO1023" s="17">
        <f t="shared" si="373"/>
        <v>0</v>
      </c>
      <c r="AP1023" s="17">
        <f t="shared" si="374"/>
        <v>0</v>
      </c>
      <c r="AQ1023" s="17">
        <f t="shared" si="375"/>
        <v>0</v>
      </c>
      <c r="AR1023" s="17">
        <f t="shared" si="376"/>
        <v>0</v>
      </c>
      <c r="AS1023" s="17">
        <f t="shared" si="377"/>
        <v>0</v>
      </c>
      <c r="AT1023" s="17">
        <f t="shared" si="378"/>
        <v>0</v>
      </c>
      <c r="AU1023" s="17">
        <f t="shared" si="379"/>
        <v>0</v>
      </c>
      <c r="AV1023" s="17">
        <f t="shared" si="380"/>
        <v>0</v>
      </c>
      <c r="AW1023" s="17">
        <f t="shared" si="381"/>
        <v>0</v>
      </c>
      <c r="AX1023" s="17">
        <f t="shared" si="382"/>
        <v>0</v>
      </c>
      <c r="AY1023" s="17">
        <f t="shared" si="383"/>
        <v>0</v>
      </c>
      <c r="AZ1023" s="17">
        <f t="shared" si="384"/>
        <v>0</v>
      </c>
    </row>
    <row r="1024" spans="34:52" x14ac:dyDescent="0.25">
      <c r="AH1024" s="16">
        <f t="shared" si="385"/>
        <v>0</v>
      </c>
      <c r="AI1024" s="17">
        <f t="shared" si="386"/>
        <v>0</v>
      </c>
      <c r="AJ1024" s="17">
        <f t="shared" si="387"/>
        <v>0</v>
      </c>
      <c r="AK1024" s="17">
        <f t="shared" si="369"/>
        <v>0</v>
      </c>
      <c r="AL1024" s="17">
        <f t="shared" si="370"/>
        <v>0</v>
      </c>
      <c r="AM1024" s="17">
        <f t="shared" si="371"/>
        <v>0</v>
      </c>
      <c r="AN1024" s="17">
        <f t="shared" si="372"/>
        <v>0</v>
      </c>
      <c r="AO1024" s="17">
        <f t="shared" si="373"/>
        <v>0</v>
      </c>
      <c r="AP1024" s="17">
        <f t="shared" si="374"/>
        <v>0</v>
      </c>
      <c r="AQ1024" s="17">
        <f t="shared" si="375"/>
        <v>0</v>
      </c>
      <c r="AR1024" s="17">
        <f t="shared" si="376"/>
        <v>0</v>
      </c>
      <c r="AS1024" s="17">
        <f t="shared" si="377"/>
        <v>0</v>
      </c>
      <c r="AT1024" s="17">
        <f t="shared" si="378"/>
        <v>0</v>
      </c>
      <c r="AU1024" s="17">
        <f t="shared" si="379"/>
        <v>0</v>
      </c>
      <c r="AV1024" s="17">
        <f t="shared" si="380"/>
        <v>0</v>
      </c>
      <c r="AW1024" s="17">
        <f t="shared" si="381"/>
        <v>0</v>
      </c>
      <c r="AX1024" s="17">
        <f t="shared" si="382"/>
        <v>0</v>
      </c>
      <c r="AY1024" s="17">
        <f t="shared" si="383"/>
        <v>0</v>
      </c>
      <c r="AZ1024" s="17">
        <f t="shared" si="384"/>
        <v>0</v>
      </c>
    </row>
    <row r="1025" spans="34:52" x14ac:dyDescent="0.25">
      <c r="AH1025" s="16">
        <f t="shared" si="385"/>
        <v>0</v>
      </c>
      <c r="AI1025" s="17">
        <f t="shared" si="386"/>
        <v>0</v>
      </c>
      <c r="AJ1025" s="17">
        <f t="shared" si="387"/>
        <v>0</v>
      </c>
      <c r="AK1025" s="17">
        <f t="shared" ref="AK1025:AK1088" si="388">SUMIFS(M1025,P1025,"*"&amp;$BB$1&amp;"*",O1025,"CSA")</f>
        <v>0</v>
      </c>
      <c r="AL1025" s="17">
        <f t="shared" ref="AL1025:AL1088" si="389">SUMIFS(N1025,P1025,"*"&amp;$BB$1&amp;"*",O1025,"USA")</f>
        <v>0</v>
      </c>
      <c r="AM1025" s="17">
        <f t="shared" ref="AM1025:AM1088" si="390">SUMIFS(M1025,R1025,"*"&amp;$BB$1&amp;"*",Q1025,"CSA")</f>
        <v>0</v>
      </c>
      <c r="AN1025" s="17">
        <f t="shared" ref="AN1025:AN1088" si="391">SUMIFS(N1025,R1025,"*"&amp;$BB$1&amp;"*",Q1025,"USA")</f>
        <v>0</v>
      </c>
      <c r="AO1025" s="17">
        <f t="shared" ref="AO1025:AO1088" si="392">SUMIFS(M1025,T1025,"*"&amp;$BB$1&amp;"*",S1025,"CSA")</f>
        <v>0</v>
      </c>
      <c r="AP1025" s="17">
        <f t="shared" ref="AP1025:AP1088" si="393">SUMIFS(N1025,T1025,"*"&amp;$BB$1&amp;"*",S1025,"USA")</f>
        <v>0</v>
      </c>
      <c r="AQ1025" s="17">
        <f t="shared" ref="AQ1025:AQ1088" si="394">SUMIFS(M1025,V1025,"*"&amp;$BB$1&amp;"*",U1025,"CSA")</f>
        <v>0</v>
      </c>
      <c r="AR1025" s="17">
        <f t="shared" ref="AR1025:AR1088" si="395">SUMIFS(N1025,V1025,"*"&amp;$BB$1&amp;"*",U1025,"USA")</f>
        <v>0</v>
      </c>
      <c r="AS1025" s="17">
        <f t="shared" ref="AS1025:AS1088" si="396">SUMIFS(M1025,X1025,"*"&amp;$BB$1&amp;"*",W1025,"CSA")</f>
        <v>0</v>
      </c>
      <c r="AT1025" s="17">
        <f t="shared" ref="AT1025:AT1088" si="397">SUMIFS(N1025,X1025,"*"&amp;$BB$1&amp;"*",W1025,"USA")</f>
        <v>0</v>
      </c>
      <c r="AU1025" s="17">
        <f t="shared" ref="AU1025:AU1088" si="398">SUMIFS(M1025,Z1025,"*"&amp;$BB$1&amp;"*",Y1025,"CSA")</f>
        <v>0</v>
      </c>
      <c r="AV1025" s="17">
        <f t="shared" ref="AV1025:AV1088" si="399">SUMIFS(N1025,Z1025,"*"&amp;$BB$1&amp;"*",Y1025,"USA")</f>
        <v>0</v>
      </c>
      <c r="AW1025" s="17">
        <f t="shared" ref="AW1025:AW1088" si="400">SUMIFS(M1025,AB1025,"*"&amp;$BB$1&amp;"*",AA1025,"CSA")</f>
        <v>0</v>
      </c>
      <c r="AX1025" s="17">
        <f t="shared" ref="AX1025:AX1088" si="401">SUMIFS(N1025,AB1025,"*"&amp;$BB$1&amp;"*",AA1025,"USA")</f>
        <v>0</v>
      </c>
      <c r="AY1025" s="17">
        <f t="shared" ref="AY1025:AY1088" si="402">SUMIFS(M1025,AD1025,"*"&amp;$BB$1&amp;"*",AC1025,"CSA")</f>
        <v>0</v>
      </c>
      <c r="AZ1025" s="17">
        <f t="shared" ref="AZ1025:AZ1088" si="403">SUMIFS(N1025,AD1025,"*"&amp;$BB$1&amp;"*",AC1025,"USA")</f>
        <v>0</v>
      </c>
    </row>
    <row r="1026" spans="34:52" x14ac:dyDescent="0.25">
      <c r="AH1026" s="16">
        <f t="shared" ref="AH1026:AH1089" si="404">SUM(AI1026:AZ1026)</f>
        <v>0</v>
      </c>
      <c r="AI1026" s="17">
        <f t="shared" ref="AI1026:AI1089" si="405">SUMIFS(M1026,D1026,"*"&amp;$BB$1&amp;"*")</f>
        <v>0</v>
      </c>
      <c r="AJ1026" s="17">
        <f t="shared" ref="AJ1026:AJ1089" si="406">SUMIFS(N1026,F1026,"*"&amp;$BB$1&amp;"*")</f>
        <v>0</v>
      </c>
      <c r="AK1026" s="17">
        <f t="shared" si="388"/>
        <v>0</v>
      </c>
      <c r="AL1026" s="17">
        <f t="shared" si="389"/>
        <v>0</v>
      </c>
      <c r="AM1026" s="17">
        <f t="shared" si="390"/>
        <v>0</v>
      </c>
      <c r="AN1026" s="17">
        <f t="shared" si="391"/>
        <v>0</v>
      </c>
      <c r="AO1026" s="17">
        <f t="shared" si="392"/>
        <v>0</v>
      </c>
      <c r="AP1026" s="17">
        <f t="shared" si="393"/>
        <v>0</v>
      </c>
      <c r="AQ1026" s="17">
        <f t="shared" si="394"/>
        <v>0</v>
      </c>
      <c r="AR1026" s="17">
        <f t="shared" si="395"/>
        <v>0</v>
      </c>
      <c r="AS1026" s="17">
        <f t="shared" si="396"/>
        <v>0</v>
      </c>
      <c r="AT1026" s="17">
        <f t="shared" si="397"/>
        <v>0</v>
      </c>
      <c r="AU1026" s="17">
        <f t="shared" si="398"/>
        <v>0</v>
      </c>
      <c r="AV1026" s="17">
        <f t="shared" si="399"/>
        <v>0</v>
      </c>
      <c r="AW1026" s="17">
        <f t="shared" si="400"/>
        <v>0</v>
      </c>
      <c r="AX1026" s="17">
        <f t="shared" si="401"/>
        <v>0</v>
      </c>
      <c r="AY1026" s="17">
        <f t="shared" si="402"/>
        <v>0</v>
      </c>
      <c r="AZ1026" s="17">
        <f t="shared" si="403"/>
        <v>0</v>
      </c>
    </row>
    <row r="1027" spans="34:52" x14ac:dyDescent="0.25">
      <c r="AH1027" s="16">
        <f t="shared" si="404"/>
        <v>0</v>
      </c>
      <c r="AI1027" s="17">
        <f t="shared" si="405"/>
        <v>0</v>
      </c>
      <c r="AJ1027" s="17">
        <f t="shared" si="406"/>
        <v>0</v>
      </c>
      <c r="AK1027" s="17">
        <f t="shared" si="388"/>
        <v>0</v>
      </c>
      <c r="AL1027" s="17">
        <f t="shared" si="389"/>
        <v>0</v>
      </c>
      <c r="AM1027" s="17">
        <f t="shared" si="390"/>
        <v>0</v>
      </c>
      <c r="AN1027" s="17">
        <f t="shared" si="391"/>
        <v>0</v>
      </c>
      <c r="AO1027" s="17">
        <f t="shared" si="392"/>
        <v>0</v>
      </c>
      <c r="AP1027" s="17">
        <f t="shared" si="393"/>
        <v>0</v>
      </c>
      <c r="AQ1027" s="17">
        <f t="shared" si="394"/>
        <v>0</v>
      </c>
      <c r="AR1027" s="17">
        <f t="shared" si="395"/>
        <v>0</v>
      </c>
      <c r="AS1027" s="17">
        <f t="shared" si="396"/>
        <v>0</v>
      </c>
      <c r="AT1027" s="17">
        <f t="shared" si="397"/>
        <v>0</v>
      </c>
      <c r="AU1027" s="17">
        <f t="shared" si="398"/>
        <v>0</v>
      </c>
      <c r="AV1027" s="17">
        <f t="shared" si="399"/>
        <v>0</v>
      </c>
      <c r="AW1027" s="17">
        <f t="shared" si="400"/>
        <v>0</v>
      </c>
      <c r="AX1027" s="17">
        <f t="shared" si="401"/>
        <v>0</v>
      </c>
      <c r="AY1027" s="17">
        <f t="shared" si="402"/>
        <v>0</v>
      </c>
      <c r="AZ1027" s="17">
        <f t="shared" si="403"/>
        <v>0</v>
      </c>
    </row>
    <row r="1028" spans="34:52" x14ac:dyDescent="0.25">
      <c r="AH1028" s="16">
        <f t="shared" si="404"/>
        <v>0</v>
      </c>
      <c r="AI1028" s="17">
        <f t="shared" si="405"/>
        <v>0</v>
      </c>
      <c r="AJ1028" s="17">
        <f t="shared" si="406"/>
        <v>0</v>
      </c>
      <c r="AK1028" s="17">
        <f t="shared" si="388"/>
        <v>0</v>
      </c>
      <c r="AL1028" s="17">
        <f t="shared" si="389"/>
        <v>0</v>
      </c>
      <c r="AM1028" s="17">
        <f t="shared" si="390"/>
        <v>0</v>
      </c>
      <c r="AN1028" s="17">
        <f t="shared" si="391"/>
        <v>0</v>
      </c>
      <c r="AO1028" s="17">
        <f t="shared" si="392"/>
        <v>0</v>
      </c>
      <c r="AP1028" s="17">
        <f t="shared" si="393"/>
        <v>0</v>
      </c>
      <c r="AQ1028" s="17">
        <f t="shared" si="394"/>
        <v>0</v>
      </c>
      <c r="AR1028" s="17">
        <f t="shared" si="395"/>
        <v>0</v>
      </c>
      <c r="AS1028" s="17">
        <f t="shared" si="396"/>
        <v>0</v>
      </c>
      <c r="AT1028" s="17">
        <f t="shared" si="397"/>
        <v>0</v>
      </c>
      <c r="AU1028" s="17">
        <f t="shared" si="398"/>
        <v>0</v>
      </c>
      <c r="AV1028" s="17">
        <f t="shared" si="399"/>
        <v>0</v>
      </c>
      <c r="AW1028" s="17">
        <f t="shared" si="400"/>
        <v>0</v>
      </c>
      <c r="AX1028" s="17">
        <f t="shared" si="401"/>
        <v>0</v>
      </c>
      <c r="AY1028" s="17">
        <f t="shared" si="402"/>
        <v>0</v>
      </c>
      <c r="AZ1028" s="17">
        <f t="shared" si="403"/>
        <v>0</v>
      </c>
    </row>
    <row r="1029" spans="34:52" x14ac:dyDescent="0.25">
      <c r="AH1029" s="16">
        <f t="shared" si="404"/>
        <v>0</v>
      </c>
      <c r="AI1029" s="17">
        <f t="shared" si="405"/>
        <v>0</v>
      </c>
      <c r="AJ1029" s="17">
        <f t="shared" si="406"/>
        <v>0</v>
      </c>
      <c r="AK1029" s="17">
        <f t="shared" si="388"/>
        <v>0</v>
      </c>
      <c r="AL1029" s="17">
        <f t="shared" si="389"/>
        <v>0</v>
      </c>
      <c r="AM1029" s="17">
        <f t="shared" si="390"/>
        <v>0</v>
      </c>
      <c r="AN1029" s="17">
        <f t="shared" si="391"/>
        <v>0</v>
      </c>
      <c r="AO1029" s="17">
        <f t="shared" si="392"/>
        <v>0</v>
      </c>
      <c r="AP1029" s="17">
        <f t="shared" si="393"/>
        <v>0</v>
      </c>
      <c r="AQ1029" s="17">
        <f t="shared" si="394"/>
        <v>0</v>
      </c>
      <c r="AR1029" s="17">
        <f t="shared" si="395"/>
        <v>0</v>
      </c>
      <c r="AS1029" s="17">
        <f t="shared" si="396"/>
        <v>0</v>
      </c>
      <c r="AT1029" s="17">
        <f t="shared" si="397"/>
        <v>0</v>
      </c>
      <c r="AU1029" s="17">
        <f t="shared" si="398"/>
        <v>0</v>
      </c>
      <c r="AV1029" s="17">
        <f t="shared" si="399"/>
        <v>0</v>
      </c>
      <c r="AW1029" s="17">
        <f t="shared" si="400"/>
        <v>0</v>
      </c>
      <c r="AX1029" s="17">
        <f t="shared" si="401"/>
        <v>0</v>
      </c>
      <c r="AY1029" s="17">
        <f t="shared" si="402"/>
        <v>0</v>
      </c>
      <c r="AZ1029" s="17">
        <f t="shared" si="403"/>
        <v>0</v>
      </c>
    </row>
    <row r="1030" spans="34:52" x14ac:dyDescent="0.25">
      <c r="AH1030" s="16">
        <f t="shared" si="404"/>
        <v>0</v>
      </c>
      <c r="AI1030" s="17">
        <f t="shared" si="405"/>
        <v>0</v>
      </c>
      <c r="AJ1030" s="17">
        <f t="shared" si="406"/>
        <v>0</v>
      </c>
      <c r="AK1030" s="17">
        <f t="shared" si="388"/>
        <v>0</v>
      </c>
      <c r="AL1030" s="17">
        <f t="shared" si="389"/>
        <v>0</v>
      </c>
      <c r="AM1030" s="17">
        <f t="shared" si="390"/>
        <v>0</v>
      </c>
      <c r="AN1030" s="17">
        <f t="shared" si="391"/>
        <v>0</v>
      </c>
      <c r="AO1030" s="17">
        <f t="shared" si="392"/>
        <v>0</v>
      </c>
      <c r="AP1030" s="17">
        <f t="shared" si="393"/>
        <v>0</v>
      </c>
      <c r="AQ1030" s="17">
        <f t="shared" si="394"/>
        <v>0</v>
      </c>
      <c r="AR1030" s="17">
        <f t="shared" si="395"/>
        <v>0</v>
      </c>
      <c r="AS1030" s="17">
        <f t="shared" si="396"/>
        <v>0</v>
      </c>
      <c r="AT1030" s="17">
        <f t="shared" si="397"/>
        <v>0</v>
      </c>
      <c r="AU1030" s="17">
        <f t="shared" si="398"/>
        <v>0</v>
      </c>
      <c r="AV1030" s="17">
        <f t="shared" si="399"/>
        <v>0</v>
      </c>
      <c r="AW1030" s="17">
        <f t="shared" si="400"/>
        <v>0</v>
      </c>
      <c r="AX1030" s="17">
        <f t="shared" si="401"/>
        <v>0</v>
      </c>
      <c r="AY1030" s="17">
        <f t="shared" si="402"/>
        <v>0</v>
      </c>
      <c r="AZ1030" s="17">
        <f t="shared" si="403"/>
        <v>0</v>
      </c>
    </row>
    <row r="1031" spans="34:52" x14ac:dyDescent="0.25">
      <c r="AH1031" s="16">
        <f t="shared" si="404"/>
        <v>0</v>
      </c>
      <c r="AI1031" s="17">
        <f t="shared" si="405"/>
        <v>0</v>
      </c>
      <c r="AJ1031" s="17">
        <f t="shared" si="406"/>
        <v>0</v>
      </c>
      <c r="AK1031" s="17">
        <f t="shared" si="388"/>
        <v>0</v>
      </c>
      <c r="AL1031" s="17">
        <f t="shared" si="389"/>
        <v>0</v>
      </c>
      <c r="AM1031" s="17">
        <f t="shared" si="390"/>
        <v>0</v>
      </c>
      <c r="AN1031" s="17">
        <f t="shared" si="391"/>
        <v>0</v>
      </c>
      <c r="AO1031" s="17">
        <f t="shared" si="392"/>
        <v>0</v>
      </c>
      <c r="AP1031" s="17">
        <f t="shared" si="393"/>
        <v>0</v>
      </c>
      <c r="AQ1031" s="17">
        <f t="shared" si="394"/>
        <v>0</v>
      </c>
      <c r="AR1031" s="17">
        <f t="shared" si="395"/>
        <v>0</v>
      </c>
      <c r="AS1031" s="17">
        <f t="shared" si="396"/>
        <v>0</v>
      </c>
      <c r="AT1031" s="17">
        <f t="shared" si="397"/>
        <v>0</v>
      </c>
      <c r="AU1031" s="17">
        <f t="shared" si="398"/>
        <v>0</v>
      </c>
      <c r="AV1031" s="17">
        <f t="shared" si="399"/>
        <v>0</v>
      </c>
      <c r="AW1031" s="17">
        <f t="shared" si="400"/>
        <v>0</v>
      </c>
      <c r="AX1031" s="17">
        <f t="shared" si="401"/>
        <v>0</v>
      </c>
      <c r="AY1031" s="17">
        <f t="shared" si="402"/>
        <v>0</v>
      </c>
      <c r="AZ1031" s="17">
        <f t="shared" si="403"/>
        <v>0</v>
      </c>
    </row>
    <row r="1032" spans="34:52" x14ac:dyDescent="0.25">
      <c r="AH1032" s="16">
        <f t="shared" si="404"/>
        <v>0</v>
      </c>
      <c r="AI1032" s="17">
        <f t="shared" si="405"/>
        <v>0</v>
      </c>
      <c r="AJ1032" s="17">
        <f t="shared" si="406"/>
        <v>0</v>
      </c>
      <c r="AK1032" s="17">
        <f t="shared" si="388"/>
        <v>0</v>
      </c>
      <c r="AL1032" s="17">
        <f t="shared" si="389"/>
        <v>0</v>
      </c>
      <c r="AM1032" s="17">
        <f t="shared" si="390"/>
        <v>0</v>
      </c>
      <c r="AN1032" s="17">
        <f t="shared" si="391"/>
        <v>0</v>
      </c>
      <c r="AO1032" s="17">
        <f t="shared" si="392"/>
        <v>0</v>
      </c>
      <c r="AP1032" s="17">
        <f t="shared" si="393"/>
        <v>0</v>
      </c>
      <c r="AQ1032" s="17">
        <f t="shared" si="394"/>
        <v>0</v>
      </c>
      <c r="AR1032" s="17">
        <f t="shared" si="395"/>
        <v>0</v>
      </c>
      <c r="AS1032" s="17">
        <f t="shared" si="396"/>
        <v>0</v>
      </c>
      <c r="AT1032" s="17">
        <f t="shared" si="397"/>
        <v>0</v>
      </c>
      <c r="AU1032" s="17">
        <f t="shared" si="398"/>
        <v>0</v>
      </c>
      <c r="AV1032" s="17">
        <f t="shared" si="399"/>
        <v>0</v>
      </c>
      <c r="AW1032" s="17">
        <f t="shared" si="400"/>
        <v>0</v>
      </c>
      <c r="AX1032" s="17">
        <f t="shared" si="401"/>
        <v>0</v>
      </c>
      <c r="AY1032" s="17">
        <f t="shared" si="402"/>
        <v>0</v>
      </c>
      <c r="AZ1032" s="17">
        <f t="shared" si="403"/>
        <v>0</v>
      </c>
    </row>
    <row r="1033" spans="34:52" x14ac:dyDescent="0.25">
      <c r="AH1033" s="16">
        <f t="shared" si="404"/>
        <v>0</v>
      </c>
      <c r="AI1033" s="17">
        <f t="shared" si="405"/>
        <v>0</v>
      </c>
      <c r="AJ1033" s="17">
        <f t="shared" si="406"/>
        <v>0</v>
      </c>
      <c r="AK1033" s="17">
        <f t="shared" si="388"/>
        <v>0</v>
      </c>
      <c r="AL1033" s="17">
        <f t="shared" si="389"/>
        <v>0</v>
      </c>
      <c r="AM1033" s="17">
        <f t="shared" si="390"/>
        <v>0</v>
      </c>
      <c r="AN1033" s="17">
        <f t="shared" si="391"/>
        <v>0</v>
      </c>
      <c r="AO1033" s="17">
        <f t="shared" si="392"/>
        <v>0</v>
      </c>
      <c r="AP1033" s="17">
        <f t="shared" si="393"/>
        <v>0</v>
      </c>
      <c r="AQ1033" s="17">
        <f t="shared" si="394"/>
        <v>0</v>
      </c>
      <c r="AR1033" s="17">
        <f t="shared" si="395"/>
        <v>0</v>
      </c>
      <c r="AS1033" s="17">
        <f t="shared" si="396"/>
        <v>0</v>
      </c>
      <c r="AT1033" s="17">
        <f t="shared" si="397"/>
        <v>0</v>
      </c>
      <c r="AU1033" s="17">
        <f t="shared" si="398"/>
        <v>0</v>
      </c>
      <c r="AV1033" s="17">
        <f t="shared" si="399"/>
        <v>0</v>
      </c>
      <c r="AW1033" s="17">
        <f t="shared" si="400"/>
        <v>0</v>
      </c>
      <c r="AX1033" s="17">
        <f t="shared" si="401"/>
        <v>0</v>
      </c>
      <c r="AY1033" s="17">
        <f t="shared" si="402"/>
        <v>0</v>
      </c>
      <c r="AZ1033" s="17">
        <f t="shared" si="403"/>
        <v>0</v>
      </c>
    </row>
    <row r="1034" spans="34:52" x14ac:dyDescent="0.25">
      <c r="AH1034" s="16">
        <f t="shared" si="404"/>
        <v>0</v>
      </c>
      <c r="AI1034" s="17">
        <f t="shared" si="405"/>
        <v>0</v>
      </c>
      <c r="AJ1034" s="17">
        <f t="shared" si="406"/>
        <v>0</v>
      </c>
      <c r="AK1034" s="17">
        <f t="shared" si="388"/>
        <v>0</v>
      </c>
      <c r="AL1034" s="17">
        <f t="shared" si="389"/>
        <v>0</v>
      </c>
      <c r="AM1034" s="17">
        <f t="shared" si="390"/>
        <v>0</v>
      </c>
      <c r="AN1034" s="17">
        <f t="shared" si="391"/>
        <v>0</v>
      </c>
      <c r="AO1034" s="17">
        <f t="shared" si="392"/>
        <v>0</v>
      </c>
      <c r="AP1034" s="17">
        <f t="shared" si="393"/>
        <v>0</v>
      </c>
      <c r="AQ1034" s="17">
        <f t="shared" si="394"/>
        <v>0</v>
      </c>
      <c r="AR1034" s="17">
        <f t="shared" si="395"/>
        <v>0</v>
      </c>
      <c r="AS1034" s="17">
        <f t="shared" si="396"/>
        <v>0</v>
      </c>
      <c r="AT1034" s="17">
        <f t="shared" si="397"/>
        <v>0</v>
      </c>
      <c r="AU1034" s="17">
        <f t="shared" si="398"/>
        <v>0</v>
      </c>
      <c r="AV1034" s="17">
        <f t="shared" si="399"/>
        <v>0</v>
      </c>
      <c r="AW1034" s="17">
        <f t="shared" si="400"/>
        <v>0</v>
      </c>
      <c r="AX1034" s="17">
        <f t="shared" si="401"/>
        <v>0</v>
      </c>
      <c r="AY1034" s="17">
        <f t="shared" si="402"/>
        <v>0</v>
      </c>
      <c r="AZ1034" s="17">
        <f t="shared" si="403"/>
        <v>0</v>
      </c>
    </row>
    <row r="1035" spans="34:52" x14ac:dyDescent="0.25">
      <c r="AH1035" s="16">
        <f t="shared" si="404"/>
        <v>0</v>
      </c>
      <c r="AI1035" s="17">
        <f t="shared" si="405"/>
        <v>0</v>
      </c>
      <c r="AJ1035" s="17">
        <f t="shared" si="406"/>
        <v>0</v>
      </c>
      <c r="AK1035" s="17">
        <f t="shared" si="388"/>
        <v>0</v>
      </c>
      <c r="AL1035" s="17">
        <f t="shared" si="389"/>
        <v>0</v>
      </c>
      <c r="AM1035" s="17">
        <f t="shared" si="390"/>
        <v>0</v>
      </c>
      <c r="AN1035" s="17">
        <f t="shared" si="391"/>
        <v>0</v>
      </c>
      <c r="AO1035" s="17">
        <f t="shared" si="392"/>
        <v>0</v>
      </c>
      <c r="AP1035" s="17">
        <f t="shared" si="393"/>
        <v>0</v>
      </c>
      <c r="AQ1035" s="17">
        <f t="shared" si="394"/>
        <v>0</v>
      </c>
      <c r="AR1035" s="17">
        <f t="shared" si="395"/>
        <v>0</v>
      </c>
      <c r="AS1035" s="17">
        <f t="shared" si="396"/>
        <v>0</v>
      </c>
      <c r="AT1035" s="17">
        <f t="shared" si="397"/>
        <v>0</v>
      </c>
      <c r="AU1035" s="17">
        <f t="shared" si="398"/>
        <v>0</v>
      </c>
      <c r="AV1035" s="17">
        <f t="shared" si="399"/>
        <v>0</v>
      </c>
      <c r="AW1035" s="17">
        <f t="shared" si="400"/>
        <v>0</v>
      </c>
      <c r="AX1035" s="17">
        <f t="shared" si="401"/>
        <v>0</v>
      </c>
      <c r="AY1035" s="17">
        <f t="shared" si="402"/>
        <v>0</v>
      </c>
      <c r="AZ1035" s="17">
        <f t="shared" si="403"/>
        <v>0</v>
      </c>
    </row>
    <row r="1036" spans="34:52" x14ac:dyDescent="0.25">
      <c r="AH1036" s="16">
        <f t="shared" si="404"/>
        <v>0</v>
      </c>
      <c r="AI1036" s="17">
        <f t="shared" si="405"/>
        <v>0</v>
      </c>
      <c r="AJ1036" s="17">
        <f t="shared" si="406"/>
        <v>0</v>
      </c>
      <c r="AK1036" s="17">
        <f t="shared" si="388"/>
        <v>0</v>
      </c>
      <c r="AL1036" s="17">
        <f t="shared" si="389"/>
        <v>0</v>
      </c>
      <c r="AM1036" s="17">
        <f t="shared" si="390"/>
        <v>0</v>
      </c>
      <c r="AN1036" s="17">
        <f t="shared" si="391"/>
        <v>0</v>
      </c>
      <c r="AO1036" s="17">
        <f t="shared" si="392"/>
        <v>0</v>
      </c>
      <c r="AP1036" s="17">
        <f t="shared" si="393"/>
        <v>0</v>
      </c>
      <c r="AQ1036" s="17">
        <f t="shared" si="394"/>
        <v>0</v>
      </c>
      <c r="AR1036" s="17">
        <f t="shared" si="395"/>
        <v>0</v>
      </c>
      <c r="AS1036" s="17">
        <f t="shared" si="396"/>
        <v>0</v>
      </c>
      <c r="AT1036" s="17">
        <f t="shared" si="397"/>
        <v>0</v>
      </c>
      <c r="AU1036" s="17">
        <f t="shared" si="398"/>
        <v>0</v>
      </c>
      <c r="AV1036" s="17">
        <f t="shared" si="399"/>
        <v>0</v>
      </c>
      <c r="AW1036" s="17">
        <f t="shared" si="400"/>
        <v>0</v>
      </c>
      <c r="AX1036" s="17">
        <f t="shared" si="401"/>
        <v>0</v>
      </c>
      <c r="AY1036" s="17">
        <f t="shared" si="402"/>
        <v>0</v>
      </c>
      <c r="AZ1036" s="17">
        <f t="shared" si="403"/>
        <v>0</v>
      </c>
    </row>
    <row r="1037" spans="34:52" x14ac:dyDescent="0.25">
      <c r="AH1037" s="16">
        <f t="shared" si="404"/>
        <v>0</v>
      </c>
      <c r="AI1037" s="17">
        <f t="shared" si="405"/>
        <v>0</v>
      </c>
      <c r="AJ1037" s="17">
        <f t="shared" si="406"/>
        <v>0</v>
      </c>
      <c r="AK1037" s="17">
        <f t="shared" si="388"/>
        <v>0</v>
      </c>
      <c r="AL1037" s="17">
        <f t="shared" si="389"/>
        <v>0</v>
      </c>
      <c r="AM1037" s="17">
        <f t="shared" si="390"/>
        <v>0</v>
      </c>
      <c r="AN1037" s="17">
        <f t="shared" si="391"/>
        <v>0</v>
      </c>
      <c r="AO1037" s="17">
        <f t="shared" si="392"/>
        <v>0</v>
      </c>
      <c r="AP1037" s="17">
        <f t="shared" si="393"/>
        <v>0</v>
      </c>
      <c r="AQ1037" s="17">
        <f t="shared" si="394"/>
        <v>0</v>
      </c>
      <c r="AR1037" s="17">
        <f t="shared" si="395"/>
        <v>0</v>
      </c>
      <c r="AS1037" s="17">
        <f t="shared" si="396"/>
        <v>0</v>
      </c>
      <c r="AT1037" s="17">
        <f t="shared" si="397"/>
        <v>0</v>
      </c>
      <c r="AU1037" s="17">
        <f t="shared" si="398"/>
        <v>0</v>
      </c>
      <c r="AV1037" s="17">
        <f t="shared" si="399"/>
        <v>0</v>
      </c>
      <c r="AW1037" s="17">
        <f t="shared" si="400"/>
        <v>0</v>
      </c>
      <c r="AX1037" s="17">
        <f t="shared" si="401"/>
        <v>0</v>
      </c>
      <c r="AY1037" s="17">
        <f t="shared" si="402"/>
        <v>0</v>
      </c>
      <c r="AZ1037" s="17">
        <f t="shared" si="403"/>
        <v>0</v>
      </c>
    </row>
    <row r="1038" spans="34:52" x14ac:dyDescent="0.25">
      <c r="AH1038" s="16">
        <f t="shared" si="404"/>
        <v>0</v>
      </c>
      <c r="AI1038" s="17">
        <f t="shared" si="405"/>
        <v>0</v>
      </c>
      <c r="AJ1038" s="17">
        <f t="shared" si="406"/>
        <v>0</v>
      </c>
      <c r="AK1038" s="17">
        <f t="shared" si="388"/>
        <v>0</v>
      </c>
      <c r="AL1038" s="17">
        <f t="shared" si="389"/>
        <v>0</v>
      </c>
      <c r="AM1038" s="17">
        <f t="shared" si="390"/>
        <v>0</v>
      </c>
      <c r="AN1038" s="17">
        <f t="shared" si="391"/>
        <v>0</v>
      </c>
      <c r="AO1038" s="17">
        <f t="shared" si="392"/>
        <v>0</v>
      </c>
      <c r="AP1038" s="17">
        <f t="shared" si="393"/>
        <v>0</v>
      </c>
      <c r="AQ1038" s="17">
        <f t="shared" si="394"/>
        <v>0</v>
      </c>
      <c r="AR1038" s="17">
        <f t="shared" si="395"/>
        <v>0</v>
      </c>
      <c r="AS1038" s="17">
        <f t="shared" si="396"/>
        <v>0</v>
      </c>
      <c r="AT1038" s="17">
        <f t="shared" si="397"/>
        <v>0</v>
      </c>
      <c r="AU1038" s="17">
        <f t="shared" si="398"/>
        <v>0</v>
      </c>
      <c r="AV1038" s="17">
        <f t="shared" si="399"/>
        <v>0</v>
      </c>
      <c r="AW1038" s="17">
        <f t="shared" si="400"/>
        <v>0</v>
      </c>
      <c r="AX1038" s="17">
        <f t="shared" si="401"/>
        <v>0</v>
      </c>
      <c r="AY1038" s="17">
        <f t="shared" si="402"/>
        <v>0</v>
      </c>
      <c r="AZ1038" s="17">
        <f t="shared" si="403"/>
        <v>0</v>
      </c>
    </row>
    <row r="1039" spans="34:52" x14ac:dyDescent="0.25">
      <c r="AH1039" s="16">
        <f t="shared" si="404"/>
        <v>0</v>
      </c>
      <c r="AI1039" s="17">
        <f t="shared" si="405"/>
        <v>0</v>
      </c>
      <c r="AJ1039" s="17">
        <f t="shared" si="406"/>
        <v>0</v>
      </c>
      <c r="AK1039" s="17">
        <f t="shared" si="388"/>
        <v>0</v>
      </c>
      <c r="AL1039" s="17">
        <f t="shared" si="389"/>
        <v>0</v>
      </c>
      <c r="AM1039" s="17">
        <f t="shared" si="390"/>
        <v>0</v>
      </c>
      <c r="AN1039" s="17">
        <f t="shared" si="391"/>
        <v>0</v>
      </c>
      <c r="AO1039" s="17">
        <f t="shared" si="392"/>
        <v>0</v>
      </c>
      <c r="AP1039" s="17">
        <f t="shared" si="393"/>
        <v>0</v>
      </c>
      <c r="AQ1039" s="17">
        <f t="shared" si="394"/>
        <v>0</v>
      </c>
      <c r="AR1039" s="17">
        <f t="shared" si="395"/>
        <v>0</v>
      </c>
      <c r="AS1039" s="17">
        <f t="shared" si="396"/>
        <v>0</v>
      </c>
      <c r="AT1039" s="17">
        <f t="shared" si="397"/>
        <v>0</v>
      </c>
      <c r="AU1039" s="17">
        <f t="shared" si="398"/>
        <v>0</v>
      </c>
      <c r="AV1039" s="17">
        <f t="shared" si="399"/>
        <v>0</v>
      </c>
      <c r="AW1039" s="17">
        <f t="shared" si="400"/>
        <v>0</v>
      </c>
      <c r="AX1039" s="17">
        <f t="shared" si="401"/>
        <v>0</v>
      </c>
      <c r="AY1039" s="17">
        <f t="shared" si="402"/>
        <v>0</v>
      </c>
      <c r="AZ1039" s="17">
        <f t="shared" si="403"/>
        <v>0</v>
      </c>
    </row>
    <row r="1040" spans="34:52" x14ac:dyDescent="0.25">
      <c r="AH1040" s="16">
        <f t="shared" si="404"/>
        <v>0</v>
      </c>
      <c r="AI1040" s="17">
        <f t="shared" si="405"/>
        <v>0</v>
      </c>
      <c r="AJ1040" s="17">
        <f t="shared" si="406"/>
        <v>0</v>
      </c>
      <c r="AK1040" s="17">
        <f t="shared" si="388"/>
        <v>0</v>
      </c>
      <c r="AL1040" s="17">
        <f t="shared" si="389"/>
        <v>0</v>
      </c>
      <c r="AM1040" s="17">
        <f t="shared" si="390"/>
        <v>0</v>
      </c>
      <c r="AN1040" s="17">
        <f t="shared" si="391"/>
        <v>0</v>
      </c>
      <c r="AO1040" s="17">
        <f t="shared" si="392"/>
        <v>0</v>
      </c>
      <c r="AP1040" s="17">
        <f t="shared" si="393"/>
        <v>0</v>
      </c>
      <c r="AQ1040" s="17">
        <f t="shared" si="394"/>
        <v>0</v>
      </c>
      <c r="AR1040" s="17">
        <f t="shared" si="395"/>
        <v>0</v>
      </c>
      <c r="AS1040" s="17">
        <f t="shared" si="396"/>
        <v>0</v>
      </c>
      <c r="AT1040" s="17">
        <f t="shared" si="397"/>
        <v>0</v>
      </c>
      <c r="AU1040" s="17">
        <f t="shared" si="398"/>
        <v>0</v>
      </c>
      <c r="AV1040" s="17">
        <f t="shared" si="399"/>
        <v>0</v>
      </c>
      <c r="AW1040" s="17">
        <f t="shared" si="400"/>
        <v>0</v>
      </c>
      <c r="AX1040" s="17">
        <f t="shared" si="401"/>
        <v>0</v>
      </c>
      <c r="AY1040" s="17">
        <f t="shared" si="402"/>
        <v>0</v>
      </c>
      <c r="AZ1040" s="17">
        <f t="shared" si="403"/>
        <v>0</v>
      </c>
    </row>
    <row r="1041" spans="34:52" x14ac:dyDescent="0.25">
      <c r="AH1041" s="16">
        <f t="shared" si="404"/>
        <v>0</v>
      </c>
      <c r="AI1041" s="17">
        <f t="shared" si="405"/>
        <v>0</v>
      </c>
      <c r="AJ1041" s="17">
        <f t="shared" si="406"/>
        <v>0</v>
      </c>
      <c r="AK1041" s="17">
        <f t="shared" si="388"/>
        <v>0</v>
      </c>
      <c r="AL1041" s="17">
        <f t="shared" si="389"/>
        <v>0</v>
      </c>
      <c r="AM1041" s="17">
        <f t="shared" si="390"/>
        <v>0</v>
      </c>
      <c r="AN1041" s="17">
        <f t="shared" si="391"/>
        <v>0</v>
      </c>
      <c r="AO1041" s="17">
        <f t="shared" si="392"/>
        <v>0</v>
      </c>
      <c r="AP1041" s="17">
        <f t="shared" si="393"/>
        <v>0</v>
      </c>
      <c r="AQ1041" s="17">
        <f t="shared" si="394"/>
        <v>0</v>
      </c>
      <c r="AR1041" s="17">
        <f t="shared" si="395"/>
        <v>0</v>
      </c>
      <c r="AS1041" s="17">
        <f t="shared" si="396"/>
        <v>0</v>
      </c>
      <c r="AT1041" s="17">
        <f t="shared" si="397"/>
        <v>0</v>
      </c>
      <c r="AU1041" s="17">
        <f t="shared" si="398"/>
        <v>0</v>
      </c>
      <c r="AV1041" s="17">
        <f t="shared" si="399"/>
        <v>0</v>
      </c>
      <c r="AW1041" s="17">
        <f t="shared" si="400"/>
        <v>0</v>
      </c>
      <c r="AX1041" s="17">
        <f t="shared" si="401"/>
        <v>0</v>
      </c>
      <c r="AY1041" s="17">
        <f t="shared" si="402"/>
        <v>0</v>
      </c>
      <c r="AZ1041" s="17">
        <f t="shared" si="403"/>
        <v>0</v>
      </c>
    </row>
    <row r="1042" spans="34:52" x14ac:dyDescent="0.25">
      <c r="AH1042" s="16">
        <f t="shared" si="404"/>
        <v>0</v>
      </c>
      <c r="AI1042" s="17">
        <f t="shared" si="405"/>
        <v>0</v>
      </c>
      <c r="AJ1042" s="17">
        <f t="shared" si="406"/>
        <v>0</v>
      </c>
      <c r="AK1042" s="17">
        <f t="shared" si="388"/>
        <v>0</v>
      </c>
      <c r="AL1042" s="17">
        <f t="shared" si="389"/>
        <v>0</v>
      </c>
      <c r="AM1042" s="17">
        <f t="shared" si="390"/>
        <v>0</v>
      </c>
      <c r="AN1042" s="17">
        <f t="shared" si="391"/>
        <v>0</v>
      </c>
      <c r="AO1042" s="17">
        <f t="shared" si="392"/>
        <v>0</v>
      </c>
      <c r="AP1042" s="17">
        <f t="shared" si="393"/>
        <v>0</v>
      </c>
      <c r="AQ1042" s="17">
        <f t="shared" si="394"/>
        <v>0</v>
      </c>
      <c r="AR1042" s="17">
        <f t="shared" si="395"/>
        <v>0</v>
      </c>
      <c r="AS1042" s="17">
        <f t="shared" si="396"/>
        <v>0</v>
      </c>
      <c r="AT1042" s="17">
        <f t="shared" si="397"/>
        <v>0</v>
      </c>
      <c r="AU1042" s="17">
        <f t="shared" si="398"/>
        <v>0</v>
      </c>
      <c r="AV1042" s="17">
        <f t="shared" si="399"/>
        <v>0</v>
      </c>
      <c r="AW1042" s="17">
        <f t="shared" si="400"/>
        <v>0</v>
      </c>
      <c r="AX1042" s="17">
        <f t="shared" si="401"/>
        <v>0</v>
      </c>
      <c r="AY1042" s="17">
        <f t="shared" si="402"/>
        <v>0</v>
      </c>
      <c r="AZ1042" s="17">
        <f t="shared" si="403"/>
        <v>0</v>
      </c>
    </row>
    <row r="1043" spans="34:52" x14ac:dyDescent="0.25">
      <c r="AH1043" s="16">
        <f t="shared" si="404"/>
        <v>0</v>
      </c>
      <c r="AI1043" s="17">
        <f t="shared" si="405"/>
        <v>0</v>
      </c>
      <c r="AJ1043" s="17">
        <f t="shared" si="406"/>
        <v>0</v>
      </c>
      <c r="AK1043" s="17">
        <f t="shared" si="388"/>
        <v>0</v>
      </c>
      <c r="AL1043" s="17">
        <f t="shared" si="389"/>
        <v>0</v>
      </c>
      <c r="AM1043" s="17">
        <f t="shared" si="390"/>
        <v>0</v>
      </c>
      <c r="AN1043" s="17">
        <f t="shared" si="391"/>
        <v>0</v>
      </c>
      <c r="AO1043" s="17">
        <f t="shared" si="392"/>
        <v>0</v>
      </c>
      <c r="AP1043" s="17">
        <f t="shared" si="393"/>
        <v>0</v>
      </c>
      <c r="AQ1043" s="17">
        <f t="shared" si="394"/>
        <v>0</v>
      </c>
      <c r="AR1043" s="17">
        <f t="shared" si="395"/>
        <v>0</v>
      </c>
      <c r="AS1043" s="17">
        <f t="shared" si="396"/>
        <v>0</v>
      </c>
      <c r="AT1043" s="17">
        <f t="shared" si="397"/>
        <v>0</v>
      </c>
      <c r="AU1043" s="17">
        <f t="shared" si="398"/>
        <v>0</v>
      </c>
      <c r="AV1043" s="17">
        <f t="shared" si="399"/>
        <v>0</v>
      </c>
      <c r="AW1043" s="17">
        <f t="shared" si="400"/>
        <v>0</v>
      </c>
      <c r="AX1043" s="17">
        <f t="shared" si="401"/>
        <v>0</v>
      </c>
      <c r="AY1043" s="17">
        <f t="shared" si="402"/>
        <v>0</v>
      </c>
      <c r="AZ1043" s="17">
        <f t="shared" si="403"/>
        <v>0</v>
      </c>
    </row>
    <row r="1044" spans="34:52" x14ac:dyDescent="0.25">
      <c r="AH1044" s="16">
        <f t="shared" si="404"/>
        <v>0</v>
      </c>
      <c r="AI1044" s="17">
        <f t="shared" si="405"/>
        <v>0</v>
      </c>
      <c r="AJ1044" s="17">
        <f t="shared" si="406"/>
        <v>0</v>
      </c>
      <c r="AK1044" s="17">
        <f t="shared" si="388"/>
        <v>0</v>
      </c>
      <c r="AL1044" s="17">
        <f t="shared" si="389"/>
        <v>0</v>
      </c>
      <c r="AM1044" s="17">
        <f t="shared" si="390"/>
        <v>0</v>
      </c>
      <c r="AN1044" s="17">
        <f t="shared" si="391"/>
        <v>0</v>
      </c>
      <c r="AO1044" s="17">
        <f t="shared" si="392"/>
        <v>0</v>
      </c>
      <c r="AP1044" s="17">
        <f t="shared" si="393"/>
        <v>0</v>
      </c>
      <c r="AQ1044" s="17">
        <f t="shared" si="394"/>
        <v>0</v>
      </c>
      <c r="AR1044" s="17">
        <f t="shared" si="395"/>
        <v>0</v>
      </c>
      <c r="AS1044" s="17">
        <f t="shared" si="396"/>
        <v>0</v>
      </c>
      <c r="AT1044" s="17">
        <f t="shared" si="397"/>
        <v>0</v>
      </c>
      <c r="AU1044" s="17">
        <f t="shared" si="398"/>
        <v>0</v>
      </c>
      <c r="AV1044" s="17">
        <f t="shared" si="399"/>
        <v>0</v>
      </c>
      <c r="AW1044" s="17">
        <f t="shared" si="400"/>
        <v>0</v>
      </c>
      <c r="AX1044" s="17">
        <f t="shared" si="401"/>
        <v>0</v>
      </c>
      <c r="AY1044" s="17">
        <f t="shared" si="402"/>
        <v>0</v>
      </c>
      <c r="AZ1044" s="17">
        <f t="shared" si="403"/>
        <v>0</v>
      </c>
    </row>
    <row r="1045" spans="34:52" x14ac:dyDescent="0.25">
      <c r="AH1045" s="16">
        <f t="shared" si="404"/>
        <v>0</v>
      </c>
      <c r="AI1045" s="17">
        <f t="shared" si="405"/>
        <v>0</v>
      </c>
      <c r="AJ1045" s="17">
        <f t="shared" si="406"/>
        <v>0</v>
      </c>
      <c r="AK1045" s="17">
        <f t="shared" si="388"/>
        <v>0</v>
      </c>
      <c r="AL1045" s="17">
        <f t="shared" si="389"/>
        <v>0</v>
      </c>
      <c r="AM1045" s="17">
        <f t="shared" si="390"/>
        <v>0</v>
      </c>
      <c r="AN1045" s="17">
        <f t="shared" si="391"/>
        <v>0</v>
      </c>
      <c r="AO1045" s="17">
        <f t="shared" si="392"/>
        <v>0</v>
      </c>
      <c r="AP1045" s="17">
        <f t="shared" si="393"/>
        <v>0</v>
      </c>
      <c r="AQ1045" s="17">
        <f t="shared" si="394"/>
        <v>0</v>
      </c>
      <c r="AR1045" s="17">
        <f t="shared" si="395"/>
        <v>0</v>
      </c>
      <c r="AS1045" s="17">
        <f t="shared" si="396"/>
        <v>0</v>
      </c>
      <c r="AT1045" s="17">
        <f t="shared" si="397"/>
        <v>0</v>
      </c>
      <c r="AU1045" s="17">
        <f t="shared" si="398"/>
        <v>0</v>
      </c>
      <c r="AV1045" s="17">
        <f t="shared" si="399"/>
        <v>0</v>
      </c>
      <c r="AW1045" s="17">
        <f t="shared" si="400"/>
        <v>0</v>
      </c>
      <c r="AX1045" s="17">
        <f t="shared" si="401"/>
        <v>0</v>
      </c>
      <c r="AY1045" s="17">
        <f t="shared" si="402"/>
        <v>0</v>
      </c>
      <c r="AZ1045" s="17">
        <f t="shared" si="403"/>
        <v>0</v>
      </c>
    </row>
    <row r="1046" spans="34:52" x14ac:dyDescent="0.25">
      <c r="AH1046" s="16">
        <f t="shared" si="404"/>
        <v>0</v>
      </c>
      <c r="AI1046" s="17">
        <f t="shared" si="405"/>
        <v>0</v>
      </c>
      <c r="AJ1046" s="17">
        <f t="shared" si="406"/>
        <v>0</v>
      </c>
      <c r="AK1046" s="17">
        <f t="shared" si="388"/>
        <v>0</v>
      </c>
      <c r="AL1046" s="17">
        <f t="shared" si="389"/>
        <v>0</v>
      </c>
      <c r="AM1046" s="17">
        <f t="shared" si="390"/>
        <v>0</v>
      </c>
      <c r="AN1046" s="17">
        <f t="shared" si="391"/>
        <v>0</v>
      </c>
      <c r="AO1046" s="17">
        <f t="shared" si="392"/>
        <v>0</v>
      </c>
      <c r="AP1046" s="17">
        <f t="shared" si="393"/>
        <v>0</v>
      </c>
      <c r="AQ1046" s="17">
        <f t="shared" si="394"/>
        <v>0</v>
      </c>
      <c r="AR1046" s="17">
        <f t="shared" si="395"/>
        <v>0</v>
      </c>
      <c r="AS1046" s="17">
        <f t="shared" si="396"/>
        <v>0</v>
      </c>
      <c r="AT1046" s="17">
        <f t="shared" si="397"/>
        <v>0</v>
      </c>
      <c r="AU1046" s="17">
        <f t="shared" si="398"/>
        <v>0</v>
      </c>
      <c r="AV1046" s="17">
        <f t="shared" si="399"/>
        <v>0</v>
      </c>
      <c r="AW1046" s="17">
        <f t="shared" si="400"/>
        <v>0</v>
      </c>
      <c r="AX1046" s="17">
        <f t="shared" si="401"/>
        <v>0</v>
      </c>
      <c r="AY1046" s="17">
        <f t="shared" si="402"/>
        <v>0</v>
      </c>
      <c r="AZ1046" s="17">
        <f t="shared" si="403"/>
        <v>0</v>
      </c>
    </row>
    <row r="1047" spans="34:52" x14ac:dyDescent="0.25">
      <c r="AH1047" s="16">
        <f t="shared" si="404"/>
        <v>0</v>
      </c>
      <c r="AI1047" s="17">
        <f t="shared" si="405"/>
        <v>0</v>
      </c>
      <c r="AJ1047" s="17">
        <f t="shared" si="406"/>
        <v>0</v>
      </c>
      <c r="AK1047" s="17">
        <f t="shared" si="388"/>
        <v>0</v>
      </c>
      <c r="AL1047" s="17">
        <f t="shared" si="389"/>
        <v>0</v>
      </c>
      <c r="AM1047" s="17">
        <f t="shared" si="390"/>
        <v>0</v>
      </c>
      <c r="AN1047" s="17">
        <f t="shared" si="391"/>
        <v>0</v>
      </c>
      <c r="AO1047" s="17">
        <f t="shared" si="392"/>
        <v>0</v>
      </c>
      <c r="AP1047" s="17">
        <f t="shared" si="393"/>
        <v>0</v>
      </c>
      <c r="AQ1047" s="17">
        <f t="shared" si="394"/>
        <v>0</v>
      </c>
      <c r="AR1047" s="17">
        <f t="shared" si="395"/>
        <v>0</v>
      </c>
      <c r="AS1047" s="17">
        <f t="shared" si="396"/>
        <v>0</v>
      </c>
      <c r="AT1047" s="17">
        <f t="shared" si="397"/>
        <v>0</v>
      </c>
      <c r="AU1047" s="17">
        <f t="shared" si="398"/>
        <v>0</v>
      </c>
      <c r="AV1047" s="17">
        <f t="shared" si="399"/>
        <v>0</v>
      </c>
      <c r="AW1047" s="17">
        <f t="shared" si="400"/>
        <v>0</v>
      </c>
      <c r="AX1047" s="17">
        <f t="shared" si="401"/>
        <v>0</v>
      </c>
      <c r="AY1047" s="17">
        <f t="shared" si="402"/>
        <v>0</v>
      </c>
      <c r="AZ1047" s="17">
        <f t="shared" si="403"/>
        <v>0</v>
      </c>
    </row>
    <row r="1048" spans="34:52" x14ac:dyDescent="0.25">
      <c r="AH1048" s="16">
        <f t="shared" si="404"/>
        <v>0</v>
      </c>
      <c r="AI1048" s="17">
        <f t="shared" si="405"/>
        <v>0</v>
      </c>
      <c r="AJ1048" s="17">
        <f t="shared" si="406"/>
        <v>0</v>
      </c>
      <c r="AK1048" s="17">
        <f t="shared" si="388"/>
        <v>0</v>
      </c>
      <c r="AL1048" s="17">
        <f t="shared" si="389"/>
        <v>0</v>
      </c>
      <c r="AM1048" s="17">
        <f t="shared" si="390"/>
        <v>0</v>
      </c>
      <c r="AN1048" s="17">
        <f t="shared" si="391"/>
        <v>0</v>
      </c>
      <c r="AO1048" s="17">
        <f t="shared" si="392"/>
        <v>0</v>
      </c>
      <c r="AP1048" s="17">
        <f t="shared" si="393"/>
        <v>0</v>
      </c>
      <c r="AQ1048" s="17">
        <f t="shared" si="394"/>
        <v>0</v>
      </c>
      <c r="AR1048" s="17">
        <f t="shared" si="395"/>
        <v>0</v>
      </c>
      <c r="AS1048" s="17">
        <f t="shared" si="396"/>
        <v>0</v>
      </c>
      <c r="AT1048" s="17">
        <f t="shared" si="397"/>
        <v>0</v>
      </c>
      <c r="AU1048" s="17">
        <f t="shared" si="398"/>
        <v>0</v>
      </c>
      <c r="AV1048" s="17">
        <f t="shared" si="399"/>
        <v>0</v>
      </c>
      <c r="AW1048" s="17">
        <f t="shared" si="400"/>
        <v>0</v>
      </c>
      <c r="AX1048" s="17">
        <f t="shared" si="401"/>
        <v>0</v>
      </c>
      <c r="AY1048" s="17">
        <f t="shared" si="402"/>
        <v>0</v>
      </c>
      <c r="AZ1048" s="17">
        <f t="shared" si="403"/>
        <v>0</v>
      </c>
    </row>
    <row r="1049" spans="34:52" x14ac:dyDescent="0.25">
      <c r="AH1049" s="16">
        <f t="shared" si="404"/>
        <v>0</v>
      </c>
      <c r="AI1049" s="17">
        <f t="shared" si="405"/>
        <v>0</v>
      </c>
      <c r="AJ1049" s="17">
        <f t="shared" si="406"/>
        <v>0</v>
      </c>
      <c r="AK1049" s="17">
        <f t="shared" si="388"/>
        <v>0</v>
      </c>
      <c r="AL1049" s="17">
        <f t="shared" si="389"/>
        <v>0</v>
      </c>
      <c r="AM1049" s="17">
        <f t="shared" si="390"/>
        <v>0</v>
      </c>
      <c r="AN1049" s="17">
        <f t="shared" si="391"/>
        <v>0</v>
      </c>
      <c r="AO1049" s="17">
        <f t="shared" si="392"/>
        <v>0</v>
      </c>
      <c r="AP1049" s="17">
        <f t="shared" si="393"/>
        <v>0</v>
      </c>
      <c r="AQ1049" s="17">
        <f t="shared" si="394"/>
        <v>0</v>
      </c>
      <c r="AR1049" s="17">
        <f t="shared" si="395"/>
        <v>0</v>
      </c>
      <c r="AS1049" s="17">
        <f t="shared" si="396"/>
        <v>0</v>
      </c>
      <c r="AT1049" s="17">
        <f t="shared" si="397"/>
        <v>0</v>
      </c>
      <c r="AU1049" s="17">
        <f t="shared" si="398"/>
        <v>0</v>
      </c>
      <c r="AV1049" s="17">
        <f t="shared" si="399"/>
        <v>0</v>
      </c>
      <c r="AW1049" s="17">
        <f t="shared" si="400"/>
        <v>0</v>
      </c>
      <c r="AX1049" s="17">
        <f t="shared" si="401"/>
        <v>0</v>
      </c>
      <c r="AY1049" s="17">
        <f t="shared" si="402"/>
        <v>0</v>
      </c>
      <c r="AZ1049" s="17">
        <f t="shared" si="403"/>
        <v>0</v>
      </c>
    </row>
    <row r="1050" spans="34:52" x14ac:dyDescent="0.25">
      <c r="AH1050" s="16">
        <f t="shared" si="404"/>
        <v>0</v>
      </c>
      <c r="AI1050" s="17">
        <f t="shared" si="405"/>
        <v>0</v>
      </c>
      <c r="AJ1050" s="17">
        <f t="shared" si="406"/>
        <v>0</v>
      </c>
      <c r="AK1050" s="17">
        <f t="shared" si="388"/>
        <v>0</v>
      </c>
      <c r="AL1050" s="17">
        <f t="shared" si="389"/>
        <v>0</v>
      </c>
      <c r="AM1050" s="17">
        <f t="shared" si="390"/>
        <v>0</v>
      </c>
      <c r="AN1050" s="17">
        <f t="shared" si="391"/>
        <v>0</v>
      </c>
      <c r="AO1050" s="17">
        <f t="shared" si="392"/>
        <v>0</v>
      </c>
      <c r="AP1050" s="17">
        <f t="shared" si="393"/>
        <v>0</v>
      </c>
      <c r="AQ1050" s="17">
        <f t="shared" si="394"/>
        <v>0</v>
      </c>
      <c r="AR1050" s="17">
        <f t="shared" si="395"/>
        <v>0</v>
      </c>
      <c r="AS1050" s="17">
        <f t="shared" si="396"/>
        <v>0</v>
      </c>
      <c r="AT1050" s="17">
        <f t="shared" si="397"/>
        <v>0</v>
      </c>
      <c r="AU1050" s="17">
        <f t="shared" si="398"/>
        <v>0</v>
      </c>
      <c r="AV1050" s="17">
        <f t="shared" si="399"/>
        <v>0</v>
      </c>
      <c r="AW1050" s="17">
        <f t="shared" si="400"/>
        <v>0</v>
      </c>
      <c r="AX1050" s="17">
        <f t="shared" si="401"/>
        <v>0</v>
      </c>
      <c r="AY1050" s="17">
        <f t="shared" si="402"/>
        <v>0</v>
      </c>
      <c r="AZ1050" s="17">
        <f t="shared" si="403"/>
        <v>0</v>
      </c>
    </row>
    <row r="1051" spans="34:52" x14ac:dyDescent="0.25">
      <c r="AH1051" s="16">
        <f t="shared" si="404"/>
        <v>0</v>
      </c>
      <c r="AI1051" s="17">
        <f t="shared" si="405"/>
        <v>0</v>
      </c>
      <c r="AJ1051" s="17">
        <f t="shared" si="406"/>
        <v>0</v>
      </c>
      <c r="AK1051" s="17">
        <f t="shared" si="388"/>
        <v>0</v>
      </c>
      <c r="AL1051" s="17">
        <f t="shared" si="389"/>
        <v>0</v>
      </c>
      <c r="AM1051" s="17">
        <f t="shared" si="390"/>
        <v>0</v>
      </c>
      <c r="AN1051" s="17">
        <f t="shared" si="391"/>
        <v>0</v>
      </c>
      <c r="AO1051" s="17">
        <f t="shared" si="392"/>
        <v>0</v>
      </c>
      <c r="AP1051" s="17">
        <f t="shared" si="393"/>
        <v>0</v>
      </c>
      <c r="AQ1051" s="17">
        <f t="shared" si="394"/>
        <v>0</v>
      </c>
      <c r="AR1051" s="17">
        <f t="shared" si="395"/>
        <v>0</v>
      </c>
      <c r="AS1051" s="17">
        <f t="shared" si="396"/>
        <v>0</v>
      </c>
      <c r="AT1051" s="17">
        <f t="shared" si="397"/>
        <v>0</v>
      </c>
      <c r="AU1051" s="17">
        <f t="shared" si="398"/>
        <v>0</v>
      </c>
      <c r="AV1051" s="17">
        <f t="shared" si="399"/>
        <v>0</v>
      </c>
      <c r="AW1051" s="17">
        <f t="shared" si="400"/>
        <v>0</v>
      </c>
      <c r="AX1051" s="17">
        <f t="shared" si="401"/>
        <v>0</v>
      </c>
      <c r="AY1051" s="17">
        <f t="shared" si="402"/>
        <v>0</v>
      </c>
      <c r="AZ1051" s="17">
        <f t="shared" si="403"/>
        <v>0</v>
      </c>
    </row>
    <row r="1052" spans="34:52" x14ac:dyDescent="0.25">
      <c r="AH1052" s="16">
        <f t="shared" si="404"/>
        <v>0</v>
      </c>
      <c r="AI1052" s="17">
        <f t="shared" si="405"/>
        <v>0</v>
      </c>
      <c r="AJ1052" s="17">
        <f t="shared" si="406"/>
        <v>0</v>
      </c>
      <c r="AK1052" s="17">
        <f t="shared" si="388"/>
        <v>0</v>
      </c>
      <c r="AL1052" s="17">
        <f t="shared" si="389"/>
        <v>0</v>
      </c>
      <c r="AM1052" s="17">
        <f t="shared" si="390"/>
        <v>0</v>
      </c>
      <c r="AN1052" s="17">
        <f t="shared" si="391"/>
        <v>0</v>
      </c>
      <c r="AO1052" s="17">
        <f t="shared" si="392"/>
        <v>0</v>
      </c>
      <c r="AP1052" s="17">
        <f t="shared" si="393"/>
        <v>0</v>
      </c>
      <c r="AQ1052" s="17">
        <f t="shared" si="394"/>
        <v>0</v>
      </c>
      <c r="AR1052" s="17">
        <f t="shared" si="395"/>
        <v>0</v>
      </c>
      <c r="AS1052" s="17">
        <f t="shared" si="396"/>
        <v>0</v>
      </c>
      <c r="AT1052" s="17">
        <f t="shared" si="397"/>
        <v>0</v>
      </c>
      <c r="AU1052" s="17">
        <f t="shared" si="398"/>
        <v>0</v>
      </c>
      <c r="AV1052" s="17">
        <f t="shared" si="399"/>
        <v>0</v>
      </c>
      <c r="AW1052" s="17">
        <f t="shared" si="400"/>
        <v>0</v>
      </c>
      <c r="AX1052" s="17">
        <f t="shared" si="401"/>
        <v>0</v>
      </c>
      <c r="AY1052" s="17">
        <f t="shared" si="402"/>
        <v>0</v>
      </c>
      <c r="AZ1052" s="17">
        <f t="shared" si="403"/>
        <v>0</v>
      </c>
    </row>
    <row r="1053" spans="34:52" x14ac:dyDescent="0.25">
      <c r="AH1053" s="16">
        <f t="shared" si="404"/>
        <v>0</v>
      </c>
      <c r="AI1053" s="17">
        <f t="shared" si="405"/>
        <v>0</v>
      </c>
      <c r="AJ1053" s="17">
        <f t="shared" si="406"/>
        <v>0</v>
      </c>
      <c r="AK1053" s="17">
        <f t="shared" si="388"/>
        <v>0</v>
      </c>
      <c r="AL1053" s="17">
        <f t="shared" si="389"/>
        <v>0</v>
      </c>
      <c r="AM1053" s="17">
        <f t="shared" si="390"/>
        <v>0</v>
      </c>
      <c r="AN1053" s="17">
        <f t="shared" si="391"/>
        <v>0</v>
      </c>
      <c r="AO1053" s="17">
        <f t="shared" si="392"/>
        <v>0</v>
      </c>
      <c r="AP1053" s="17">
        <f t="shared" si="393"/>
        <v>0</v>
      </c>
      <c r="AQ1053" s="17">
        <f t="shared" si="394"/>
        <v>0</v>
      </c>
      <c r="AR1053" s="17">
        <f t="shared" si="395"/>
        <v>0</v>
      </c>
      <c r="AS1053" s="17">
        <f t="shared" si="396"/>
        <v>0</v>
      </c>
      <c r="AT1053" s="17">
        <f t="shared" si="397"/>
        <v>0</v>
      </c>
      <c r="AU1053" s="17">
        <f t="shared" si="398"/>
        <v>0</v>
      </c>
      <c r="AV1053" s="17">
        <f t="shared" si="399"/>
        <v>0</v>
      </c>
      <c r="AW1053" s="17">
        <f t="shared" si="400"/>
        <v>0</v>
      </c>
      <c r="AX1053" s="17">
        <f t="shared" si="401"/>
        <v>0</v>
      </c>
      <c r="AY1053" s="17">
        <f t="shared" si="402"/>
        <v>0</v>
      </c>
      <c r="AZ1053" s="17">
        <f t="shared" si="403"/>
        <v>0</v>
      </c>
    </row>
    <row r="1054" spans="34:52" x14ac:dyDescent="0.25">
      <c r="AH1054" s="16">
        <f t="shared" si="404"/>
        <v>0</v>
      </c>
      <c r="AI1054" s="17">
        <f t="shared" si="405"/>
        <v>0</v>
      </c>
      <c r="AJ1054" s="17">
        <f t="shared" si="406"/>
        <v>0</v>
      </c>
      <c r="AK1054" s="17">
        <f t="shared" si="388"/>
        <v>0</v>
      </c>
      <c r="AL1054" s="17">
        <f t="shared" si="389"/>
        <v>0</v>
      </c>
      <c r="AM1054" s="17">
        <f t="shared" si="390"/>
        <v>0</v>
      </c>
      <c r="AN1054" s="17">
        <f t="shared" si="391"/>
        <v>0</v>
      </c>
      <c r="AO1054" s="17">
        <f t="shared" si="392"/>
        <v>0</v>
      </c>
      <c r="AP1054" s="17">
        <f t="shared" si="393"/>
        <v>0</v>
      </c>
      <c r="AQ1054" s="17">
        <f t="shared" si="394"/>
        <v>0</v>
      </c>
      <c r="AR1054" s="17">
        <f t="shared" si="395"/>
        <v>0</v>
      </c>
      <c r="AS1054" s="17">
        <f t="shared" si="396"/>
        <v>0</v>
      </c>
      <c r="AT1054" s="17">
        <f t="shared" si="397"/>
        <v>0</v>
      </c>
      <c r="AU1054" s="17">
        <f t="shared" si="398"/>
        <v>0</v>
      </c>
      <c r="AV1054" s="17">
        <f t="shared" si="399"/>
        <v>0</v>
      </c>
      <c r="AW1054" s="17">
        <f t="shared" si="400"/>
        <v>0</v>
      </c>
      <c r="AX1054" s="17">
        <f t="shared" si="401"/>
        <v>0</v>
      </c>
      <c r="AY1054" s="17">
        <f t="shared" si="402"/>
        <v>0</v>
      </c>
      <c r="AZ1054" s="17">
        <f t="shared" si="403"/>
        <v>0</v>
      </c>
    </row>
    <row r="1055" spans="34:52" x14ac:dyDescent="0.25">
      <c r="AH1055" s="16">
        <f t="shared" si="404"/>
        <v>0</v>
      </c>
      <c r="AI1055" s="17">
        <f t="shared" si="405"/>
        <v>0</v>
      </c>
      <c r="AJ1055" s="17">
        <f t="shared" si="406"/>
        <v>0</v>
      </c>
      <c r="AK1055" s="17">
        <f t="shared" si="388"/>
        <v>0</v>
      </c>
      <c r="AL1055" s="17">
        <f t="shared" si="389"/>
        <v>0</v>
      </c>
      <c r="AM1055" s="17">
        <f t="shared" si="390"/>
        <v>0</v>
      </c>
      <c r="AN1055" s="17">
        <f t="shared" si="391"/>
        <v>0</v>
      </c>
      <c r="AO1055" s="17">
        <f t="shared" si="392"/>
        <v>0</v>
      </c>
      <c r="AP1055" s="17">
        <f t="shared" si="393"/>
        <v>0</v>
      </c>
      <c r="AQ1055" s="17">
        <f t="shared" si="394"/>
        <v>0</v>
      </c>
      <c r="AR1055" s="17">
        <f t="shared" si="395"/>
        <v>0</v>
      </c>
      <c r="AS1055" s="17">
        <f t="shared" si="396"/>
        <v>0</v>
      </c>
      <c r="AT1055" s="17">
        <f t="shared" si="397"/>
        <v>0</v>
      </c>
      <c r="AU1055" s="17">
        <f t="shared" si="398"/>
        <v>0</v>
      </c>
      <c r="AV1055" s="17">
        <f t="shared" si="399"/>
        <v>0</v>
      </c>
      <c r="AW1055" s="17">
        <f t="shared" si="400"/>
        <v>0</v>
      </c>
      <c r="AX1055" s="17">
        <f t="shared" si="401"/>
        <v>0</v>
      </c>
      <c r="AY1055" s="17">
        <f t="shared" si="402"/>
        <v>0</v>
      </c>
      <c r="AZ1055" s="17">
        <f t="shared" si="403"/>
        <v>0</v>
      </c>
    </row>
    <row r="1056" spans="34:52" x14ac:dyDescent="0.25">
      <c r="AH1056" s="16">
        <f t="shared" si="404"/>
        <v>0</v>
      </c>
      <c r="AI1056" s="17">
        <f t="shared" si="405"/>
        <v>0</v>
      </c>
      <c r="AJ1056" s="17">
        <f t="shared" si="406"/>
        <v>0</v>
      </c>
      <c r="AK1056" s="17">
        <f t="shared" si="388"/>
        <v>0</v>
      </c>
      <c r="AL1056" s="17">
        <f t="shared" si="389"/>
        <v>0</v>
      </c>
      <c r="AM1056" s="17">
        <f t="shared" si="390"/>
        <v>0</v>
      </c>
      <c r="AN1056" s="17">
        <f t="shared" si="391"/>
        <v>0</v>
      </c>
      <c r="AO1056" s="17">
        <f t="shared" si="392"/>
        <v>0</v>
      </c>
      <c r="AP1056" s="17">
        <f t="shared" si="393"/>
        <v>0</v>
      </c>
      <c r="AQ1056" s="17">
        <f t="shared" si="394"/>
        <v>0</v>
      </c>
      <c r="AR1056" s="17">
        <f t="shared" si="395"/>
        <v>0</v>
      </c>
      <c r="AS1056" s="17">
        <f t="shared" si="396"/>
        <v>0</v>
      </c>
      <c r="AT1056" s="17">
        <f t="shared" si="397"/>
        <v>0</v>
      </c>
      <c r="AU1056" s="17">
        <f t="shared" si="398"/>
        <v>0</v>
      </c>
      <c r="AV1056" s="17">
        <f t="shared" si="399"/>
        <v>0</v>
      </c>
      <c r="AW1056" s="17">
        <f t="shared" si="400"/>
        <v>0</v>
      </c>
      <c r="AX1056" s="17">
        <f t="shared" si="401"/>
        <v>0</v>
      </c>
      <c r="AY1056" s="17">
        <f t="shared" si="402"/>
        <v>0</v>
      </c>
      <c r="AZ1056" s="17">
        <f t="shared" si="403"/>
        <v>0</v>
      </c>
    </row>
    <row r="1057" spans="34:52" x14ac:dyDescent="0.25">
      <c r="AH1057" s="16">
        <f t="shared" si="404"/>
        <v>0</v>
      </c>
      <c r="AI1057" s="17">
        <f t="shared" si="405"/>
        <v>0</v>
      </c>
      <c r="AJ1057" s="17">
        <f t="shared" si="406"/>
        <v>0</v>
      </c>
      <c r="AK1057" s="17">
        <f t="shared" si="388"/>
        <v>0</v>
      </c>
      <c r="AL1057" s="17">
        <f t="shared" si="389"/>
        <v>0</v>
      </c>
      <c r="AM1057" s="17">
        <f t="shared" si="390"/>
        <v>0</v>
      </c>
      <c r="AN1057" s="17">
        <f t="shared" si="391"/>
        <v>0</v>
      </c>
      <c r="AO1057" s="17">
        <f t="shared" si="392"/>
        <v>0</v>
      </c>
      <c r="AP1057" s="17">
        <f t="shared" si="393"/>
        <v>0</v>
      </c>
      <c r="AQ1057" s="17">
        <f t="shared" si="394"/>
        <v>0</v>
      </c>
      <c r="AR1057" s="17">
        <f t="shared" si="395"/>
        <v>0</v>
      </c>
      <c r="AS1057" s="17">
        <f t="shared" si="396"/>
        <v>0</v>
      </c>
      <c r="AT1057" s="17">
        <f t="shared" si="397"/>
        <v>0</v>
      </c>
      <c r="AU1057" s="17">
        <f t="shared" si="398"/>
        <v>0</v>
      </c>
      <c r="AV1057" s="17">
        <f t="shared" si="399"/>
        <v>0</v>
      </c>
      <c r="AW1057" s="17">
        <f t="shared" si="400"/>
        <v>0</v>
      </c>
      <c r="AX1057" s="17">
        <f t="shared" si="401"/>
        <v>0</v>
      </c>
      <c r="AY1057" s="17">
        <f t="shared" si="402"/>
        <v>0</v>
      </c>
      <c r="AZ1057" s="17">
        <f t="shared" si="403"/>
        <v>0</v>
      </c>
    </row>
    <row r="1058" spans="34:52" x14ac:dyDescent="0.25">
      <c r="AH1058" s="16">
        <f t="shared" si="404"/>
        <v>0</v>
      </c>
      <c r="AI1058" s="17">
        <f t="shared" si="405"/>
        <v>0</v>
      </c>
      <c r="AJ1058" s="17">
        <f t="shared" si="406"/>
        <v>0</v>
      </c>
      <c r="AK1058" s="17">
        <f t="shared" si="388"/>
        <v>0</v>
      </c>
      <c r="AL1058" s="17">
        <f t="shared" si="389"/>
        <v>0</v>
      </c>
      <c r="AM1058" s="17">
        <f t="shared" si="390"/>
        <v>0</v>
      </c>
      <c r="AN1058" s="17">
        <f t="shared" si="391"/>
        <v>0</v>
      </c>
      <c r="AO1058" s="17">
        <f t="shared" si="392"/>
        <v>0</v>
      </c>
      <c r="AP1058" s="17">
        <f t="shared" si="393"/>
        <v>0</v>
      </c>
      <c r="AQ1058" s="17">
        <f t="shared" si="394"/>
        <v>0</v>
      </c>
      <c r="AR1058" s="17">
        <f t="shared" si="395"/>
        <v>0</v>
      </c>
      <c r="AS1058" s="17">
        <f t="shared" si="396"/>
        <v>0</v>
      </c>
      <c r="AT1058" s="17">
        <f t="shared" si="397"/>
        <v>0</v>
      </c>
      <c r="AU1058" s="17">
        <f t="shared" si="398"/>
        <v>0</v>
      </c>
      <c r="AV1058" s="17">
        <f t="shared" si="399"/>
        <v>0</v>
      </c>
      <c r="AW1058" s="17">
        <f t="shared" si="400"/>
        <v>0</v>
      </c>
      <c r="AX1058" s="17">
        <f t="shared" si="401"/>
        <v>0</v>
      </c>
      <c r="AY1058" s="17">
        <f t="shared" si="402"/>
        <v>0</v>
      </c>
      <c r="AZ1058" s="17">
        <f t="shared" si="403"/>
        <v>0</v>
      </c>
    </row>
    <row r="1059" spans="34:52" x14ac:dyDescent="0.25">
      <c r="AH1059" s="16">
        <f t="shared" si="404"/>
        <v>0</v>
      </c>
      <c r="AI1059" s="17">
        <f t="shared" si="405"/>
        <v>0</v>
      </c>
      <c r="AJ1059" s="17">
        <f t="shared" si="406"/>
        <v>0</v>
      </c>
      <c r="AK1059" s="17">
        <f t="shared" si="388"/>
        <v>0</v>
      </c>
      <c r="AL1059" s="17">
        <f t="shared" si="389"/>
        <v>0</v>
      </c>
      <c r="AM1059" s="17">
        <f t="shared" si="390"/>
        <v>0</v>
      </c>
      <c r="AN1059" s="17">
        <f t="shared" si="391"/>
        <v>0</v>
      </c>
      <c r="AO1059" s="17">
        <f t="shared" si="392"/>
        <v>0</v>
      </c>
      <c r="AP1059" s="17">
        <f t="shared" si="393"/>
        <v>0</v>
      </c>
      <c r="AQ1059" s="17">
        <f t="shared" si="394"/>
        <v>0</v>
      </c>
      <c r="AR1059" s="17">
        <f t="shared" si="395"/>
        <v>0</v>
      </c>
      <c r="AS1059" s="17">
        <f t="shared" si="396"/>
        <v>0</v>
      </c>
      <c r="AT1059" s="17">
        <f t="shared" si="397"/>
        <v>0</v>
      </c>
      <c r="AU1059" s="17">
        <f t="shared" si="398"/>
        <v>0</v>
      </c>
      <c r="AV1059" s="17">
        <f t="shared" si="399"/>
        <v>0</v>
      </c>
      <c r="AW1059" s="17">
        <f t="shared" si="400"/>
        <v>0</v>
      </c>
      <c r="AX1059" s="17">
        <f t="shared" si="401"/>
        <v>0</v>
      </c>
      <c r="AY1059" s="17">
        <f t="shared" si="402"/>
        <v>0</v>
      </c>
      <c r="AZ1059" s="17">
        <f t="shared" si="403"/>
        <v>0</v>
      </c>
    </row>
    <row r="1060" spans="34:52" x14ac:dyDescent="0.25">
      <c r="AH1060" s="16">
        <f t="shared" si="404"/>
        <v>0</v>
      </c>
      <c r="AI1060" s="17">
        <f t="shared" si="405"/>
        <v>0</v>
      </c>
      <c r="AJ1060" s="17">
        <f t="shared" si="406"/>
        <v>0</v>
      </c>
      <c r="AK1060" s="17">
        <f t="shared" si="388"/>
        <v>0</v>
      </c>
      <c r="AL1060" s="17">
        <f t="shared" si="389"/>
        <v>0</v>
      </c>
      <c r="AM1060" s="17">
        <f t="shared" si="390"/>
        <v>0</v>
      </c>
      <c r="AN1060" s="17">
        <f t="shared" si="391"/>
        <v>0</v>
      </c>
      <c r="AO1060" s="17">
        <f t="shared" si="392"/>
        <v>0</v>
      </c>
      <c r="AP1060" s="17">
        <f t="shared" si="393"/>
        <v>0</v>
      </c>
      <c r="AQ1060" s="17">
        <f t="shared" si="394"/>
        <v>0</v>
      </c>
      <c r="AR1060" s="17">
        <f t="shared" si="395"/>
        <v>0</v>
      </c>
      <c r="AS1060" s="17">
        <f t="shared" si="396"/>
        <v>0</v>
      </c>
      <c r="AT1060" s="17">
        <f t="shared" si="397"/>
        <v>0</v>
      </c>
      <c r="AU1060" s="17">
        <f t="shared" si="398"/>
        <v>0</v>
      </c>
      <c r="AV1060" s="17">
        <f t="shared" si="399"/>
        <v>0</v>
      </c>
      <c r="AW1060" s="17">
        <f t="shared" si="400"/>
        <v>0</v>
      </c>
      <c r="AX1060" s="17">
        <f t="shared" si="401"/>
        <v>0</v>
      </c>
      <c r="AY1060" s="17">
        <f t="shared" si="402"/>
        <v>0</v>
      </c>
      <c r="AZ1060" s="17">
        <f t="shared" si="403"/>
        <v>0</v>
      </c>
    </row>
    <row r="1061" spans="34:52" x14ac:dyDescent="0.25">
      <c r="AH1061" s="16">
        <f t="shared" si="404"/>
        <v>0</v>
      </c>
      <c r="AI1061" s="17">
        <f t="shared" si="405"/>
        <v>0</v>
      </c>
      <c r="AJ1061" s="17">
        <f t="shared" si="406"/>
        <v>0</v>
      </c>
      <c r="AK1061" s="17">
        <f t="shared" si="388"/>
        <v>0</v>
      </c>
      <c r="AL1061" s="17">
        <f t="shared" si="389"/>
        <v>0</v>
      </c>
      <c r="AM1061" s="17">
        <f t="shared" si="390"/>
        <v>0</v>
      </c>
      <c r="AN1061" s="17">
        <f t="shared" si="391"/>
        <v>0</v>
      </c>
      <c r="AO1061" s="17">
        <f t="shared" si="392"/>
        <v>0</v>
      </c>
      <c r="AP1061" s="17">
        <f t="shared" si="393"/>
        <v>0</v>
      </c>
      <c r="AQ1061" s="17">
        <f t="shared" si="394"/>
        <v>0</v>
      </c>
      <c r="AR1061" s="17">
        <f t="shared" si="395"/>
        <v>0</v>
      </c>
      <c r="AS1061" s="17">
        <f t="shared" si="396"/>
        <v>0</v>
      </c>
      <c r="AT1061" s="17">
        <f t="shared" si="397"/>
        <v>0</v>
      </c>
      <c r="AU1061" s="17">
        <f t="shared" si="398"/>
        <v>0</v>
      </c>
      <c r="AV1061" s="17">
        <f t="shared" si="399"/>
        <v>0</v>
      </c>
      <c r="AW1061" s="17">
        <f t="shared" si="400"/>
        <v>0</v>
      </c>
      <c r="AX1061" s="17">
        <f t="shared" si="401"/>
        <v>0</v>
      </c>
      <c r="AY1061" s="17">
        <f t="shared" si="402"/>
        <v>0</v>
      </c>
      <c r="AZ1061" s="17">
        <f t="shared" si="403"/>
        <v>0</v>
      </c>
    </row>
    <row r="1062" spans="34:52" x14ac:dyDescent="0.25">
      <c r="AH1062" s="16">
        <f t="shared" si="404"/>
        <v>0</v>
      </c>
      <c r="AI1062" s="17">
        <f t="shared" si="405"/>
        <v>0</v>
      </c>
      <c r="AJ1062" s="17">
        <f t="shared" si="406"/>
        <v>0</v>
      </c>
      <c r="AK1062" s="17">
        <f t="shared" si="388"/>
        <v>0</v>
      </c>
      <c r="AL1062" s="17">
        <f t="shared" si="389"/>
        <v>0</v>
      </c>
      <c r="AM1062" s="17">
        <f t="shared" si="390"/>
        <v>0</v>
      </c>
      <c r="AN1062" s="17">
        <f t="shared" si="391"/>
        <v>0</v>
      </c>
      <c r="AO1062" s="17">
        <f t="shared" si="392"/>
        <v>0</v>
      </c>
      <c r="AP1062" s="17">
        <f t="shared" si="393"/>
        <v>0</v>
      </c>
      <c r="AQ1062" s="17">
        <f t="shared" si="394"/>
        <v>0</v>
      </c>
      <c r="AR1062" s="17">
        <f t="shared" si="395"/>
        <v>0</v>
      </c>
      <c r="AS1062" s="17">
        <f t="shared" si="396"/>
        <v>0</v>
      </c>
      <c r="AT1062" s="17">
        <f t="shared" si="397"/>
        <v>0</v>
      </c>
      <c r="AU1062" s="17">
        <f t="shared" si="398"/>
        <v>0</v>
      </c>
      <c r="AV1062" s="17">
        <f t="shared" si="399"/>
        <v>0</v>
      </c>
      <c r="AW1062" s="17">
        <f t="shared" si="400"/>
        <v>0</v>
      </c>
      <c r="AX1062" s="17">
        <f t="shared" si="401"/>
        <v>0</v>
      </c>
      <c r="AY1062" s="17">
        <f t="shared" si="402"/>
        <v>0</v>
      </c>
      <c r="AZ1062" s="17">
        <f t="shared" si="403"/>
        <v>0</v>
      </c>
    </row>
    <row r="1063" spans="34:52" x14ac:dyDescent="0.25">
      <c r="AH1063" s="16">
        <f t="shared" si="404"/>
        <v>0</v>
      </c>
      <c r="AI1063" s="17">
        <f t="shared" si="405"/>
        <v>0</v>
      </c>
      <c r="AJ1063" s="17">
        <f t="shared" si="406"/>
        <v>0</v>
      </c>
      <c r="AK1063" s="17">
        <f t="shared" si="388"/>
        <v>0</v>
      </c>
      <c r="AL1063" s="17">
        <f t="shared" si="389"/>
        <v>0</v>
      </c>
      <c r="AM1063" s="17">
        <f t="shared" si="390"/>
        <v>0</v>
      </c>
      <c r="AN1063" s="17">
        <f t="shared" si="391"/>
        <v>0</v>
      </c>
      <c r="AO1063" s="17">
        <f t="shared" si="392"/>
        <v>0</v>
      </c>
      <c r="AP1063" s="17">
        <f t="shared" si="393"/>
        <v>0</v>
      </c>
      <c r="AQ1063" s="17">
        <f t="shared" si="394"/>
        <v>0</v>
      </c>
      <c r="AR1063" s="17">
        <f t="shared" si="395"/>
        <v>0</v>
      </c>
      <c r="AS1063" s="17">
        <f t="shared" si="396"/>
        <v>0</v>
      </c>
      <c r="AT1063" s="17">
        <f t="shared" si="397"/>
        <v>0</v>
      </c>
      <c r="AU1063" s="17">
        <f t="shared" si="398"/>
        <v>0</v>
      </c>
      <c r="AV1063" s="17">
        <f t="shared" si="399"/>
        <v>0</v>
      </c>
      <c r="AW1063" s="17">
        <f t="shared" si="400"/>
        <v>0</v>
      </c>
      <c r="AX1063" s="17">
        <f t="shared" si="401"/>
        <v>0</v>
      </c>
      <c r="AY1063" s="17">
        <f t="shared" si="402"/>
        <v>0</v>
      </c>
      <c r="AZ1063" s="17">
        <f t="shared" si="403"/>
        <v>0</v>
      </c>
    </row>
    <row r="1064" spans="34:52" x14ac:dyDescent="0.25">
      <c r="AH1064" s="16">
        <f t="shared" si="404"/>
        <v>0</v>
      </c>
      <c r="AI1064" s="17">
        <f t="shared" si="405"/>
        <v>0</v>
      </c>
      <c r="AJ1064" s="17">
        <f t="shared" si="406"/>
        <v>0</v>
      </c>
      <c r="AK1064" s="17">
        <f t="shared" si="388"/>
        <v>0</v>
      </c>
      <c r="AL1064" s="17">
        <f t="shared" si="389"/>
        <v>0</v>
      </c>
      <c r="AM1064" s="17">
        <f t="shared" si="390"/>
        <v>0</v>
      </c>
      <c r="AN1064" s="17">
        <f t="shared" si="391"/>
        <v>0</v>
      </c>
      <c r="AO1064" s="17">
        <f t="shared" si="392"/>
        <v>0</v>
      </c>
      <c r="AP1064" s="17">
        <f t="shared" si="393"/>
        <v>0</v>
      </c>
      <c r="AQ1064" s="17">
        <f t="shared" si="394"/>
        <v>0</v>
      </c>
      <c r="AR1064" s="17">
        <f t="shared" si="395"/>
        <v>0</v>
      </c>
      <c r="AS1064" s="17">
        <f t="shared" si="396"/>
        <v>0</v>
      </c>
      <c r="AT1064" s="17">
        <f t="shared" si="397"/>
        <v>0</v>
      </c>
      <c r="AU1064" s="17">
        <f t="shared" si="398"/>
        <v>0</v>
      </c>
      <c r="AV1064" s="17">
        <f t="shared" si="399"/>
        <v>0</v>
      </c>
      <c r="AW1064" s="17">
        <f t="shared" si="400"/>
        <v>0</v>
      </c>
      <c r="AX1064" s="17">
        <f t="shared" si="401"/>
        <v>0</v>
      </c>
      <c r="AY1064" s="17">
        <f t="shared" si="402"/>
        <v>0</v>
      </c>
      <c r="AZ1064" s="17">
        <f t="shared" si="403"/>
        <v>0</v>
      </c>
    </row>
    <row r="1065" spans="34:52" x14ac:dyDescent="0.25">
      <c r="AH1065" s="16">
        <f t="shared" si="404"/>
        <v>0</v>
      </c>
      <c r="AI1065" s="17">
        <f t="shared" si="405"/>
        <v>0</v>
      </c>
      <c r="AJ1065" s="17">
        <f t="shared" si="406"/>
        <v>0</v>
      </c>
      <c r="AK1065" s="17">
        <f t="shared" si="388"/>
        <v>0</v>
      </c>
      <c r="AL1065" s="17">
        <f t="shared" si="389"/>
        <v>0</v>
      </c>
      <c r="AM1065" s="17">
        <f t="shared" si="390"/>
        <v>0</v>
      </c>
      <c r="AN1065" s="17">
        <f t="shared" si="391"/>
        <v>0</v>
      </c>
      <c r="AO1065" s="17">
        <f t="shared" si="392"/>
        <v>0</v>
      </c>
      <c r="AP1065" s="17">
        <f t="shared" si="393"/>
        <v>0</v>
      </c>
      <c r="AQ1065" s="17">
        <f t="shared" si="394"/>
        <v>0</v>
      </c>
      <c r="AR1065" s="17">
        <f t="shared" si="395"/>
        <v>0</v>
      </c>
      <c r="AS1065" s="17">
        <f t="shared" si="396"/>
        <v>0</v>
      </c>
      <c r="AT1065" s="17">
        <f t="shared" si="397"/>
        <v>0</v>
      </c>
      <c r="AU1065" s="17">
        <f t="shared" si="398"/>
        <v>0</v>
      </c>
      <c r="AV1065" s="17">
        <f t="shared" si="399"/>
        <v>0</v>
      </c>
      <c r="AW1065" s="17">
        <f t="shared" si="400"/>
        <v>0</v>
      </c>
      <c r="AX1065" s="17">
        <f t="shared" si="401"/>
        <v>0</v>
      </c>
      <c r="AY1065" s="17">
        <f t="shared" si="402"/>
        <v>0</v>
      </c>
      <c r="AZ1065" s="17">
        <f t="shared" si="403"/>
        <v>0</v>
      </c>
    </row>
    <row r="1066" spans="34:52" x14ac:dyDescent="0.25">
      <c r="AH1066" s="16">
        <f t="shared" si="404"/>
        <v>0</v>
      </c>
      <c r="AI1066" s="17">
        <f t="shared" si="405"/>
        <v>0</v>
      </c>
      <c r="AJ1066" s="17">
        <f t="shared" si="406"/>
        <v>0</v>
      </c>
      <c r="AK1066" s="17">
        <f t="shared" si="388"/>
        <v>0</v>
      </c>
      <c r="AL1066" s="17">
        <f t="shared" si="389"/>
        <v>0</v>
      </c>
      <c r="AM1066" s="17">
        <f t="shared" si="390"/>
        <v>0</v>
      </c>
      <c r="AN1066" s="17">
        <f t="shared" si="391"/>
        <v>0</v>
      </c>
      <c r="AO1066" s="17">
        <f t="shared" si="392"/>
        <v>0</v>
      </c>
      <c r="AP1066" s="17">
        <f t="shared" si="393"/>
        <v>0</v>
      </c>
      <c r="AQ1066" s="17">
        <f t="shared" si="394"/>
        <v>0</v>
      </c>
      <c r="AR1066" s="17">
        <f t="shared" si="395"/>
        <v>0</v>
      </c>
      <c r="AS1066" s="17">
        <f t="shared" si="396"/>
        <v>0</v>
      </c>
      <c r="AT1066" s="17">
        <f t="shared" si="397"/>
        <v>0</v>
      </c>
      <c r="AU1066" s="17">
        <f t="shared" si="398"/>
        <v>0</v>
      </c>
      <c r="AV1066" s="17">
        <f t="shared" si="399"/>
        <v>0</v>
      </c>
      <c r="AW1066" s="17">
        <f t="shared" si="400"/>
        <v>0</v>
      </c>
      <c r="AX1066" s="17">
        <f t="shared" si="401"/>
        <v>0</v>
      </c>
      <c r="AY1066" s="17">
        <f t="shared" si="402"/>
        <v>0</v>
      </c>
      <c r="AZ1066" s="17">
        <f t="shared" si="403"/>
        <v>0</v>
      </c>
    </row>
    <row r="1067" spans="34:52" x14ac:dyDescent="0.25">
      <c r="AH1067" s="16">
        <f t="shared" si="404"/>
        <v>0</v>
      </c>
      <c r="AI1067" s="17">
        <f t="shared" si="405"/>
        <v>0</v>
      </c>
      <c r="AJ1067" s="17">
        <f t="shared" si="406"/>
        <v>0</v>
      </c>
      <c r="AK1067" s="17">
        <f t="shared" si="388"/>
        <v>0</v>
      </c>
      <c r="AL1067" s="17">
        <f t="shared" si="389"/>
        <v>0</v>
      </c>
      <c r="AM1067" s="17">
        <f t="shared" si="390"/>
        <v>0</v>
      </c>
      <c r="AN1067" s="17">
        <f t="shared" si="391"/>
        <v>0</v>
      </c>
      <c r="AO1067" s="17">
        <f t="shared" si="392"/>
        <v>0</v>
      </c>
      <c r="AP1067" s="17">
        <f t="shared" si="393"/>
        <v>0</v>
      </c>
      <c r="AQ1067" s="17">
        <f t="shared" si="394"/>
        <v>0</v>
      </c>
      <c r="AR1067" s="17">
        <f t="shared" si="395"/>
        <v>0</v>
      </c>
      <c r="AS1067" s="17">
        <f t="shared" si="396"/>
        <v>0</v>
      </c>
      <c r="AT1067" s="17">
        <f t="shared" si="397"/>
        <v>0</v>
      </c>
      <c r="AU1067" s="17">
        <f t="shared" si="398"/>
        <v>0</v>
      </c>
      <c r="AV1067" s="17">
        <f t="shared" si="399"/>
        <v>0</v>
      </c>
      <c r="AW1067" s="17">
        <f t="shared" si="400"/>
        <v>0</v>
      </c>
      <c r="AX1067" s="17">
        <f t="shared" si="401"/>
        <v>0</v>
      </c>
      <c r="AY1067" s="17">
        <f t="shared" si="402"/>
        <v>0</v>
      </c>
      <c r="AZ1067" s="17">
        <f t="shared" si="403"/>
        <v>0</v>
      </c>
    </row>
    <row r="1068" spans="34:52" x14ac:dyDescent="0.25">
      <c r="AH1068" s="16">
        <f t="shared" si="404"/>
        <v>0</v>
      </c>
      <c r="AI1068" s="17">
        <f t="shared" si="405"/>
        <v>0</v>
      </c>
      <c r="AJ1068" s="17">
        <f t="shared" si="406"/>
        <v>0</v>
      </c>
      <c r="AK1068" s="17">
        <f t="shared" si="388"/>
        <v>0</v>
      </c>
      <c r="AL1068" s="17">
        <f t="shared" si="389"/>
        <v>0</v>
      </c>
      <c r="AM1068" s="17">
        <f t="shared" si="390"/>
        <v>0</v>
      </c>
      <c r="AN1068" s="17">
        <f t="shared" si="391"/>
        <v>0</v>
      </c>
      <c r="AO1068" s="17">
        <f t="shared" si="392"/>
        <v>0</v>
      </c>
      <c r="AP1068" s="17">
        <f t="shared" si="393"/>
        <v>0</v>
      </c>
      <c r="AQ1068" s="17">
        <f t="shared" si="394"/>
        <v>0</v>
      </c>
      <c r="AR1068" s="17">
        <f t="shared" si="395"/>
        <v>0</v>
      </c>
      <c r="AS1068" s="17">
        <f t="shared" si="396"/>
        <v>0</v>
      </c>
      <c r="AT1068" s="17">
        <f t="shared" si="397"/>
        <v>0</v>
      </c>
      <c r="AU1068" s="17">
        <f t="shared" si="398"/>
        <v>0</v>
      </c>
      <c r="AV1068" s="17">
        <f t="shared" si="399"/>
        <v>0</v>
      </c>
      <c r="AW1068" s="17">
        <f t="shared" si="400"/>
        <v>0</v>
      </c>
      <c r="AX1068" s="17">
        <f t="shared" si="401"/>
        <v>0</v>
      </c>
      <c r="AY1068" s="17">
        <f t="shared" si="402"/>
        <v>0</v>
      </c>
      <c r="AZ1068" s="17">
        <f t="shared" si="403"/>
        <v>0</v>
      </c>
    </row>
    <row r="1069" spans="34:52" x14ac:dyDescent="0.25">
      <c r="AH1069" s="16">
        <f t="shared" si="404"/>
        <v>0</v>
      </c>
      <c r="AI1069" s="17">
        <f t="shared" si="405"/>
        <v>0</v>
      </c>
      <c r="AJ1069" s="17">
        <f t="shared" si="406"/>
        <v>0</v>
      </c>
      <c r="AK1069" s="17">
        <f t="shared" si="388"/>
        <v>0</v>
      </c>
      <c r="AL1069" s="17">
        <f t="shared" si="389"/>
        <v>0</v>
      </c>
      <c r="AM1069" s="17">
        <f t="shared" si="390"/>
        <v>0</v>
      </c>
      <c r="AN1069" s="17">
        <f t="shared" si="391"/>
        <v>0</v>
      </c>
      <c r="AO1069" s="17">
        <f t="shared" si="392"/>
        <v>0</v>
      </c>
      <c r="AP1069" s="17">
        <f t="shared" si="393"/>
        <v>0</v>
      </c>
      <c r="AQ1069" s="17">
        <f t="shared" si="394"/>
        <v>0</v>
      </c>
      <c r="AR1069" s="17">
        <f t="shared" si="395"/>
        <v>0</v>
      </c>
      <c r="AS1069" s="17">
        <f t="shared" si="396"/>
        <v>0</v>
      </c>
      <c r="AT1069" s="17">
        <f t="shared" si="397"/>
        <v>0</v>
      </c>
      <c r="AU1069" s="17">
        <f t="shared" si="398"/>
        <v>0</v>
      </c>
      <c r="AV1069" s="17">
        <f t="shared" si="399"/>
        <v>0</v>
      </c>
      <c r="AW1069" s="17">
        <f t="shared" si="400"/>
        <v>0</v>
      </c>
      <c r="AX1069" s="17">
        <f t="shared" si="401"/>
        <v>0</v>
      </c>
      <c r="AY1069" s="17">
        <f t="shared" si="402"/>
        <v>0</v>
      </c>
      <c r="AZ1069" s="17">
        <f t="shared" si="403"/>
        <v>0</v>
      </c>
    </row>
    <row r="1070" spans="34:52" x14ac:dyDescent="0.25">
      <c r="AH1070" s="16">
        <f t="shared" si="404"/>
        <v>0</v>
      </c>
      <c r="AI1070" s="17">
        <f t="shared" si="405"/>
        <v>0</v>
      </c>
      <c r="AJ1070" s="17">
        <f t="shared" si="406"/>
        <v>0</v>
      </c>
      <c r="AK1070" s="17">
        <f t="shared" si="388"/>
        <v>0</v>
      </c>
      <c r="AL1070" s="17">
        <f t="shared" si="389"/>
        <v>0</v>
      </c>
      <c r="AM1070" s="17">
        <f t="shared" si="390"/>
        <v>0</v>
      </c>
      <c r="AN1070" s="17">
        <f t="shared" si="391"/>
        <v>0</v>
      </c>
      <c r="AO1070" s="17">
        <f t="shared" si="392"/>
        <v>0</v>
      </c>
      <c r="AP1070" s="17">
        <f t="shared" si="393"/>
        <v>0</v>
      </c>
      <c r="AQ1070" s="17">
        <f t="shared" si="394"/>
        <v>0</v>
      </c>
      <c r="AR1070" s="17">
        <f t="shared" si="395"/>
        <v>0</v>
      </c>
      <c r="AS1070" s="17">
        <f t="shared" si="396"/>
        <v>0</v>
      </c>
      <c r="AT1070" s="17">
        <f t="shared" si="397"/>
        <v>0</v>
      </c>
      <c r="AU1070" s="17">
        <f t="shared" si="398"/>
        <v>0</v>
      </c>
      <c r="AV1070" s="17">
        <f t="shared" si="399"/>
        <v>0</v>
      </c>
      <c r="AW1070" s="17">
        <f t="shared" si="400"/>
        <v>0</v>
      </c>
      <c r="AX1070" s="17">
        <f t="shared" si="401"/>
        <v>0</v>
      </c>
      <c r="AY1070" s="17">
        <f t="shared" si="402"/>
        <v>0</v>
      </c>
      <c r="AZ1070" s="17">
        <f t="shared" si="403"/>
        <v>0</v>
      </c>
    </row>
    <row r="1071" spans="34:52" x14ac:dyDescent="0.25">
      <c r="AH1071" s="16">
        <f t="shared" si="404"/>
        <v>0</v>
      </c>
      <c r="AI1071" s="17">
        <f t="shared" si="405"/>
        <v>0</v>
      </c>
      <c r="AJ1071" s="17">
        <f t="shared" si="406"/>
        <v>0</v>
      </c>
      <c r="AK1071" s="17">
        <f t="shared" si="388"/>
        <v>0</v>
      </c>
      <c r="AL1071" s="17">
        <f t="shared" si="389"/>
        <v>0</v>
      </c>
      <c r="AM1071" s="17">
        <f t="shared" si="390"/>
        <v>0</v>
      </c>
      <c r="AN1071" s="17">
        <f t="shared" si="391"/>
        <v>0</v>
      </c>
      <c r="AO1071" s="17">
        <f t="shared" si="392"/>
        <v>0</v>
      </c>
      <c r="AP1071" s="17">
        <f t="shared" si="393"/>
        <v>0</v>
      </c>
      <c r="AQ1071" s="17">
        <f t="shared" si="394"/>
        <v>0</v>
      </c>
      <c r="AR1071" s="17">
        <f t="shared" si="395"/>
        <v>0</v>
      </c>
      <c r="AS1071" s="17">
        <f t="shared" si="396"/>
        <v>0</v>
      </c>
      <c r="AT1071" s="17">
        <f t="shared" si="397"/>
        <v>0</v>
      </c>
      <c r="AU1071" s="17">
        <f t="shared" si="398"/>
        <v>0</v>
      </c>
      <c r="AV1071" s="17">
        <f t="shared" si="399"/>
        <v>0</v>
      </c>
      <c r="AW1071" s="17">
        <f t="shared" si="400"/>
        <v>0</v>
      </c>
      <c r="AX1071" s="17">
        <f t="shared" si="401"/>
        <v>0</v>
      </c>
      <c r="AY1071" s="17">
        <f t="shared" si="402"/>
        <v>0</v>
      </c>
      <c r="AZ1071" s="17">
        <f t="shared" si="403"/>
        <v>0</v>
      </c>
    </row>
    <row r="1072" spans="34:52" x14ac:dyDescent="0.25">
      <c r="AH1072" s="16">
        <f t="shared" si="404"/>
        <v>0</v>
      </c>
      <c r="AI1072" s="17">
        <f t="shared" si="405"/>
        <v>0</v>
      </c>
      <c r="AJ1072" s="17">
        <f t="shared" si="406"/>
        <v>0</v>
      </c>
      <c r="AK1072" s="17">
        <f t="shared" si="388"/>
        <v>0</v>
      </c>
      <c r="AL1072" s="17">
        <f t="shared" si="389"/>
        <v>0</v>
      </c>
      <c r="AM1072" s="17">
        <f t="shared" si="390"/>
        <v>0</v>
      </c>
      <c r="AN1072" s="17">
        <f t="shared" si="391"/>
        <v>0</v>
      </c>
      <c r="AO1072" s="17">
        <f t="shared" si="392"/>
        <v>0</v>
      </c>
      <c r="AP1072" s="17">
        <f t="shared" si="393"/>
        <v>0</v>
      </c>
      <c r="AQ1072" s="17">
        <f t="shared" si="394"/>
        <v>0</v>
      </c>
      <c r="AR1072" s="17">
        <f t="shared" si="395"/>
        <v>0</v>
      </c>
      <c r="AS1072" s="17">
        <f t="shared" si="396"/>
        <v>0</v>
      </c>
      <c r="AT1072" s="17">
        <f t="shared" si="397"/>
        <v>0</v>
      </c>
      <c r="AU1072" s="17">
        <f t="shared" si="398"/>
        <v>0</v>
      </c>
      <c r="AV1072" s="17">
        <f t="shared" si="399"/>
        <v>0</v>
      </c>
      <c r="AW1072" s="17">
        <f t="shared" si="400"/>
        <v>0</v>
      </c>
      <c r="AX1072" s="17">
        <f t="shared" si="401"/>
        <v>0</v>
      </c>
      <c r="AY1072" s="17">
        <f t="shared" si="402"/>
        <v>0</v>
      </c>
      <c r="AZ1072" s="17">
        <f t="shared" si="403"/>
        <v>0</v>
      </c>
    </row>
    <row r="1073" spans="34:52" x14ac:dyDescent="0.25">
      <c r="AH1073" s="16">
        <f t="shared" si="404"/>
        <v>0</v>
      </c>
      <c r="AI1073" s="17">
        <f t="shared" si="405"/>
        <v>0</v>
      </c>
      <c r="AJ1073" s="17">
        <f t="shared" si="406"/>
        <v>0</v>
      </c>
      <c r="AK1073" s="17">
        <f t="shared" si="388"/>
        <v>0</v>
      </c>
      <c r="AL1073" s="17">
        <f t="shared" si="389"/>
        <v>0</v>
      </c>
      <c r="AM1073" s="17">
        <f t="shared" si="390"/>
        <v>0</v>
      </c>
      <c r="AN1073" s="17">
        <f t="shared" si="391"/>
        <v>0</v>
      </c>
      <c r="AO1073" s="17">
        <f t="shared" si="392"/>
        <v>0</v>
      </c>
      <c r="AP1073" s="17">
        <f t="shared" si="393"/>
        <v>0</v>
      </c>
      <c r="AQ1073" s="17">
        <f t="shared" si="394"/>
        <v>0</v>
      </c>
      <c r="AR1073" s="17">
        <f t="shared" si="395"/>
        <v>0</v>
      </c>
      <c r="AS1073" s="17">
        <f t="shared" si="396"/>
        <v>0</v>
      </c>
      <c r="AT1073" s="17">
        <f t="shared" si="397"/>
        <v>0</v>
      </c>
      <c r="AU1073" s="17">
        <f t="shared" si="398"/>
        <v>0</v>
      </c>
      <c r="AV1073" s="17">
        <f t="shared" si="399"/>
        <v>0</v>
      </c>
      <c r="AW1073" s="17">
        <f t="shared" si="400"/>
        <v>0</v>
      </c>
      <c r="AX1073" s="17">
        <f t="shared" si="401"/>
        <v>0</v>
      </c>
      <c r="AY1073" s="17">
        <f t="shared" si="402"/>
        <v>0</v>
      </c>
      <c r="AZ1073" s="17">
        <f t="shared" si="403"/>
        <v>0</v>
      </c>
    </row>
    <row r="1074" spans="34:52" x14ac:dyDescent="0.25">
      <c r="AH1074" s="16">
        <f t="shared" si="404"/>
        <v>0</v>
      </c>
      <c r="AI1074" s="17">
        <f t="shared" si="405"/>
        <v>0</v>
      </c>
      <c r="AJ1074" s="17">
        <f t="shared" si="406"/>
        <v>0</v>
      </c>
      <c r="AK1074" s="17">
        <f t="shared" si="388"/>
        <v>0</v>
      </c>
      <c r="AL1074" s="17">
        <f t="shared" si="389"/>
        <v>0</v>
      </c>
      <c r="AM1074" s="17">
        <f t="shared" si="390"/>
        <v>0</v>
      </c>
      <c r="AN1074" s="17">
        <f t="shared" si="391"/>
        <v>0</v>
      </c>
      <c r="AO1074" s="17">
        <f t="shared" si="392"/>
        <v>0</v>
      </c>
      <c r="AP1074" s="17">
        <f t="shared" si="393"/>
        <v>0</v>
      </c>
      <c r="AQ1074" s="17">
        <f t="shared" si="394"/>
        <v>0</v>
      </c>
      <c r="AR1074" s="17">
        <f t="shared" si="395"/>
        <v>0</v>
      </c>
      <c r="AS1074" s="17">
        <f t="shared" si="396"/>
        <v>0</v>
      </c>
      <c r="AT1074" s="17">
        <f t="shared" si="397"/>
        <v>0</v>
      </c>
      <c r="AU1074" s="17">
        <f t="shared" si="398"/>
        <v>0</v>
      </c>
      <c r="AV1074" s="17">
        <f t="shared" si="399"/>
        <v>0</v>
      </c>
      <c r="AW1074" s="17">
        <f t="shared" si="400"/>
        <v>0</v>
      </c>
      <c r="AX1074" s="17">
        <f t="shared" si="401"/>
        <v>0</v>
      </c>
      <c r="AY1074" s="17">
        <f t="shared" si="402"/>
        <v>0</v>
      </c>
      <c r="AZ1074" s="17">
        <f t="shared" si="403"/>
        <v>0</v>
      </c>
    </row>
    <row r="1075" spans="34:52" x14ac:dyDescent="0.25">
      <c r="AH1075" s="16">
        <f t="shared" si="404"/>
        <v>0</v>
      </c>
      <c r="AI1075" s="17">
        <f t="shared" si="405"/>
        <v>0</v>
      </c>
      <c r="AJ1075" s="17">
        <f t="shared" si="406"/>
        <v>0</v>
      </c>
      <c r="AK1075" s="17">
        <f t="shared" si="388"/>
        <v>0</v>
      </c>
      <c r="AL1075" s="17">
        <f t="shared" si="389"/>
        <v>0</v>
      </c>
      <c r="AM1075" s="17">
        <f t="shared" si="390"/>
        <v>0</v>
      </c>
      <c r="AN1075" s="17">
        <f t="shared" si="391"/>
        <v>0</v>
      </c>
      <c r="AO1075" s="17">
        <f t="shared" si="392"/>
        <v>0</v>
      </c>
      <c r="AP1075" s="17">
        <f t="shared" si="393"/>
        <v>0</v>
      </c>
      <c r="AQ1075" s="17">
        <f t="shared" si="394"/>
        <v>0</v>
      </c>
      <c r="AR1075" s="17">
        <f t="shared" si="395"/>
        <v>0</v>
      </c>
      <c r="AS1075" s="17">
        <f t="shared" si="396"/>
        <v>0</v>
      </c>
      <c r="AT1075" s="17">
        <f t="shared" si="397"/>
        <v>0</v>
      </c>
      <c r="AU1075" s="17">
        <f t="shared" si="398"/>
        <v>0</v>
      </c>
      <c r="AV1075" s="17">
        <f t="shared" si="399"/>
        <v>0</v>
      </c>
      <c r="AW1075" s="17">
        <f t="shared" si="400"/>
        <v>0</v>
      </c>
      <c r="AX1075" s="17">
        <f t="shared" si="401"/>
        <v>0</v>
      </c>
      <c r="AY1075" s="17">
        <f t="shared" si="402"/>
        <v>0</v>
      </c>
      <c r="AZ1075" s="17">
        <f t="shared" si="403"/>
        <v>0</v>
      </c>
    </row>
    <row r="1076" spans="34:52" x14ac:dyDescent="0.25">
      <c r="AH1076" s="16">
        <f t="shared" si="404"/>
        <v>0</v>
      </c>
      <c r="AI1076" s="17">
        <f t="shared" si="405"/>
        <v>0</v>
      </c>
      <c r="AJ1076" s="17">
        <f t="shared" si="406"/>
        <v>0</v>
      </c>
      <c r="AK1076" s="17">
        <f t="shared" si="388"/>
        <v>0</v>
      </c>
      <c r="AL1076" s="17">
        <f t="shared" si="389"/>
        <v>0</v>
      </c>
      <c r="AM1076" s="17">
        <f t="shared" si="390"/>
        <v>0</v>
      </c>
      <c r="AN1076" s="17">
        <f t="shared" si="391"/>
        <v>0</v>
      </c>
      <c r="AO1076" s="17">
        <f t="shared" si="392"/>
        <v>0</v>
      </c>
      <c r="AP1076" s="17">
        <f t="shared" si="393"/>
        <v>0</v>
      </c>
      <c r="AQ1076" s="17">
        <f t="shared" si="394"/>
        <v>0</v>
      </c>
      <c r="AR1076" s="17">
        <f t="shared" si="395"/>
        <v>0</v>
      </c>
      <c r="AS1076" s="17">
        <f t="shared" si="396"/>
        <v>0</v>
      </c>
      <c r="AT1076" s="17">
        <f t="shared" si="397"/>
        <v>0</v>
      </c>
      <c r="AU1076" s="17">
        <f t="shared" si="398"/>
        <v>0</v>
      </c>
      <c r="AV1076" s="17">
        <f t="shared" si="399"/>
        <v>0</v>
      </c>
      <c r="AW1076" s="17">
        <f t="shared" si="400"/>
        <v>0</v>
      </c>
      <c r="AX1076" s="17">
        <f t="shared" si="401"/>
        <v>0</v>
      </c>
      <c r="AY1076" s="17">
        <f t="shared" si="402"/>
        <v>0</v>
      </c>
      <c r="AZ1076" s="17">
        <f t="shared" si="403"/>
        <v>0</v>
      </c>
    </row>
    <row r="1077" spans="34:52" x14ac:dyDescent="0.25">
      <c r="AH1077" s="16">
        <f t="shared" si="404"/>
        <v>0</v>
      </c>
      <c r="AI1077" s="17">
        <f t="shared" si="405"/>
        <v>0</v>
      </c>
      <c r="AJ1077" s="17">
        <f t="shared" si="406"/>
        <v>0</v>
      </c>
      <c r="AK1077" s="17">
        <f t="shared" si="388"/>
        <v>0</v>
      </c>
      <c r="AL1077" s="17">
        <f t="shared" si="389"/>
        <v>0</v>
      </c>
      <c r="AM1077" s="17">
        <f t="shared" si="390"/>
        <v>0</v>
      </c>
      <c r="AN1077" s="17">
        <f t="shared" si="391"/>
        <v>0</v>
      </c>
      <c r="AO1077" s="17">
        <f t="shared" si="392"/>
        <v>0</v>
      </c>
      <c r="AP1077" s="17">
        <f t="shared" si="393"/>
        <v>0</v>
      </c>
      <c r="AQ1077" s="17">
        <f t="shared" si="394"/>
        <v>0</v>
      </c>
      <c r="AR1077" s="17">
        <f t="shared" si="395"/>
        <v>0</v>
      </c>
      <c r="AS1077" s="17">
        <f t="shared" si="396"/>
        <v>0</v>
      </c>
      <c r="AT1077" s="17">
        <f t="shared" si="397"/>
        <v>0</v>
      </c>
      <c r="AU1077" s="17">
        <f t="shared" si="398"/>
        <v>0</v>
      </c>
      <c r="AV1077" s="17">
        <f t="shared" si="399"/>
        <v>0</v>
      </c>
      <c r="AW1077" s="17">
        <f t="shared" si="400"/>
        <v>0</v>
      </c>
      <c r="AX1077" s="17">
        <f t="shared" si="401"/>
        <v>0</v>
      </c>
      <c r="AY1077" s="17">
        <f t="shared" si="402"/>
        <v>0</v>
      </c>
      <c r="AZ1077" s="17">
        <f t="shared" si="403"/>
        <v>0</v>
      </c>
    </row>
    <row r="1078" spans="34:52" x14ac:dyDescent="0.25">
      <c r="AH1078" s="16">
        <f t="shared" si="404"/>
        <v>0</v>
      </c>
      <c r="AI1078" s="17">
        <f t="shared" si="405"/>
        <v>0</v>
      </c>
      <c r="AJ1078" s="17">
        <f t="shared" si="406"/>
        <v>0</v>
      </c>
      <c r="AK1078" s="17">
        <f t="shared" si="388"/>
        <v>0</v>
      </c>
      <c r="AL1078" s="17">
        <f t="shared" si="389"/>
        <v>0</v>
      </c>
      <c r="AM1078" s="17">
        <f t="shared" si="390"/>
        <v>0</v>
      </c>
      <c r="AN1078" s="17">
        <f t="shared" si="391"/>
        <v>0</v>
      </c>
      <c r="AO1078" s="17">
        <f t="shared" si="392"/>
        <v>0</v>
      </c>
      <c r="AP1078" s="17">
        <f t="shared" si="393"/>
        <v>0</v>
      </c>
      <c r="AQ1078" s="17">
        <f t="shared" si="394"/>
        <v>0</v>
      </c>
      <c r="AR1078" s="17">
        <f t="shared" si="395"/>
        <v>0</v>
      </c>
      <c r="AS1078" s="17">
        <f t="shared" si="396"/>
        <v>0</v>
      </c>
      <c r="AT1078" s="17">
        <f t="shared" si="397"/>
        <v>0</v>
      </c>
      <c r="AU1078" s="17">
        <f t="shared" si="398"/>
        <v>0</v>
      </c>
      <c r="AV1078" s="17">
        <f t="shared" si="399"/>
        <v>0</v>
      </c>
      <c r="AW1078" s="17">
        <f t="shared" si="400"/>
        <v>0</v>
      </c>
      <c r="AX1078" s="17">
        <f t="shared" si="401"/>
        <v>0</v>
      </c>
      <c r="AY1078" s="17">
        <f t="shared" si="402"/>
        <v>0</v>
      </c>
      <c r="AZ1078" s="17">
        <f t="shared" si="403"/>
        <v>0</v>
      </c>
    </row>
    <row r="1079" spans="34:52" x14ac:dyDescent="0.25">
      <c r="AH1079" s="16">
        <f t="shared" si="404"/>
        <v>0</v>
      </c>
      <c r="AI1079" s="17">
        <f t="shared" si="405"/>
        <v>0</v>
      </c>
      <c r="AJ1079" s="17">
        <f t="shared" si="406"/>
        <v>0</v>
      </c>
      <c r="AK1079" s="17">
        <f t="shared" si="388"/>
        <v>0</v>
      </c>
      <c r="AL1079" s="17">
        <f t="shared" si="389"/>
        <v>0</v>
      </c>
      <c r="AM1079" s="17">
        <f t="shared" si="390"/>
        <v>0</v>
      </c>
      <c r="AN1079" s="17">
        <f t="shared" si="391"/>
        <v>0</v>
      </c>
      <c r="AO1079" s="17">
        <f t="shared" si="392"/>
        <v>0</v>
      </c>
      <c r="AP1079" s="17">
        <f t="shared" si="393"/>
        <v>0</v>
      </c>
      <c r="AQ1079" s="17">
        <f t="shared" si="394"/>
        <v>0</v>
      </c>
      <c r="AR1079" s="17">
        <f t="shared" si="395"/>
        <v>0</v>
      </c>
      <c r="AS1079" s="17">
        <f t="shared" si="396"/>
        <v>0</v>
      </c>
      <c r="AT1079" s="17">
        <f t="shared" si="397"/>
        <v>0</v>
      </c>
      <c r="AU1079" s="17">
        <f t="shared" si="398"/>
        <v>0</v>
      </c>
      <c r="AV1079" s="17">
        <f t="shared" si="399"/>
        <v>0</v>
      </c>
      <c r="AW1079" s="17">
        <f t="shared" si="400"/>
        <v>0</v>
      </c>
      <c r="AX1079" s="17">
        <f t="shared" si="401"/>
        <v>0</v>
      </c>
      <c r="AY1079" s="17">
        <f t="shared" si="402"/>
        <v>0</v>
      </c>
      <c r="AZ1079" s="17">
        <f t="shared" si="403"/>
        <v>0</v>
      </c>
    </row>
    <row r="1080" spans="34:52" x14ac:dyDescent="0.25">
      <c r="AH1080" s="16">
        <f t="shared" si="404"/>
        <v>0</v>
      </c>
      <c r="AI1080" s="17">
        <f t="shared" si="405"/>
        <v>0</v>
      </c>
      <c r="AJ1080" s="17">
        <f t="shared" si="406"/>
        <v>0</v>
      </c>
      <c r="AK1080" s="17">
        <f t="shared" si="388"/>
        <v>0</v>
      </c>
      <c r="AL1080" s="17">
        <f t="shared" si="389"/>
        <v>0</v>
      </c>
      <c r="AM1080" s="17">
        <f t="shared" si="390"/>
        <v>0</v>
      </c>
      <c r="AN1080" s="17">
        <f t="shared" si="391"/>
        <v>0</v>
      </c>
      <c r="AO1080" s="17">
        <f t="shared" si="392"/>
        <v>0</v>
      </c>
      <c r="AP1080" s="17">
        <f t="shared" si="393"/>
        <v>0</v>
      </c>
      <c r="AQ1080" s="17">
        <f t="shared" si="394"/>
        <v>0</v>
      </c>
      <c r="AR1080" s="17">
        <f t="shared" si="395"/>
        <v>0</v>
      </c>
      <c r="AS1080" s="17">
        <f t="shared" si="396"/>
        <v>0</v>
      </c>
      <c r="AT1080" s="17">
        <f t="shared" si="397"/>
        <v>0</v>
      </c>
      <c r="AU1080" s="17">
        <f t="shared" si="398"/>
        <v>0</v>
      </c>
      <c r="AV1080" s="17">
        <f t="shared" si="399"/>
        <v>0</v>
      </c>
      <c r="AW1080" s="17">
        <f t="shared" si="400"/>
        <v>0</v>
      </c>
      <c r="AX1080" s="17">
        <f t="shared" si="401"/>
        <v>0</v>
      </c>
      <c r="AY1080" s="17">
        <f t="shared" si="402"/>
        <v>0</v>
      </c>
      <c r="AZ1080" s="17">
        <f t="shared" si="403"/>
        <v>0</v>
      </c>
    </row>
    <row r="1081" spans="34:52" x14ac:dyDescent="0.25">
      <c r="AH1081" s="16">
        <f t="shared" si="404"/>
        <v>0</v>
      </c>
      <c r="AI1081" s="17">
        <f t="shared" si="405"/>
        <v>0</v>
      </c>
      <c r="AJ1081" s="17">
        <f t="shared" si="406"/>
        <v>0</v>
      </c>
      <c r="AK1081" s="17">
        <f t="shared" si="388"/>
        <v>0</v>
      </c>
      <c r="AL1081" s="17">
        <f t="shared" si="389"/>
        <v>0</v>
      </c>
      <c r="AM1081" s="17">
        <f t="shared" si="390"/>
        <v>0</v>
      </c>
      <c r="AN1081" s="17">
        <f t="shared" si="391"/>
        <v>0</v>
      </c>
      <c r="AO1081" s="17">
        <f t="shared" si="392"/>
        <v>0</v>
      </c>
      <c r="AP1081" s="17">
        <f t="shared" si="393"/>
        <v>0</v>
      </c>
      <c r="AQ1081" s="17">
        <f t="shared" si="394"/>
        <v>0</v>
      </c>
      <c r="AR1081" s="17">
        <f t="shared" si="395"/>
        <v>0</v>
      </c>
      <c r="AS1081" s="17">
        <f t="shared" si="396"/>
        <v>0</v>
      </c>
      <c r="AT1081" s="17">
        <f t="shared" si="397"/>
        <v>0</v>
      </c>
      <c r="AU1081" s="17">
        <f t="shared" si="398"/>
        <v>0</v>
      </c>
      <c r="AV1081" s="17">
        <f t="shared" si="399"/>
        <v>0</v>
      </c>
      <c r="AW1081" s="17">
        <f t="shared" si="400"/>
        <v>0</v>
      </c>
      <c r="AX1081" s="17">
        <f t="shared" si="401"/>
        <v>0</v>
      </c>
      <c r="AY1081" s="17">
        <f t="shared" si="402"/>
        <v>0</v>
      </c>
      <c r="AZ1081" s="17">
        <f t="shared" si="403"/>
        <v>0</v>
      </c>
    </row>
    <row r="1082" spans="34:52" x14ac:dyDescent="0.25">
      <c r="AH1082" s="16">
        <f t="shared" si="404"/>
        <v>0</v>
      </c>
      <c r="AI1082" s="17">
        <f t="shared" si="405"/>
        <v>0</v>
      </c>
      <c r="AJ1082" s="17">
        <f t="shared" si="406"/>
        <v>0</v>
      </c>
      <c r="AK1082" s="17">
        <f t="shared" si="388"/>
        <v>0</v>
      </c>
      <c r="AL1082" s="17">
        <f t="shared" si="389"/>
        <v>0</v>
      </c>
      <c r="AM1082" s="17">
        <f t="shared" si="390"/>
        <v>0</v>
      </c>
      <c r="AN1082" s="17">
        <f t="shared" si="391"/>
        <v>0</v>
      </c>
      <c r="AO1082" s="17">
        <f t="shared" si="392"/>
        <v>0</v>
      </c>
      <c r="AP1082" s="17">
        <f t="shared" si="393"/>
        <v>0</v>
      </c>
      <c r="AQ1082" s="17">
        <f t="shared" si="394"/>
        <v>0</v>
      </c>
      <c r="AR1082" s="17">
        <f t="shared" si="395"/>
        <v>0</v>
      </c>
      <c r="AS1082" s="17">
        <f t="shared" si="396"/>
        <v>0</v>
      </c>
      <c r="AT1082" s="17">
        <f t="shared" si="397"/>
        <v>0</v>
      </c>
      <c r="AU1082" s="17">
        <f t="shared" si="398"/>
        <v>0</v>
      </c>
      <c r="AV1082" s="17">
        <f t="shared" si="399"/>
        <v>0</v>
      </c>
      <c r="AW1082" s="17">
        <f t="shared" si="400"/>
        <v>0</v>
      </c>
      <c r="AX1082" s="17">
        <f t="shared" si="401"/>
        <v>0</v>
      </c>
      <c r="AY1082" s="17">
        <f t="shared" si="402"/>
        <v>0</v>
      </c>
      <c r="AZ1082" s="17">
        <f t="shared" si="403"/>
        <v>0</v>
      </c>
    </row>
    <row r="1083" spans="34:52" x14ac:dyDescent="0.25">
      <c r="AH1083" s="16">
        <f t="shared" si="404"/>
        <v>0</v>
      </c>
      <c r="AI1083" s="17">
        <f t="shared" si="405"/>
        <v>0</v>
      </c>
      <c r="AJ1083" s="17">
        <f t="shared" si="406"/>
        <v>0</v>
      </c>
      <c r="AK1083" s="17">
        <f t="shared" si="388"/>
        <v>0</v>
      </c>
      <c r="AL1083" s="17">
        <f t="shared" si="389"/>
        <v>0</v>
      </c>
      <c r="AM1083" s="17">
        <f t="shared" si="390"/>
        <v>0</v>
      </c>
      <c r="AN1083" s="17">
        <f t="shared" si="391"/>
        <v>0</v>
      </c>
      <c r="AO1083" s="17">
        <f t="shared" si="392"/>
        <v>0</v>
      </c>
      <c r="AP1083" s="17">
        <f t="shared" si="393"/>
        <v>0</v>
      </c>
      <c r="AQ1083" s="17">
        <f t="shared" si="394"/>
        <v>0</v>
      </c>
      <c r="AR1083" s="17">
        <f t="shared" si="395"/>
        <v>0</v>
      </c>
      <c r="AS1083" s="17">
        <f t="shared" si="396"/>
        <v>0</v>
      </c>
      <c r="AT1083" s="17">
        <f t="shared" si="397"/>
        <v>0</v>
      </c>
      <c r="AU1083" s="17">
        <f t="shared" si="398"/>
        <v>0</v>
      </c>
      <c r="AV1083" s="17">
        <f t="shared" si="399"/>
        <v>0</v>
      </c>
      <c r="AW1083" s="17">
        <f t="shared" si="400"/>
        <v>0</v>
      </c>
      <c r="AX1083" s="17">
        <f t="shared" si="401"/>
        <v>0</v>
      </c>
      <c r="AY1083" s="17">
        <f t="shared" si="402"/>
        <v>0</v>
      </c>
      <c r="AZ1083" s="17">
        <f t="shared" si="403"/>
        <v>0</v>
      </c>
    </row>
    <row r="1084" spans="34:52" x14ac:dyDescent="0.25">
      <c r="AH1084" s="16">
        <f t="shared" si="404"/>
        <v>0</v>
      </c>
      <c r="AI1084" s="17">
        <f t="shared" si="405"/>
        <v>0</v>
      </c>
      <c r="AJ1084" s="17">
        <f t="shared" si="406"/>
        <v>0</v>
      </c>
      <c r="AK1084" s="17">
        <f t="shared" si="388"/>
        <v>0</v>
      </c>
      <c r="AL1084" s="17">
        <f t="shared" si="389"/>
        <v>0</v>
      </c>
      <c r="AM1084" s="17">
        <f t="shared" si="390"/>
        <v>0</v>
      </c>
      <c r="AN1084" s="17">
        <f t="shared" si="391"/>
        <v>0</v>
      </c>
      <c r="AO1084" s="17">
        <f t="shared" si="392"/>
        <v>0</v>
      </c>
      <c r="AP1084" s="17">
        <f t="shared" si="393"/>
        <v>0</v>
      </c>
      <c r="AQ1084" s="17">
        <f t="shared" si="394"/>
        <v>0</v>
      </c>
      <c r="AR1084" s="17">
        <f t="shared" si="395"/>
        <v>0</v>
      </c>
      <c r="AS1084" s="17">
        <f t="shared" si="396"/>
        <v>0</v>
      </c>
      <c r="AT1084" s="17">
        <f t="shared" si="397"/>
        <v>0</v>
      </c>
      <c r="AU1084" s="17">
        <f t="shared" si="398"/>
        <v>0</v>
      </c>
      <c r="AV1084" s="17">
        <f t="shared" si="399"/>
        <v>0</v>
      </c>
      <c r="AW1084" s="17">
        <f t="shared" si="400"/>
        <v>0</v>
      </c>
      <c r="AX1084" s="17">
        <f t="shared" si="401"/>
        <v>0</v>
      </c>
      <c r="AY1084" s="17">
        <f t="shared" si="402"/>
        <v>0</v>
      </c>
      <c r="AZ1084" s="17">
        <f t="shared" si="403"/>
        <v>0</v>
      </c>
    </row>
    <row r="1085" spans="34:52" x14ac:dyDescent="0.25">
      <c r="AH1085" s="16">
        <f t="shared" si="404"/>
        <v>0</v>
      </c>
      <c r="AI1085" s="17">
        <f t="shared" si="405"/>
        <v>0</v>
      </c>
      <c r="AJ1085" s="17">
        <f t="shared" si="406"/>
        <v>0</v>
      </c>
      <c r="AK1085" s="17">
        <f t="shared" si="388"/>
        <v>0</v>
      </c>
      <c r="AL1085" s="17">
        <f t="shared" si="389"/>
        <v>0</v>
      </c>
      <c r="AM1085" s="17">
        <f t="shared" si="390"/>
        <v>0</v>
      </c>
      <c r="AN1085" s="17">
        <f t="shared" si="391"/>
        <v>0</v>
      </c>
      <c r="AO1085" s="17">
        <f t="shared" si="392"/>
        <v>0</v>
      </c>
      <c r="AP1085" s="17">
        <f t="shared" si="393"/>
        <v>0</v>
      </c>
      <c r="AQ1085" s="17">
        <f t="shared" si="394"/>
        <v>0</v>
      </c>
      <c r="AR1085" s="17">
        <f t="shared" si="395"/>
        <v>0</v>
      </c>
      <c r="AS1085" s="17">
        <f t="shared" si="396"/>
        <v>0</v>
      </c>
      <c r="AT1085" s="17">
        <f t="shared" si="397"/>
        <v>0</v>
      </c>
      <c r="AU1085" s="17">
        <f t="shared" si="398"/>
        <v>0</v>
      </c>
      <c r="AV1085" s="17">
        <f t="shared" si="399"/>
        <v>0</v>
      </c>
      <c r="AW1085" s="17">
        <f t="shared" si="400"/>
        <v>0</v>
      </c>
      <c r="AX1085" s="17">
        <f t="shared" si="401"/>
        <v>0</v>
      </c>
      <c r="AY1085" s="17">
        <f t="shared" si="402"/>
        <v>0</v>
      </c>
      <c r="AZ1085" s="17">
        <f t="shared" si="403"/>
        <v>0</v>
      </c>
    </row>
    <row r="1086" spans="34:52" x14ac:dyDescent="0.25">
      <c r="AH1086" s="16">
        <f t="shared" si="404"/>
        <v>0</v>
      </c>
      <c r="AI1086" s="17">
        <f t="shared" si="405"/>
        <v>0</v>
      </c>
      <c r="AJ1086" s="17">
        <f t="shared" si="406"/>
        <v>0</v>
      </c>
      <c r="AK1086" s="17">
        <f t="shared" si="388"/>
        <v>0</v>
      </c>
      <c r="AL1086" s="17">
        <f t="shared" si="389"/>
        <v>0</v>
      </c>
      <c r="AM1086" s="17">
        <f t="shared" si="390"/>
        <v>0</v>
      </c>
      <c r="AN1086" s="17">
        <f t="shared" si="391"/>
        <v>0</v>
      </c>
      <c r="AO1086" s="17">
        <f t="shared" si="392"/>
        <v>0</v>
      </c>
      <c r="AP1086" s="17">
        <f t="shared" si="393"/>
        <v>0</v>
      </c>
      <c r="AQ1086" s="17">
        <f t="shared" si="394"/>
        <v>0</v>
      </c>
      <c r="AR1086" s="17">
        <f t="shared" si="395"/>
        <v>0</v>
      </c>
      <c r="AS1086" s="17">
        <f t="shared" si="396"/>
        <v>0</v>
      </c>
      <c r="AT1086" s="17">
        <f t="shared" si="397"/>
        <v>0</v>
      </c>
      <c r="AU1086" s="17">
        <f t="shared" si="398"/>
        <v>0</v>
      </c>
      <c r="AV1086" s="17">
        <f t="shared" si="399"/>
        <v>0</v>
      </c>
      <c r="AW1086" s="17">
        <f t="shared" si="400"/>
        <v>0</v>
      </c>
      <c r="AX1086" s="17">
        <f t="shared" si="401"/>
        <v>0</v>
      </c>
      <c r="AY1086" s="17">
        <f t="shared" si="402"/>
        <v>0</v>
      </c>
      <c r="AZ1086" s="17">
        <f t="shared" si="403"/>
        <v>0</v>
      </c>
    </row>
    <row r="1087" spans="34:52" x14ac:dyDescent="0.25">
      <c r="AH1087" s="16">
        <f t="shared" si="404"/>
        <v>0</v>
      </c>
      <c r="AI1087" s="17">
        <f t="shared" si="405"/>
        <v>0</v>
      </c>
      <c r="AJ1087" s="17">
        <f t="shared" si="406"/>
        <v>0</v>
      </c>
      <c r="AK1087" s="17">
        <f t="shared" si="388"/>
        <v>0</v>
      </c>
      <c r="AL1087" s="17">
        <f t="shared" si="389"/>
        <v>0</v>
      </c>
      <c r="AM1087" s="17">
        <f t="shared" si="390"/>
        <v>0</v>
      </c>
      <c r="AN1087" s="17">
        <f t="shared" si="391"/>
        <v>0</v>
      </c>
      <c r="AO1087" s="17">
        <f t="shared" si="392"/>
        <v>0</v>
      </c>
      <c r="AP1087" s="17">
        <f t="shared" si="393"/>
        <v>0</v>
      </c>
      <c r="AQ1087" s="17">
        <f t="shared" si="394"/>
        <v>0</v>
      </c>
      <c r="AR1087" s="17">
        <f t="shared" si="395"/>
        <v>0</v>
      </c>
      <c r="AS1087" s="17">
        <f t="shared" si="396"/>
        <v>0</v>
      </c>
      <c r="AT1087" s="17">
        <f t="shared" si="397"/>
        <v>0</v>
      </c>
      <c r="AU1087" s="17">
        <f t="shared" si="398"/>
        <v>0</v>
      </c>
      <c r="AV1087" s="17">
        <f t="shared" si="399"/>
        <v>0</v>
      </c>
      <c r="AW1087" s="17">
        <f t="shared" si="400"/>
        <v>0</v>
      </c>
      <c r="AX1087" s="17">
        <f t="shared" si="401"/>
        <v>0</v>
      </c>
      <c r="AY1087" s="17">
        <f t="shared" si="402"/>
        <v>0</v>
      </c>
      <c r="AZ1087" s="17">
        <f t="shared" si="403"/>
        <v>0</v>
      </c>
    </row>
    <row r="1088" spans="34:52" x14ac:dyDescent="0.25">
      <c r="AH1088" s="16">
        <f t="shared" si="404"/>
        <v>0</v>
      </c>
      <c r="AI1088" s="17">
        <f t="shared" si="405"/>
        <v>0</v>
      </c>
      <c r="AJ1088" s="17">
        <f t="shared" si="406"/>
        <v>0</v>
      </c>
      <c r="AK1088" s="17">
        <f t="shared" si="388"/>
        <v>0</v>
      </c>
      <c r="AL1088" s="17">
        <f t="shared" si="389"/>
        <v>0</v>
      </c>
      <c r="AM1088" s="17">
        <f t="shared" si="390"/>
        <v>0</v>
      </c>
      <c r="AN1088" s="17">
        <f t="shared" si="391"/>
        <v>0</v>
      </c>
      <c r="AO1088" s="17">
        <f t="shared" si="392"/>
        <v>0</v>
      </c>
      <c r="AP1088" s="17">
        <f t="shared" si="393"/>
        <v>0</v>
      </c>
      <c r="AQ1088" s="17">
        <f t="shared" si="394"/>
        <v>0</v>
      </c>
      <c r="AR1088" s="17">
        <f t="shared" si="395"/>
        <v>0</v>
      </c>
      <c r="AS1088" s="17">
        <f t="shared" si="396"/>
        <v>0</v>
      </c>
      <c r="AT1088" s="17">
        <f t="shared" si="397"/>
        <v>0</v>
      </c>
      <c r="AU1088" s="17">
        <f t="shared" si="398"/>
        <v>0</v>
      </c>
      <c r="AV1088" s="17">
        <f t="shared" si="399"/>
        <v>0</v>
      </c>
      <c r="AW1088" s="17">
        <f t="shared" si="400"/>
        <v>0</v>
      </c>
      <c r="AX1088" s="17">
        <f t="shared" si="401"/>
        <v>0</v>
      </c>
      <c r="AY1088" s="17">
        <f t="shared" si="402"/>
        <v>0</v>
      </c>
      <c r="AZ1088" s="17">
        <f t="shared" si="403"/>
        <v>0</v>
      </c>
    </row>
    <row r="1089" spans="34:52" x14ac:dyDescent="0.25">
      <c r="AH1089" s="16">
        <f t="shared" si="404"/>
        <v>0</v>
      </c>
      <c r="AI1089" s="17">
        <f t="shared" si="405"/>
        <v>0</v>
      </c>
      <c r="AJ1089" s="17">
        <f t="shared" si="406"/>
        <v>0</v>
      </c>
      <c r="AK1089" s="17">
        <f t="shared" ref="AK1089:AK1152" si="407">SUMIFS(M1089,P1089,"*"&amp;$BB$1&amp;"*",O1089,"CSA")</f>
        <v>0</v>
      </c>
      <c r="AL1089" s="17">
        <f t="shared" ref="AL1089:AL1152" si="408">SUMIFS(N1089,P1089,"*"&amp;$BB$1&amp;"*",O1089,"USA")</f>
        <v>0</v>
      </c>
      <c r="AM1089" s="17">
        <f t="shared" ref="AM1089:AM1152" si="409">SUMIFS(M1089,R1089,"*"&amp;$BB$1&amp;"*",Q1089,"CSA")</f>
        <v>0</v>
      </c>
      <c r="AN1089" s="17">
        <f t="shared" ref="AN1089:AN1152" si="410">SUMIFS(N1089,R1089,"*"&amp;$BB$1&amp;"*",Q1089,"USA")</f>
        <v>0</v>
      </c>
      <c r="AO1089" s="17">
        <f t="shared" ref="AO1089:AO1152" si="411">SUMIFS(M1089,T1089,"*"&amp;$BB$1&amp;"*",S1089,"CSA")</f>
        <v>0</v>
      </c>
      <c r="AP1089" s="17">
        <f t="shared" ref="AP1089:AP1152" si="412">SUMIFS(N1089,T1089,"*"&amp;$BB$1&amp;"*",S1089,"USA")</f>
        <v>0</v>
      </c>
      <c r="AQ1089" s="17">
        <f t="shared" ref="AQ1089:AQ1152" si="413">SUMIFS(M1089,V1089,"*"&amp;$BB$1&amp;"*",U1089,"CSA")</f>
        <v>0</v>
      </c>
      <c r="AR1089" s="17">
        <f t="shared" ref="AR1089:AR1152" si="414">SUMIFS(N1089,V1089,"*"&amp;$BB$1&amp;"*",U1089,"USA")</f>
        <v>0</v>
      </c>
      <c r="AS1089" s="17">
        <f t="shared" ref="AS1089:AS1152" si="415">SUMIFS(M1089,X1089,"*"&amp;$BB$1&amp;"*",W1089,"CSA")</f>
        <v>0</v>
      </c>
      <c r="AT1089" s="17">
        <f t="shared" ref="AT1089:AT1152" si="416">SUMIFS(N1089,X1089,"*"&amp;$BB$1&amp;"*",W1089,"USA")</f>
        <v>0</v>
      </c>
      <c r="AU1089" s="17">
        <f t="shared" ref="AU1089:AU1152" si="417">SUMIFS(M1089,Z1089,"*"&amp;$BB$1&amp;"*",Y1089,"CSA")</f>
        <v>0</v>
      </c>
      <c r="AV1089" s="17">
        <f t="shared" ref="AV1089:AV1152" si="418">SUMIFS(N1089,Z1089,"*"&amp;$BB$1&amp;"*",Y1089,"USA")</f>
        <v>0</v>
      </c>
      <c r="AW1089" s="17">
        <f t="shared" ref="AW1089:AW1152" si="419">SUMIFS(M1089,AB1089,"*"&amp;$BB$1&amp;"*",AA1089,"CSA")</f>
        <v>0</v>
      </c>
      <c r="AX1089" s="17">
        <f t="shared" ref="AX1089:AX1152" si="420">SUMIFS(N1089,AB1089,"*"&amp;$BB$1&amp;"*",AA1089,"USA")</f>
        <v>0</v>
      </c>
      <c r="AY1089" s="17">
        <f t="shared" ref="AY1089:AY1152" si="421">SUMIFS(M1089,AD1089,"*"&amp;$BB$1&amp;"*",AC1089,"CSA")</f>
        <v>0</v>
      </c>
      <c r="AZ1089" s="17">
        <f t="shared" ref="AZ1089:AZ1152" si="422">SUMIFS(N1089,AD1089,"*"&amp;$BB$1&amp;"*",AC1089,"USA")</f>
        <v>0</v>
      </c>
    </row>
    <row r="1090" spans="34:52" x14ac:dyDescent="0.25">
      <c r="AH1090" s="16">
        <f t="shared" ref="AH1090:AH1153" si="423">SUM(AI1090:AZ1090)</f>
        <v>0</v>
      </c>
      <c r="AI1090" s="17">
        <f t="shared" ref="AI1090:AI1153" si="424">SUMIFS(M1090,D1090,"*"&amp;$BB$1&amp;"*")</f>
        <v>0</v>
      </c>
      <c r="AJ1090" s="17">
        <f t="shared" ref="AJ1090:AJ1153" si="425">SUMIFS(N1090,F1090,"*"&amp;$BB$1&amp;"*")</f>
        <v>0</v>
      </c>
      <c r="AK1090" s="17">
        <f t="shared" si="407"/>
        <v>0</v>
      </c>
      <c r="AL1090" s="17">
        <f t="shared" si="408"/>
        <v>0</v>
      </c>
      <c r="AM1090" s="17">
        <f t="shared" si="409"/>
        <v>0</v>
      </c>
      <c r="AN1090" s="17">
        <f t="shared" si="410"/>
        <v>0</v>
      </c>
      <c r="AO1090" s="17">
        <f t="shared" si="411"/>
        <v>0</v>
      </c>
      <c r="AP1090" s="17">
        <f t="shared" si="412"/>
        <v>0</v>
      </c>
      <c r="AQ1090" s="17">
        <f t="shared" si="413"/>
        <v>0</v>
      </c>
      <c r="AR1090" s="17">
        <f t="shared" si="414"/>
        <v>0</v>
      </c>
      <c r="AS1090" s="17">
        <f t="shared" si="415"/>
        <v>0</v>
      </c>
      <c r="AT1090" s="17">
        <f t="shared" si="416"/>
        <v>0</v>
      </c>
      <c r="AU1090" s="17">
        <f t="shared" si="417"/>
        <v>0</v>
      </c>
      <c r="AV1090" s="17">
        <f t="shared" si="418"/>
        <v>0</v>
      </c>
      <c r="AW1090" s="17">
        <f t="shared" si="419"/>
        <v>0</v>
      </c>
      <c r="AX1090" s="17">
        <f t="shared" si="420"/>
        <v>0</v>
      </c>
      <c r="AY1090" s="17">
        <f t="shared" si="421"/>
        <v>0</v>
      </c>
      <c r="AZ1090" s="17">
        <f t="shared" si="422"/>
        <v>0</v>
      </c>
    </row>
    <row r="1091" spans="34:52" x14ac:dyDescent="0.25">
      <c r="AH1091" s="16">
        <f t="shared" si="423"/>
        <v>0</v>
      </c>
      <c r="AI1091" s="17">
        <f t="shared" si="424"/>
        <v>0</v>
      </c>
      <c r="AJ1091" s="17">
        <f t="shared" si="425"/>
        <v>0</v>
      </c>
      <c r="AK1091" s="17">
        <f t="shared" si="407"/>
        <v>0</v>
      </c>
      <c r="AL1091" s="17">
        <f t="shared" si="408"/>
        <v>0</v>
      </c>
      <c r="AM1091" s="17">
        <f t="shared" si="409"/>
        <v>0</v>
      </c>
      <c r="AN1091" s="17">
        <f t="shared" si="410"/>
        <v>0</v>
      </c>
      <c r="AO1091" s="17">
        <f t="shared" si="411"/>
        <v>0</v>
      </c>
      <c r="AP1091" s="17">
        <f t="shared" si="412"/>
        <v>0</v>
      </c>
      <c r="AQ1091" s="17">
        <f t="shared" si="413"/>
        <v>0</v>
      </c>
      <c r="AR1091" s="17">
        <f t="shared" si="414"/>
        <v>0</v>
      </c>
      <c r="AS1091" s="17">
        <f t="shared" si="415"/>
        <v>0</v>
      </c>
      <c r="AT1091" s="17">
        <f t="shared" si="416"/>
        <v>0</v>
      </c>
      <c r="AU1091" s="17">
        <f t="shared" si="417"/>
        <v>0</v>
      </c>
      <c r="AV1091" s="17">
        <f t="shared" si="418"/>
        <v>0</v>
      </c>
      <c r="AW1091" s="17">
        <f t="shared" si="419"/>
        <v>0</v>
      </c>
      <c r="AX1091" s="17">
        <f t="shared" si="420"/>
        <v>0</v>
      </c>
      <c r="AY1091" s="17">
        <f t="shared" si="421"/>
        <v>0</v>
      </c>
      <c r="AZ1091" s="17">
        <f t="shared" si="422"/>
        <v>0</v>
      </c>
    </row>
    <row r="1092" spans="34:52" x14ac:dyDescent="0.25">
      <c r="AH1092" s="16">
        <f t="shared" si="423"/>
        <v>0</v>
      </c>
      <c r="AI1092" s="17">
        <f t="shared" si="424"/>
        <v>0</v>
      </c>
      <c r="AJ1092" s="17">
        <f t="shared" si="425"/>
        <v>0</v>
      </c>
      <c r="AK1092" s="17">
        <f t="shared" si="407"/>
        <v>0</v>
      </c>
      <c r="AL1092" s="17">
        <f t="shared" si="408"/>
        <v>0</v>
      </c>
      <c r="AM1092" s="17">
        <f t="shared" si="409"/>
        <v>0</v>
      </c>
      <c r="AN1092" s="17">
        <f t="shared" si="410"/>
        <v>0</v>
      </c>
      <c r="AO1092" s="17">
        <f t="shared" si="411"/>
        <v>0</v>
      </c>
      <c r="AP1092" s="17">
        <f t="shared" si="412"/>
        <v>0</v>
      </c>
      <c r="AQ1092" s="17">
        <f t="shared" si="413"/>
        <v>0</v>
      </c>
      <c r="AR1092" s="17">
        <f t="shared" si="414"/>
        <v>0</v>
      </c>
      <c r="AS1092" s="17">
        <f t="shared" si="415"/>
        <v>0</v>
      </c>
      <c r="AT1092" s="17">
        <f t="shared" si="416"/>
        <v>0</v>
      </c>
      <c r="AU1092" s="17">
        <f t="shared" si="417"/>
        <v>0</v>
      </c>
      <c r="AV1092" s="17">
        <f t="shared" si="418"/>
        <v>0</v>
      </c>
      <c r="AW1092" s="17">
        <f t="shared" si="419"/>
        <v>0</v>
      </c>
      <c r="AX1092" s="17">
        <f t="shared" si="420"/>
        <v>0</v>
      </c>
      <c r="AY1092" s="17">
        <f t="shared" si="421"/>
        <v>0</v>
      </c>
      <c r="AZ1092" s="17">
        <f t="shared" si="422"/>
        <v>0</v>
      </c>
    </row>
    <row r="1093" spans="34:52" x14ac:dyDescent="0.25">
      <c r="AH1093" s="16">
        <f t="shared" si="423"/>
        <v>0</v>
      </c>
      <c r="AI1093" s="17">
        <f t="shared" si="424"/>
        <v>0</v>
      </c>
      <c r="AJ1093" s="17">
        <f t="shared" si="425"/>
        <v>0</v>
      </c>
      <c r="AK1093" s="17">
        <f t="shared" si="407"/>
        <v>0</v>
      </c>
      <c r="AL1093" s="17">
        <f t="shared" si="408"/>
        <v>0</v>
      </c>
      <c r="AM1093" s="17">
        <f t="shared" si="409"/>
        <v>0</v>
      </c>
      <c r="AN1093" s="17">
        <f t="shared" si="410"/>
        <v>0</v>
      </c>
      <c r="AO1093" s="17">
        <f t="shared" si="411"/>
        <v>0</v>
      </c>
      <c r="AP1093" s="17">
        <f t="shared" si="412"/>
        <v>0</v>
      </c>
      <c r="AQ1093" s="17">
        <f t="shared" si="413"/>
        <v>0</v>
      </c>
      <c r="AR1093" s="17">
        <f t="shared" si="414"/>
        <v>0</v>
      </c>
      <c r="AS1093" s="17">
        <f t="shared" si="415"/>
        <v>0</v>
      </c>
      <c r="AT1093" s="17">
        <f t="shared" si="416"/>
        <v>0</v>
      </c>
      <c r="AU1093" s="17">
        <f t="shared" si="417"/>
        <v>0</v>
      </c>
      <c r="AV1093" s="17">
        <f t="shared" si="418"/>
        <v>0</v>
      </c>
      <c r="AW1093" s="17">
        <f t="shared" si="419"/>
        <v>0</v>
      </c>
      <c r="AX1093" s="17">
        <f t="shared" si="420"/>
        <v>0</v>
      </c>
      <c r="AY1093" s="17">
        <f t="shared" si="421"/>
        <v>0</v>
      </c>
      <c r="AZ1093" s="17">
        <f t="shared" si="422"/>
        <v>0</v>
      </c>
    </row>
    <row r="1094" spans="34:52" x14ac:dyDescent="0.25">
      <c r="AH1094" s="16">
        <f t="shared" si="423"/>
        <v>0</v>
      </c>
      <c r="AI1094" s="17">
        <f t="shared" si="424"/>
        <v>0</v>
      </c>
      <c r="AJ1094" s="17">
        <f t="shared" si="425"/>
        <v>0</v>
      </c>
      <c r="AK1094" s="17">
        <f t="shared" si="407"/>
        <v>0</v>
      </c>
      <c r="AL1094" s="17">
        <f t="shared" si="408"/>
        <v>0</v>
      </c>
      <c r="AM1094" s="17">
        <f t="shared" si="409"/>
        <v>0</v>
      </c>
      <c r="AN1094" s="17">
        <f t="shared" si="410"/>
        <v>0</v>
      </c>
      <c r="AO1094" s="17">
        <f t="shared" si="411"/>
        <v>0</v>
      </c>
      <c r="AP1094" s="17">
        <f t="shared" si="412"/>
        <v>0</v>
      </c>
      <c r="AQ1094" s="17">
        <f t="shared" si="413"/>
        <v>0</v>
      </c>
      <c r="AR1094" s="17">
        <f t="shared" si="414"/>
        <v>0</v>
      </c>
      <c r="AS1094" s="17">
        <f t="shared" si="415"/>
        <v>0</v>
      </c>
      <c r="AT1094" s="17">
        <f t="shared" si="416"/>
        <v>0</v>
      </c>
      <c r="AU1094" s="17">
        <f t="shared" si="417"/>
        <v>0</v>
      </c>
      <c r="AV1094" s="17">
        <f t="shared" si="418"/>
        <v>0</v>
      </c>
      <c r="AW1094" s="17">
        <f t="shared" si="419"/>
        <v>0</v>
      </c>
      <c r="AX1094" s="17">
        <f t="shared" si="420"/>
        <v>0</v>
      </c>
      <c r="AY1094" s="17">
        <f t="shared" si="421"/>
        <v>0</v>
      </c>
      <c r="AZ1094" s="17">
        <f t="shared" si="422"/>
        <v>0</v>
      </c>
    </row>
    <row r="1095" spans="34:52" x14ac:dyDescent="0.25">
      <c r="AH1095" s="16">
        <f t="shared" si="423"/>
        <v>0</v>
      </c>
      <c r="AI1095" s="17">
        <f t="shared" si="424"/>
        <v>0</v>
      </c>
      <c r="AJ1095" s="17">
        <f t="shared" si="425"/>
        <v>0</v>
      </c>
      <c r="AK1095" s="17">
        <f t="shared" si="407"/>
        <v>0</v>
      </c>
      <c r="AL1095" s="17">
        <f t="shared" si="408"/>
        <v>0</v>
      </c>
      <c r="AM1095" s="17">
        <f t="shared" si="409"/>
        <v>0</v>
      </c>
      <c r="AN1095" s="17">
        <f t="shared" si="410"/>
        <v>0</v>
      </c>
      <c r="AO1095" s="17">
        <f t="shared" si="411"/>
        <v>0</v>
      </c>
      <c r="AP1095" s="17">
        <f t="shared" si="412"/>
        <v>0</v>
      </c>
      <c r="AQ1095" s="17">
        <f t="shared" si="413"/>
        <v>0</v>
      </c>
      <c r="AR1095" s="17">
        <f t="shared" si="414"/>
        <v>0</v>
      </c>
      <c r="AS1095" s="17">
        <f t="shared" si="415"/>
        <v>0</v>
      </c>
      <c r="AT1095" s="17">
        <f t="shared" si="416"/>
        <v>0</v>
      </c>
      <c r="AU1095" s="17">
        <f t="shared" si="417"/>
        <v>0</v>
      </c>
      <c r="AV1095" s="17">
        <f t="shared" si="418"/>
        <v>0</v>
      </c>
      <c r="AW1095" s="17">
        <f t="shared" si="419"/>
        <v>0</v>
      </c>
      <c r="AX1095" s="17">
        <f t="shared" si="420"/>
        <v>0</v>
      </c>
      <c r="AY1095" s="17">
        <f t="shared" si="421"/>
        <v>0</v>
      </c>
      <c r="AZ1095" s="17">
        <f t="shared" si="422"/>
        <v>0</v>
      </c>
    </row>
    <row r="1096" spans="34:52" x14ac:dyDescent="0.25">
      <c r="AH1096" s="16">
        <f t="shared" si="423"/>
        <v>0</v>
      </c>
      <c r="AI1096" s="17">
        <f t="shared" si="424"/>
        <v>0</v>
      </c>
      <c r="AJ1096" s="17">
        <f t="shared" si="425"/>
        <v>0</v>
      </c>
      <c r="AK1096" s="17">
        <f t="shared" si="407"/>
        <v>0</v>
      </c>
      <c r="AL1096" s="17">
        <f t="shared" si="408"/>
        <v>0</v>
      </c>
      <c r="AM1096" s="17">
        <f t="shared" si="409"/>
        <v>0</v>
      </c>
      <c r="AN1096" s="17">
        <f t="shared" si="410"/>
        <v>0</v>
      </c>
      <c r="AO1096" s="17">
        <f t="shared" si="411"/>
        <v>0</v>
      </c>
      <c r="AP1096" s="17">
        <f t="shared" si="412"/>
        <v>0</v>
      </c>
      <c r="AQ1096" s="17">
        <f t="shared" si="413"/>
        <v>0</v>
      </c>
      <c r="AR1096" s="17">
        <f t="shared" si="414"/>
        <v>0</v>
      </c>
      <c r="AS1096" s="17">
        <f t="shared" si="415"/>
        <v>0</v>
      </c>
      <c r="AT1096" s="17">
        <f t="shared" si="416"/>
        <v>0</v>
      </c>
      <c r="AU1096" s="17">
        <f t="shared" si="417"/>
        <v>0</v>
      </c>
      <c r="AV1096" s="17">
        <f t="shared" si="418"/>
        <v>0</v>
      </c>
      <c r="AW1096" s="17">
        <f t="shared" si="419"/>
        <v>0</v>
      </c>
      <c r="AX1096" s="17">
        <f t="shared" si="420"/>
        <v>0</v>
      </c>
      <c r="AY1096" s="17">
        <f t="shared" si="421"/>
        <v>0</v>
      </c>
      <c r="AZ1096" s="17">
        <f t="shared" si="422"/>
        <v>0</v>
      </c>
    </row>
    <row r="1097" spans="34:52" x14ac:dyDescent="0.25">
      <c r="AH1097" s="16">
        <f t="shared" si="423"/>
        <v>0</v>
      </c>
      <c r="AI1097" s="17">
        <f t="shared" si="424"/>
        <v>0</v>
      </c>
      <c r="AJ1097" s="17">
        <f t="shared" si="425"/>
        <v>0</v>
      </c>
      <c r="AK1097" s="17">
        <f t="shared" si="407"/>
        <v>0</v>
      </c>
      <c r="AL1097" s="17">
        <f t="shared" si="408"/>
        <v>0</v>
      </c>
      <c r="AM1097" s="17">
        <f t="shared" si="409"/>
        <v>0</v>
      </c>
      <c r="AN1097" s="17">
        <f t="shared" si="410"/>
        <v>0</v>
      </c>
      <c r="AO1097" s="17">
        <f t="shared" si="411"/>
        <v>0</v>
      </c>
      <c r="AP1097" s="17">
        <f t="shared" si="412"/>
        <v>0</v>
      </c>
      <c r="AQ1097" s="17">
        <f t="shared" si="413"/>
        <v>0</v>
      </c>
      <c r="AR1097" s="17">
        <f t="shared" si="414"/>
        <v>0</v>
      </c>
      <c r="AS1097" s="17">
        <f t="shared" si="415"/>
        <v>0</v>
      </c>
      <c r="AT1097" s="17">
        <f t="shared" si="416"/>
        <v>0</v>
      </c>
      <c r="AU1097" s="17">
        <f t="shared" si="417"/>
        <v>0</v>
      </c>
      <c r="AV1097" s="17">
        <f t="shared" si="418"/>
        <v>0</v>
      </c>
      <c r="AW1097" s="17">
        <f t="shared" si="419"/>
        <v>0</v>
      </c>
      <c r="AX1097" s="17">
        <f t="shared" si="420"/>
        <v>0</v>
      </c>
      <c r="AY1097" s="17">
        <f t="shared" si="421"/>
        <v>0</v>
      </c>
      <c r="AZ1097" s="17">
        <f t="shared" si="422"/>
        <v>0</v>
      </c>
    </row>
    <row r="1098" spans="34:52" x14ac:dyDescent="0.25">
      <c r="AH1098" s="16">
        <f t="shared" si="423"/>
        <v>0</v>
      </c>
      <c r="AI1098" s="17">
        <f t="shared" si="424"/>
        <v>0</v>
      </c>
      <c r="AJ1098" s="17">
        <f t="shared" si="425"/>
        <v>0</v>
      </c>
      <c r="AK1098" s="17">
        <f t="shared" si="407"/>
        <v>0</v>
      </c>
      <c r="AL1098" s="17">
        <f t="shared" si="408"/>
        <v>0</v>
      </c>
      <c r="AM1098" s="17">
        <f t="shared" si="409"/>
        <v>0</v>
      </c>
      <c r="AN1098" s="17">
        <f t="shared" si="410"/>
        <v>0</v>
      </c>
      <c r="AO1098" s="17">
        <f t="shared" si="411"/>
        <v>0</v>
      </c>
      <c r="AP1098" s="17">
        <f t="shared" si="412"/>
        <v>0</v>
      </c>
      <c r="AQ1098" s="17">
        <f t="shared" si="413"/>
        <v>0</v>
      </c>
      <c r="AR1098" s="17">
        <f t="shared" si="414"/>
        <v>0</v>
      </c>
      <c r="AS1098" s="17">
        <f t="shared" si="415"/>
        <v>0</v>
      </c>
      <c r="AT1098" s="17">
        <f t="shared" si="416"/>
        <v>0</v>
      </c>
      <c r="AU1098" s="17">
        <f t="shared" si="417"/>
        <v>0</v>
      </c>
      <c r="AV1098" s="17">
        <f t="shared" si="418"/>
        <v>0</v>
      </c>
      <c r="AW1098" s="17">
        <f t="shared" si="419"/>
        <v>0</v>
      </c>
      <c r="AX1098" s="17">
        <f t="shared" si="420"/>
        <v>0</v>
      </c>
      <c r="AY1098" s="17">
        <f t="shared" si="421"/>
        <v>0</v>
      </c>
      <c r="AZ1098" s="17">
        <f t="shared" si="422"/>
        <v>0</v>
      </c>
    </row>
    <row r="1099" spans="34:52" x14ac:dyDescent="0.25">
      <c r="AH1099" s="16">
        <f t="shared" si="423"/>
        <v>0</v>
      </c>
      <c r="AI1099" s="17">
        <f t="shared" si="424"/>
        <v>0</v>
      </c>
      <c r="AJ1099" s="17">
        <f t="shared" si="425"/>
        <v>0</v>
      </c>
      <c r="AK1099" s="17">
        <f t="shared" si="407"/>
        <v>0</v>
      </c>
      <c r="AL1099" s="17">
        <f t="shared" si="408"/>
        <v>0</v>
      </c>
      <c r="AM1099" s="17">
        <f t="shared" si="409"/>
        <v>0</v>
      </c>
      <c r="AN1099" s="17">
        <f t="shared" si="410"/>
        <v>0</v>
      </c>
      <c r="AO1099" s="17">
        <f t="shared" si="411"/>
        <v>0</v>
      </c>
      <c r="AP1099" s="17">
        <f t="shared" si="412"/>
        <v>0</v>
      </c>
      <c r="AQ1099" s="17">
        <f t="shared" si="413"/>
        <v>0</v>
      </c>
      <c r="AR1099" s="17">
        <f t="shared" si="414"/>
        <v>0</v>
      </c>
      <c r="AS1099" s="17">
        <f t="shared" si="415"/>
        <v>0</v>
      </c>
      <c r="AT1099" s="17">
        <f t="shared" si="416"/>
        <v>0</v>
      </c>
      <c r="AU1099" s="17">
        <f t="shared" si="417"/>
        <v>0</v>
      </c>
      <c r="AV1099" s="17">
        <f t="shared" si="418"/>
        <v>0</v>
      </c>
      <c r="AW1099" s="17">
        <f t="shared" si="419"/>
        <v>0</v>
      </c>
      <c r="AX1099" s="17">
        <f t="shared" si="420"/>
        <v>0</v>
      </c>
      <c r="AY1099" s="17">
        <f t="shared" si="421"/>
        <v>0</v>
      </c>
      <c r="AZ1099" s="17">
        <f t="shared" si="422"/>
        <v>0</v>
      </c>
    </row>
    <row r="1100" spans="34:52" x14ac:dyDescent="0.25">
      <c r="AH1100" s="16">
        <f t="shared" si="423"/>
        <v>0</v>
      </c>
      <c r="AI1100" s="17">
        <f t="shared" si="424"/>
        <v>0</v>
      </c>
      <c r="AJ1100" s="17">
        <f t="shared" si="425"/>
        <v>0</v>
      </c>
      <c r="AK1100" s="17">
        <f t="shared" si="407"/>
        <v>0</v>
      </c>
      <c r="AL1100" s="17">
        <f t="shared" si="408"/>
        <v>0</v>
      </c>
      <c r="AM1100" s="17">
        <f t="shared" si="409"/>
        <v>0</v>
      </c>
      <c r="AN1100" s="17">
        <f t="shared" si="410"/>
        <v>0</v>
      </c>
      <c r="AO1100" s="17">
        <f t="shared" si="411"/>
        <v>0</v>
      </c>
      <c r="AP1100" s="17">
        <f t="shared" si="412"/>
        <v>0</v>
      </c>
      <c r="AQ1100" s="17">
        <f t="shared" si="413"/>
        <v>0</v>
      </c>
      <c r="AR1100" s="17">
        <f t="shared" si="414"/>
        <v>0</v>
      </c>
      <c r="AS1100" s="17">
        <f t="shared" si="415"/>
        <v>0</v>
      </c>
      <c r="AT1100" s="17">
        <f t="shared" si="416"/>
        <v>0</v>
      </c>
      <c r="AU1100" s="17">
        <f t="shared" si="417"/>
        <v>0</v>
      </c>
      <c r="AV1100" s="17">
        <f t="shared" si="418"/>
        <v>0</v>
      </c>
      <c r="AW1100" s="17">
        <f t="shared" si="419"/>
        <v>0</v>
      </c>
      <c r="AX1100" s="17">
        <f t="shared" si="420"/>
        <v>0</v>
      </c>
      <c r="AY1100" s="17">
        <f t="shared" si="421"/>
        <v>0</v>
      </c>
      <c r="AZ1100" s="17">
        <f t="shared" si="422"/>
        <v>0</v>
      </c>
    </row>
    <row r="1101" spans="34:52" x14ac:dyDescent="0.25">
      <c r="AH1101" s="16">
        <f t="shared" si="423"/>
        <v>0</v>
      </c>
      <c r="AI1101" s="17">
        <f t="shared" si="424"/>
        <v>0</v>
      </c>
      <c r="AJ1101" s="17">
        <f t="shared" si="425"/>
        <v>0</v>
      </c>
      <c r="AK1101" s="17">
        <f t="shared" si="407"/>
        <v>0</v>
      </c>
      <c r="AL1101" s="17">
        <f t="shared" si="408"/>
        <v>0</v>
      </c>
      <c r="AM1101" s="17">
        <f t="shared" si="409"/>
        <v>0</v>
      </c>
      <c r="AN1101" s="17">
        <f t="shared" si="410"/>
        <v>0</v>
      </c>
      <c r="AO1101" s="17">
        <f t="shared" si="411"/>
        <v>0</v>
      </c>
      <c r="AP1101" s="17">
        <f t="shared" si="412"/>
        <v>0</v>
      </c>
      <c r="AQ1101" s="17">
        <f t="shared" si="413"/>
        <v>0</v>
      </c>
      <c r="AR1101" s="17">
        <f t="shared" si="414"/>
        <v>0</v>
      </c>
      <c r="AS1101" s="17">
        <f t="shared" si="415"/>
        <v>0</v>
      </c>
      <c r="AT1101" s="17">
        <f t="shared" si="416"/>
        <v>0</v>
      </c>
      <c r="AU1101" s="17">
        <f t="shared" si="417"/>
        <v>0</v>
      </c>
      <c r="AV1101" s="17">
        <f t="shared" si="418"/>
        <v>0</v>
      </c>
      <c r="AW1101" s="17">
        <f t="shared" si="419"/>
        <v>0</v>
      </c>
      <c r="AX1101" s="17">
        <f t="shared" si="420"/>
        <v>0</v>
      </c>
      <c r="AY1101" s="17">
        <f t="shared" si="421"/>
        <v>0</v>
      </c>
      <c r="AZ1101" s="17">
        <f t="shared" si="422"/>
        <v>0</v>
      </c>
    </row>
    <row r="1102" spans="34:52" x14ac:dyDescent="0.25">
      <c r="AH1102" s="16">
        <f t="shared" si="423"/>
        <v>0</v>
      </c>
      <c r="AI1102" s="17">
        <f t="shared" si="424"/>
        <v>0</v>
      </c>
      <c r="AJ1102" s="17">
        <f t="shared" si="425"/>
        <v>0</v>
      </c>
      <c r="AK1102" s="17">
        <f t="shared" si="407"/>
        <v>0</v>
      </c>
      <c r="AL1102" s="17">
        <f t="shared" si="408"/>
        <v>0</v>
      </c>
      <c r="AM1102" s="17">
        <f t="shared" si="409"/>
        <v>0</v>
      </c>
      <c r="AN1102" s="17">
        <f t="shared" si="410"/>
        <v>0</v>
      </c>
      <c r="AO1102" s="17">
        <f t="shared" si="411"/>
        <v>0</v>
      </c>
      <c r="AP1102" s="17">
        <f t="shared" si="412"/>
        <v>0</v>
      </c>
      <c r="AQ1102" s="17">
        <f t="shared" si="413"/>
        <v>0</v>
      </c>
      <c r="AR1102" s="17">
        <f t="shared" si="414"/>
        <v>0</v>
      </c>
      <c r="AS1102" s="17">
        <f t="shared" si="415"/>
        <v>0</v>
      </c>
      <c r="AT1102" s="17">
        <f t="shared" si="416"/>
        <v>0</v>
      </c>
      <c r="AU1102" s="17">
        <f t="shared" si="417"/>
        <v>0</v>
      </c>
      <c r="AV1102" s="17">
        <f t="shared" si="418"/>
        <v>0</v>
      </c>
      <c r="AW1102" s="17">
        <f t="shared" si="419"/>
        <v>0</v>
      </c>
      <c r="AX1102" s="17">
        <f t="shared" si="420"/>
        <v>0</v>
      </c>
      <c r="AY1102" s="17">
        <f t="shared" si="421"/>
        <v>0</v>
      </c>
      <c r="AZ1102" s="17">
        <f t="shared" si="422"/>
        <v>0</v>
      </c>
    </row>
    <row r="1103" spans="34:52" x14ac:dyDescent="0.25">
      <c r="AH1103" s="16">
        <f t="shared" si="423"/>
        <v>0</v>
      </c>
      <c r="AI1103" s="17">
        <f t="shared" si="424"/>
        <v>0</v>
      </c>
      <c r="AJ1103" s="17">
        <f t="shared" si="425"/>
        <v>0</v>
      </c>
      <c r="AK1103" s="17">
        <f t="shared" si="407"/>
        <v>0</v>
      </c>
      <c r="AL1103" s="17">
        <f t="shared" si="408"/>
        <v>0</v>
      </c>
      <c r="AM1103" s="17">
        <f t="shared" si="409"/>
        <v>0</v>
      </c>
      <c r="AN1103" s="17">
        <f t="shared" si="410"/>
        <v>0</v>
      </c>
      <c r="AO1103" s="17">
        <f t="shared" si="411"/>
        <v>0</v>
      </c>
      <c r="AP1103" s="17">
        <f t="shared" si="412"/>
        <v>0</v>
      </c>
      <c r="AQ1103" s="17">
        <f t="shared" si="413"/>
        <v>0</v>
      </c>
      <c r="AR1103" s="17">
        <f t="shared" si="414"/>
        <v>0</v>
      </c>
      <c r="AS1103" s="17">
        <f t="shared" si="415"/>
        <v>0</v>
      </c>
      <c r="AT1103" s="17">
        <f t="shared" si="416"/>
        <v>0</v>
      </c>
      <c r="AU1103" s="17">
        <f t="shared" si="417"/>
        <v>0</v>
      </c>
      <c r="AV1103" s="17">
        <f t="shared" si="418"/>
        <v>0</v>
      </c>
      <c r="AW1103" s="17">
        <f t="shared" si="419"/>
        <v>0</v>
      </c>
      <c r="AX1103" s="17">
        <f t="shared" si="420"/>
        <v>0</v>
      </c>
      <c r="AY1103" s="17">
        <f t="shared" si="421"/>
        <v>0</v>
      </c>
      <c r="AZ1103" s="17">
        <f t="shared" si="422"/>
        <v>0</v>
      </c>
    </row>
    <row r="1104" spans="34:52" x14ac:dyDescent="0.25">
      <c r="AH1104" s="16">
        <f t="shared" si="423"/>
        <v>0</v>
      </c>
      <c r="AI1104" s="17">
        <f t="shared" si="424"/>
        <v>0</v>
      </c>
      <c r="AJ1104" s="17">
        <f t="shared" si="425"/>
        <v>0</v>
      </c>
      <c r="AK1104" s="17">
        <f t="shared" si="407"/>
        <v>0</v>
      </c>
      <c r="AL1104" s="17">
        <f t="shared" si="408"/>
        <v>0</v>
      </c>
      <c r="AM1104" s="17">
        <f t="shared" si="409"/>
        <v>0</v>
      </c>
      <c r="AN1104" s="17">
        <f t="shared" si="410"/>
        <v>0</v>
      </c>
      <c r="AO1104" s="17">
        <f t="shared" si="411"/>
        <v>0</v>
      </c>
      <c r="AP1104" s="17">
        <f t="shared" si="412"/>
        <v>0</v>
      </c>
      <c r="AQ1104" s="17">
        <f t="shared" si="413"/>
        <v>0</v>
      </c>
      <c r="AR1104" s="17">
        <f t="shared" si="414"/>
        <v>0</v>
      </c>
      <c r="AS1104" s="17">
        <f t="shared" si="415"/>
        <v>0</v>
      </c>
      <c r="AT1104" s="17">
        <f t="shared" si="416"/>
        <v>0</v>
      </c>
      <c r="AU1104" s="17">
        <f t="shared" si="417"/>
        <v>0</v>
      </c>
      <c r="AV1104" s="17">
        <f t="shared" si="418"/>
        <v>0</v>
      </c>
      <c r="AW1104" s="17">
        <f t="shared" si="419"/>
        <v>0</v>
      </c>
      <c r="AX1104" s="17">
        <f t="shared" si="420"/>
        <v>0</v>
      </c>
      <c r="AY1104" s="17">
        <f t="shared" si="421"/>
        <v>0</v>
      </c>
      <c r="AZ1104" s="17">
        <f t="shared" si="422"/>
        <v>0</v>
      </c>
    </row>
    <row r="1105" spans="34:52" x14ac:dyDescent="0.25">
      <c r="AH1105" s="16">
        <f t="shared" si="423"/>
        <v>0</v>
      </c>
      <c r="AI1105" s="17">
        <f t="shared" si="424"/>
        <v>0</v>
      </c>
      <c r="AJ1105" s="17">
        <f t="shared" si="425"/>
        <v>0</v>
      </c>
      <c r="AK1105" s="17">
        <f t="shared" si="407"/>
        <v>0</v>
      </c>
      <c r="AL1105" s="17">
        <f t="shared" si="408"/>
        <v>0</v>
      </c>
      <c r="AM1105" s="17">
        <f t="shared" si="409"/>
        <v>0</v>
      </c>
      <c r="AN1105" s="17">
        <f t="shared" si="410"/>
        <v>0</v>
      </c>
      <c r="AO1105" s="17">
        <f t="shared" si="411"/>
        <v>0</v>
      </c>
      <c r="AP1105" s="17">
        <f t="shared" si="412"/>
        <v>0</v>
      </c>
      <c r="AQ1105" s="17">
        <f t="shared" si="413"/>
        <v>0</v>
      </c>
      <c r="AR1105" s="17">
        <f t="shared" si="414"/>
        <v>0</v>
      </c>
      <c r="AS1105" s="17">
        <f t="shared" si="415"/>
        <v>0</v>
      </c>
      <c r="AT1105" s="17">
        <f t="shared" si="416"/>
        <v>0</v>
      </c>
      <c r="AU1105" s="17">
        <f t="shared" si="417"/>
        <v>0</v>
      </c>
      <c r="AV1105" s="17">
        <f t="shared" si="418"/>
        <v>0</v>
      </c>
      <c r="AW1105" s="17">
        <f t="shared" si="419"/>
        <v>0</v>
      </c>
      <c r="AX1105" s="17">
        <f t="shared" si="420"/>
        <v>0</v>
      </c>
      <c r="AY1105" s="17">
        <f t="shared" si="421"/>
        <v>0</v>
      </c>
      <c r="AZ1105" s="17">
        <f t="shared" si="422"/>
        <v>0</v>
      </c>
    </row>
    <row r="1106" spans="34:52" x14ac:dyDescent="0.25">
      <c r="AH1106" s="16">
        <f t="shared" si="423"/>
        <v>0</v>
      </c>
      <c r="AI1106" s="17">
        <f t="shared" si="424"/>
        <v>0</v>
      </c>
      <c r="AJ1106" s="17">
        <f t="shared" si="425"/>
        <v>0</v>
      </c>
      <c r="AK1106" s="17">
        <f t="shared" si="407"/>
        <v>0</v>
      </c>
      <c r="AL1106" s="17">
        <f t="shared" si="408"/>
        <v>0</v>
      </c>
      <c r="AM1106" s="17">
        <f t="shared" si="409"/>
        <v>0</v>
      </c>
      <c r="AN1106" s="17">
        <f t="shared" si="410"/>
        <v>0</v>
      </c>
      <c r="AO1106" s="17">
        <f t="shared" si="411"/>
        <v>0</v>
      </c>
      <c r="AP1106" s="17">
        <f t="shared" si="412"/>
        <v>0</v>
      </c>
      <c r="AQ1106" s="17">
        <f t="shared" si="413"/>
        <v>0</v>
      </c>
      <c r="AR1106" s="17">
        <f t="shared" si="414"/>
        <v>0</v>
      </c>
      <c r="AS1106" s="17">
        <f t="shared" si="415"/>
        <v>0</v>
      </c>
      <c r="AT1106" s="17">
        <f t="shared" si="416"/>
        <v>0</v>
      </c>
      <c r="AU1106" s="17">
        <f t="shared" si="417"/>
        <v>0</v>
      </c>
      <c r="AV1106" s="17">
        <f t="shared" si="418"/>
        <v>0</v>
      </c>
      <c r="AW1106" s="17">
        <f t="shared" si="419"/>
        <v>0</v>
      </c>
      <c r="AX1106" s="17">
        <f t="shared" si="420"/>
        <v>0</v>
      </c>
      <c r="AY1106" s="17">
        <f t="shared" si="421"/>
        <v>0</v>
      </c>
      <c r="AZ1106" s="17">
        <f t="shared" si="422"/>
        <v>0</v>
      </c>
    </row>
    <row r="1107" spans="34:52" x14ac:dyDescent="0.25">
      <c r="AH1107" s="16">
        <f t="shared" si="423"/>
        <v>0</v>
      </c>
      <c r="AI1107" s="17">
        <f t="shared" si="424"/>
        <v>0</v>
      </c>
      <c r="AJ1107" s="17">
        <f t="shared" si="425"/>
        <v>0</v>
      </c>
      <c r="AK1107" s="17">
        <f t="shared" si="407"/>
        <v>0</v>
      </c>
      <c r="AL1107" s="17">
        <f t="shared" si="408"/>
        <v>0</v>
      </c>
      <c r="AM1107" s="17">
        <f t="shared" si="409"/>
        <v>0</v>
      </c>
      <c r="AN1107" s="17">
        <f t="shared" si="410"/>
        <v>0</v>
      </c>
      <c r="AO1107" s="17">
        <f t="shared" si="411"/>
        <v>0</v>
      </c>
      <c r="AP1107" s="17">
        <f t="shared" si="412"/>
        <v>0</v>
      </c>
      <c r="AQ1107" s="17">
        <f t="shared" si="413"/>
        <v>0</v>
      </c>
      <c r="AR1107" s="17">
        <f t="shared" si="414"/>
        <v>0</v>
      </c>
      <c r="AS1107" s="17">
        <f t="shared" si="415"/>
        <v>0</v>
      </c>
      <c r="AT1107" s="17">
        <f t="shared" si="416"/>
        <v>0</v>
      </c>
      <c r="AU1107" s="17">
        <f t="shared" si="417"/>
        <v>0</v>
      </c>
      <c r="AV1107" s="17">
        <f t="shared" si="418"/>
        <v>0</v>
      </c>
      <c r="AW1107" s="17">
        <f t="shared" si="419"/>
        <v>0</v>
      </c>
      <c r="AX1107" s="17">
        <f t="shared" si="420"/>
        <v>0</v>
      </c>
      <c r="AY1107" s="17">
        <f t="shared" si="421"/>
        <v>0</v>
      </c>
      <c r="AZ1107" s="17">
        <f t="shared" si="422"/>
        <v>0</v>
      </c>
    </row>
    <row r="1108" spans="34:52" x14ac:dyDescent="0.25">
      <c r="AH1108" s="16">
        <f t="shared" si="423"/>
        <v>0</v>
      </c>
      <c r="AI1108" s="17">
        <f t="shared" si="424"/>
        <v>0</v>
      </c>
      <c r="AJ1108" s="17">
        <f t="shared" si="425"/>
        <v>0</v>
      </c>
      <c r="AK1108" s="17">
        <f t="shared" si="407"/>
        <v>0</v>
      </c>
      <c r="AL1108" s="17">
        <f t="shared" si="408"/>
        <v>0</v>
      </c>
      <c r="AM1108" s="17">
        <f t="shared" si="409"/>
        <v>0</v>
      </c>
      <c r="AN1108" s="17">
        <f t="shared" si="410"/>
        <v>0</v>
      </c>
      <c r="AO1108" s="17">
        <f t="shared" si="411"/>
        <v>0</v>
      </c>
      <c r="AP1108" s="17">
        <f t="shared" si="412"/>
        <v>0</v>
      </c>
      <c r="AQ1108" s="17">
        <f t="shared" si="413"/>
        <v>0</v>
      </c>
      <c r="AR1108" s="17">
        <f t="shared" si="414"/>
        <v>0</v>
      </c>
      <c r="AS1108" s="17">
        <f t="shared" si="415"/>
        <v>0</v>
      </c>
      <c r="AT1108" s="17">
        <f t="shared" si="416"/>
        <v>0</v>
      </c>
      <c r="AU1108" s="17">
        <f t="shared" si="417"/>
        <v>0</v>
      </c>
      <c r="AV1108" s="17">
        <f t="shared" si="418"/>
        <v>0</v>
      </c>
      <c r="AW1108" s="17">
        <f t="shared" si="419"/>
        <v>0</v>
      </c>
      <c r="AX1108" s="17">
        <f t="shared" si="420"/>
        <v>0</v>
      </c>
      <c r="AY1108" s="17">
        <f t="shared" si="421"/>
        <v>0</v>
      </c>
      <c r="AZ1108" s="17">
        <f t="shared" si="422"/>
        <v>0</v>
      </c>
    </row>
    <row r="1109" spans="34:52" x14ac:dyDescent="0.25">
      <c r="AH1109" s="16">
        <f t="shared" si="423"/>
        <v>0</v>
      </c>
      <c r="AI1109" s="17">
        <f t="shared" si="424"/>
        <v>0</v>
      </c>
      <c r="AJ1109" s="17">
        <f t="shared" si="425"/>
        <v>0</v>
      </c>
      <c r="AK1109" s="17">
        <f t="shared" si="407"/>
        <v>0</v>
      </c>
      <c r="AL1109" s="17">
        <f t="shared" si="408"/>
        <v>0</v>
      </c>
      <c r="AM1109" s="17">
        <f t="shared" si="409"/>
        <v>0</v>
      </c>
      <c r="AN1109" s="17">
        <f t="shared" si="410"/>
        <v>0</v>
      </c>
      <c r="AO1109" s="17">
        <f t="shared" si="411"/>
        <v>0</v>
      </c>
      <c r="AP1109" s="17">
        <f t="shared" si="412"/>
        <v>0</v>
      </c>
      <c r="AQ1109" s="17">
        <f t="shared" si="413"/>
        <v>0</v>
      </c>
      <c r="AR1109" s="17">
        <f t="shared" si="414"/>
        <v>0</v>
      </c>
      <c r="AS1109" s="17">
        <f t="shared" si="415"/>
        <v>0</v>
      </c>
      <c r="AT1109" s="17">
        <f t="shared" si="416"/>
        <v>0</v>
      </c>
      <c r="AU1109" s="17">
        <f t="shared" si="417"/>
        <v>0</v>
      </c>
      <c r="AV1109" s="17">
        <f t="shared" si="418"/>
        <v>0</v>
      </c>
      <c r="AW1109" s="17">
        <f t="shared" si="419"/>
        <v>0</v>
      </c>
      <c r="AX1109" s="17">
        <f t="shared" si="420"/>
        <v>0</v>
      </c>
      <c r="AY1109" s="17">
        <f t="shared" si="421"/>
        <v>0</v>
      </c>
      <c r="AZ1109" s="17">
        <f t="shared" si="422"/>
        <v>0</v>
      </c>
    </row>
    <row r="1110" spans="34:52" x14ac:dyDescent="0.25">
      <c r="AH1110" s="16">
        <f t="shared" si="423"/>
        <v>0</v>
      </c>
      <c r="AI1110" s="17">
        <f t="shared" si="424"/>
        <v>0</v>
      </c>
      <c r="AJ1110" s="17">
        <f t="shared" si="425"/>
        <v>0</v>
      </c>
      <c r="AK1110" s="17">
        <f t="shared" si="407"/>
        <v>0</v>
      </c>
      <c r="AL1110" s="17">
        <f t="shared" si="408"/>
        <v>0</v>
      </c>
      <c r="AM1110" s="17">
        <f t="shared" si="409"/>
        <v>0</v>
      </c>
      <c r="AN1110" s="17">
        <f t="shared" si="410"/>
        <v>0</v>
      </c>
      <c r="AO1110" s="17">
        <f t="shared" si="411"/>
        <v>0</v>
      </c>
      <c r="AP1110" s="17">
        <f t="shared" si="412"/>
        <v>0</v>
      </c>
      <c r="AQ1110" s="17">
        <f t="shared" si="413"/>
        <v>0</v>
      </c>
      <c r="AR1110" s="17">
        <f t="shared" si="414"/>
        <v>0</v>
      </c>
      <c r="AS1110" s="17">
        <f t="shared" si="415"/>
        <v>0</v>
      </c>
      <c r="AT1110" s="17">
        <f t="shared" si="416"/>
        <v>0</v>
      </c>
      <c r="AU1110" s="17">
        <f t="shared" si="417"/>
        <v>0</v>
      </c>
      <c r="AV1110" s="17">
        <f t="shared" si="418"/>
        <v>0</v>
      </c>
      <c r="AW1110" s="17">
        <f t="shared" si="419"/>
        <v>0</v>
      </c>
      <c r="AX1110" s="17">
        <f t="shared" si="420"/>
        <v>0</v>
      </c>
      <c r="AY1110" s="17">
        <f t="shared" si="421"/>
        <v>0</v>
      </c>
      <c r="AZ1110" s="17">
        <f t="shared" si="422"/>
        <v>0</v>
      </c>
    </row>
    <row r="1111" spans="34:52" x14ac:dyDescent="0.25">
      <c r="AH1111" s="16">
        <f t="shared" si="423"/>
        <v>0</v>
      </c>
      <c r="AI1111" s="17">
        <f t="shared" si="424"/>
        <v>0</v>
      </c>
      <c r="AJ1111" s="17">
        <f t="shared" si="425"/>
        <v>0</v>
      </c>
      <c r="AK1111" s="17">
        <f t="shared" si="407"/>
        <v>0</v>
      </c>
      <c r="AL1111" s="17">
        <f t="shared" si="408"/>
        <v>0</v>
      </c>
      <c r="AM1111" s="17">
        <f t="shared" si="409"/>
        <v>0</v>
      </c>
      <c r="AN1111" s="17">
        <f t="shared" si="410"/>
        <v>0</v>
      </c>
      <c r="AO1111" s="17">
        <f t="shared" si="411"/>
        <v>0</v>
      </c>
      <c r="AP1111" s="17">
        <f t="shared" si="412"/>
        <v>0</v>
      </c>
      <c r="AQ1111" s="17">
        <f t="shared" si="413"/>
        <v>0</v>
      </c>
      <c r="AR1111" s="17">
        <f t="shared" si="414"/>
        <v>0</v>
      </c>
      <c r="AS1111" s="17">
        <f t="shared" si="415"/>
        <v>0</v>
      </c>
      <c r="AT1111" s="17">
        <f t="shared" si="416"/>
        <v>0</v>
      </c>
      <c r="AU1111" s="17">
        <f t="shared" si="417"/>
        <v>0</v>
      </c>
      <c r="AV1111" s="17">
        <f t="shared" si="418"/>
        <v>0</v>
      </c>
      <c r="AW1111" s="17">
        <f t="shared" si="419"/>
        <v>0</v>
      </c>
      <c r="AX1111" s="17">
        <f t="shared" si="420"/>
        <v>0</v>
      </c>
      <c r="AY1111" s="17">
        <f t="shared" si="421"/>
        <v>0</v>
      </c>
      <c r="AZ1111" s="17">
        <f t="shared" si="422"/>
        <v>0</v>
      </c>
    </row>
    <row r="1112" spans="34:52" x14ac:dyDescent="0.25">
      <c r="AH1112" s="16">
        <f t="shared" si="423"/>
        <v>0</v>
      </c>
      <c r="AI1112" s="17">
        <f t="shared" si="424"/>
        <v>0</v>
      </c>
      <c r="AJ1112" s="17">
        <f t="shared" si="425"/>
        <v>0</v>
      </c>
      <c r="AK1112" s="17">
        <f t="shared" si="407"/>
        <v>0</v>
      </c>
      <c r="AL1112" s="17">
        <f t="shared" si="408"/>
        <v>0</v>
      </c>
      <c r="AM1112" s="17">
        <f t="shared" si="409"/>
        <v>0</v>
      </c>
      <c r="AN1112" s="17">
        <f t="shared" si="410"/>
        <v>0</v>
      </c>
      <c r="AO1112" s="17">
        <f t="shared" si="411"/>
        <v>0</v>
      </c>
      <c r="AP1112" s="17">
        <f t="shared" si="412"/>
        <v>0</v>
      </c>
      <c r="AQ1112" s="17">
        <f t="shared" si="413"/>
        <v>0</v>
      </c>
      <c r="AR1112" s="17">
        <f t="shared" si="414"/>
        <v>0</v>
      </c>
      <c r="AS1112" s="17">
        <f t="shared" si="415"/>
        <v>0</v>
      </c>
      <c r="AT1112" s="17">
        <f t="shared" si="416"/>
        <v>0</v>
      </c>
      <c r="AU1112" s="17">
        <f t="shared" si="417"/>
        <v>0</v>
      </c>
      <c r="AV1112" s="17">
        <f t="shared" si="418"/>
        <v>0</v>
      </c>
      <c r="AW1112" s="17">
        <f t="shared" si="419"/>
        <v>0</v>
      </c>
      <c r="AX1112" s="17">
        <f t="shared" si="420"/>
        <v>0</v>
      </c>
      <c r="AY1112" s="17">
        <f t="shared" si="421"/>
        <v>0</v>
      </c>
      <c r="AZ1112" s="17">
        <f t="shared" si="422"/>
        <v>0</v>
      </c>
    </row>
    <row r="1113" spans="34:52" x14ac:dyDescent="0.25">
      <c r="AH1113" s="16">
        <f t="shared" si="423"/>
        <v>0</v>
      </c>
      <c r="AI1113" s="17">
        <f t="shared" si="424"/>
        <v>0</v>
      </c>
      <c r="AJ1113" s="17">
        <f t="shared" si="425"/>
        <v>0</v>
      </c>
      <c r="AK1113" s="17">
        <f t="shared" si="407"/>
        <v>0</v>
      </c>
      <c r="AL1113" s="17">
        <f t="shared" si="408"/>
        <v>0</v>
      </c>
      <c r="AM1113" s="17">
        <f t="shared" si="409"/>
        <v>0</v>
      </c>
      <c r="AN1113" s="17">
        <f t="shared" si="410"/>
        <v>0</v>
      </c>
      <c r="AO1113" s="17">
        <f t="shared" si="411"/>
        <v>0</v>
      </c>
      <c r="AP1113" s="17">
        <f t="shared" si="412"/>
        <v>0</v>
      </c>
      <c r="AQ1113" s="17">
        <f t="shared" si="413"/>
        <v>0</v>
      </c>
      <c r="AR1113" s="17">
        <f t="shared" si="414"/>
        <v>0</v>
      </c>
      <c r="AS1113" s="17">
        <f t="shared" si="415"/>
        <v>0</v>
      </c>
      <c r="AT1113" s="17">
        <f t="shared" si="416"/>
        <v>0</v>
      </c>
      <c r="AU1113" s="17">
        <f t="shared" si="417"/>
        <v>0</v>
      </c>
      <c r="AV1113" s="17">
        <f t="shared" si="418"/>
        <v>0</v>
      </c>
      <c r="AW1113" s="17">
        <f t="shared" si="419"/>
        <v>0</v>
      </c>
      <c r="AX1113" s="17">
        <f t="shared" si="420"/>
        <v>0</v>
      </c>
      <c r="AY1113" s="17">
        <f t="shared" si="421"/>
        <v>0</v>
      </c>
      <c r="AZ1113" s="17">
        <f t="shared" si="422"/>
        <v>0</v>
      </c>
    </row>
    <row r="1114" spans="34:52" x14ac:dyDescent="0.25">
      <c r="AH1114" s="16">
        <f t="shared" si="423"/>
        <v>0</v>
      </c>
      <c r="AI1114" s="17">
        <f t="shared" si="424"/>
        <v>0</v>
      </c>
      <c r="AJ1114" s="17">
        <f t="shared" si="425"/>
        <v>0</v>
      </c>
      <c r="AK1114" s="17">
        <f t="shared" si="407"/>
        <v>0</v>
      </c>
      <c r="AL1114" s="17">
        <f t="shared" si="408"/>
        <v>0</v>
      </c>
      <c r="AM1114" s="17">
        <f t="shared" si="409"/>
        <v>0</v>
      </c>
      <c r="AN1114" s="17">
        <f t="shared" si="410"/>
        <v>0</v>
      </c>
      <c r="AO1114" s="17">
        <f t="shared" si="411"/>
        <v>0</v>
      </c>
      <c r="AP1114" s="17">
        <f t="shared" si="412"/>
        <v>0</v>
      </c>
      <c r="AQ1114" s="17">
        <f t="shared" si="413"/>
        <v>0</v>
      </c>
      <c r="AR1114" s="17">
        <f t="shared" si="414"/>
        <v>0</v>
      </c>
      <c r="AS1114" s="17">
        <f t="shared" si="415"/>
        <v>0</v>
      </c>
      <c r="AT1114" s="17">
        <f t="shared" si="416"/>
        <v>0</v>
      </c>
      <c r="AU1114" s="17">
        <f t="shared" si="417"/>
        <v>0</v>
      </c>
      <c r="AV1114" s="17">
        <f t="shared" si="418"/>
        <v>0</v>
      </c>
      <c r="AW1114" s="17">
        <f t="shared" si="419"/>
        <v>0</v>
      </c>
      <c r="AX1114" s="17">
        <f t="shared" si="420"/>
        <v>0</v>
      </c>
      <c r="AY1114" s="17">
        <f t="shared" si="421"/>
        <v>0</v>
      </c>
      <c r="AZ1114" s="17">
        <f t="shared" si="422"/>
        <v>0</v>
      </c>
    </row>
    <row r="1115" spans="34:52" x14ac:dyDescent="0.25">
      <c r="AH1115" s="16">
        <f t="shared" si="423"/>
        <v>0</v>
      </c>
      <c r="AI1115" s="17">
        <f t="shared" si="424"/>
        <v>0</v>
      </c>
      <c r="AJ1115" s="17">
        <f t="shared" si="425"/>
        <v>0</v>
      </c>
      <c r="AK1115" s="17">
        <f t="shared" si="407"/>
        <v>0</v>
      </c>
      <c r="AL1115" s="17">
        <f t="shared" si="408"/>
        <v>0</v>
      </c>
      <c r="AM1115" s="17">
        <f t="shared" si="409"/>
        <v>0</v>
      </c>
      <c r="AN1115" s="17">
        <f t="shared" si="410"/>
        <v>0</v>
      </c>
      <c r="AO1115" s="17">
        <f t="shared" si="411"/>
        <v>0</v>
      </c>
      <c r="AP1115" s="17">
        <f t="shared" si="412"/>
        <v>0</v>
      </c>
      <c r="AQ1115" s="17">
        <f t="shared" si="413"/>
        <v>0</v>
      </c>
      <c r="AR1115" s="17">
        <f t="shared" si="414"/>
        <v>0</v>
      </c>
      <c r="AS1115" s="17">
        <f t="shared" si="415"/>
        <v>0</v>
      </c>
      <c r="AT1115" s="17">
        <f t="shared" si="416"/>
        <v>0</v>
      </c>
      <c r="AU1115" s="17">
        <f t="shared" si="417"/>
        <v>0</v>
      </c>
      <c r="AV1115" s="17">
        <f t="shared" si="418"/>
        <v>0</v>
      </c>
      <c r="AW1115" s="17">
        <f t="shared" si="419"/>
        <v>0</v>
      </c>
      <c r="AX1115" s="17">
        <f t="shared" si="420"/>
        <v>0</v>
      </c>
      <c r="AY1115" s="17">
        <f t="shared" si="421"/>
        <v>0</v>
      </c>
      <c r="AZ1115" s="17">
        <f t="shared" si="422"/>
        <v>0</v>
      </c>
    </row>
    <row r="1116" spans="34:52" x14ac:dyDescent="0.25">
      <c r="AH1116" s="16">
        <f t="shared" si="423"/>
        <v>0</v>
      </c>
      <c r="AI1116" s="17">
        <f t="shared" si="424"/>
        <v>0</v>
      </c>
      <c r="AJ1116" s="17">
        <f t="shared" si="425"/>
        <v>0</v>
      </c>
      <c r="AK1116" s="17">
        <f t="shared" si="407"/>
        <v>0</v>
      </c>
      <c r="AL1116" s="17">
        <f t="shared" si="408"/>
        <v>0</v>
      </c>
      <c r="AM1116" s="17">
        <f t="shared" si="409"/>
        <v>0</v>
      </c>
      <c r="AN1116" s="17">
        <f t="shared" si="410"/>
        <v>0</v>
      </c>
      <c r="AO1116" s="17">
        <f t="shared" si="411"/>
        <v>0</v>
      </c>
      <c r="AP1116" s="17">
        <f t="shared" si="412"/>
        <v>0</v>
      </c>
      <c r="AQ1116" s="17">
        <f t="shared" si="413"/>
        <v>0</v>
      </c>
      <c r="AR1116" s="17">
        <f t="shared" si="414"/>
        <v>0</v>
      </c>
      <c r="AS1116" s="17">
        <f t="shared" si="415"/>
        <v>0</v>
      </c>
      <c r="AT1116" s="17">
        <f t="shared" si="416"/>
        <v>0</v>
      </c>
      <c r="AU1116" s="17">
        <f t="shared" si="417"/>
        <v>0</v>
      </c>
      <c r="AV1116" s="17">
        <f t="shared" si="418"/>
        <v>0</v>
      </c>
      <c r="AW1116" s="17">
        <f t="shared" si="419"/>
        <v>0</v>
      </c>
      <c r="AX1116" s="17">
        <f t="shared" si="420"/>
        <v>0</v>
      </c>
      <c r="AY1116" s="17">
        <f t="shared" si="421"/>
        <v>0</v>
      </c>
      <c r="AZ1116" s="17">
        <f t="shared" si="422"/>
        <v>0</v>
      </c>
    </row>
    <row r="1117" spans="34:52" x14ac:dyDescent="0.25">
      <c r="AH1117" s="16">
        <f t="shared" si="423"/>
        <v>0</v>
      </c>
      <c r="AI1117" s="17">
        <f t="shared" si="424"/>
        <v>0</v>
      </c>
      <c r="AJ1117" s="17">
        <f t="shared" si="425"/>
        <v>0</v>
      </c>
      <c r="AK1117" s="17">
        <f t="shared" si="407"/>
        <v>0</v>
      </c>
      <c r="AL1117" s="17">
        <f t="shared" si="408"/>
        <v>0</v>
      </c>
      <c r="AM1117" s="17">
        <f t="shared" si="409"/>
        <v>0</v>
      </c>
      <c r="AN1117" s="17">
        <f t="shared" si="410"/>
        <v>0</v>
      </c>
      <c r="AO1117" s="17">
        <f t="shared" si="411"/>
        <v>0</v>
      </c>
      <c r="AP1117" s="17">
        <f t="shared" si="412"/>
        <v>0</v>
      </c>
      <c r="AQ1117" s="17">
        <f t="shared" si="413"/>
        <v>0</v>
      </c>
      <c r="AR1117" s="17">
        <f t="shared" si="414"/>
        <v>0</v>
      </c>
      <c r="AS1117" s="17">
        <f t="shared" si="415"/>
        <v>0</v>
      </c>
      <c r="AT1117" s="17">
        <f t="shared" si="416"/>
        <v>0</v>
      </c>
      <c r="AU1117" s="17">
        <f t="shared" si="417"/>
        <v>0</v>
      </c>
      <c r="AV1117" s="17">
        <f t="shared" si="418"/>
        <v>0</v>
      </c>
      <c r="AW1117" s="17">
        <f t="shared" si="419"/>
        <v>0</v>
      </c>
      <c r="AX1117" s="17">
        <f t="shared" si="420"/>
        <v>0</v>
      </c>
      <c r="AY1117" s="17">
        <f t="shared" si="421"/>
        <v>0</v>
      </c>
      <c r="AZ1117" s="17">
        <f t="shared" si="422"/>
        <v>0</v>
      </c>
    </row>
    <row r="1118" spans="34:52" x14ac:dyDescent="0.25">
      <c r="AH1118" s="16">
        <f t="shared" si="423"/>
        <v>0</v>
      </c>
      <c r="AI1118" s="17">
        <f t="shared" si="424"/>
        <v>0</v>
      </c>
      <c r="AJ1118" s="17">
        <f t="shared" si="425"/>
        <v>0</v>
      </c>
      <c r="AK1118" s="17">
        <f t="shared" si="407"/>
        <v>0</v>
      </c>
      <c r="AL1118" s="17">
        <f t="shared" si="408"/>
        <v>0</v>
      </c>
      <c r="AM1118" s="17">
        <f t="shared" si="409"/>
        <v>0</v>
      </c>
      <c r="AN1118" s="17">
        <f t="shared" si="410"/>
        <v>0</v>
      </c>
      <c r="AO1118" s="17">
        <f t="shared" si="411"/>
        <v>0</v>
      </c>
      <c r="AP1118" s="17">
        <f t="shared" si="412"/>
        <v>0</v>
      </c>
      <c r="AQ1118" s="17">
        <f t="shared" si="413"/>
        <v>0</v>
      </c>
      <c r="AR1118" s="17">
        <f t="shared" si="414"/>
        <v>0</v>
      </c>
      <c r="AS1118" s="17">
        <f t="shared" si="415"/>
        <v>0</v>
      </c>
      <c r="AT1118" s="17">
        <f t="shared" si="416"/>
        <v>0</v>
      </c>
      <c r="AU1118" s="17">
        <f t="shared" si="417"/>
        <v>0</v>
      </c>
      <c r="AV1118" s="17">
        <f t="shared" si="418"/>
        <v>0</v>
      </c>
      <c r="AW1118" s="17">
        <f t="shared" si="419"/>
        <v>0</v>
      </c>
      <c r="AX1118" s="17">
        <f t="shared" si="420"/>
        <v>0</v>
      </c>
      <c r="AY1118" s="17">
        <f t="shared" si="421"/>
        <v>0</v>
      </c>
      <c r="AZ1118" s="17">
        <f t="shared" si="422"/>
        <v>0</v>
      </c>
    </row>
    <row r="1119" spans="34:52" x14ac:dyDescent="0.25">
      <c r="AH1119" s="16">
        <f t="shared" si="423"/>
        <v>0</v>
      </c>
      <c r="AI1119" s="17">
        <f t="shared" si="424"/>
        <v>0</v>
      </c>
      <c r="AJ1119" s="17">
        <f t="shared" si="425"/>
        <v>0</v>
      </c>
      <c r="AK1119" s="17">
        <f t="shared" si="407"/>
        <v>0</v>
      </c>
      <c r="AL1119" s="17">
        <f t="shared" si="408"/>
        <v>0</v>
      </c>
      <c r="AM1119" s="17">
        <f t="shared" si="409"/>
        <v>0</v>
      </c>
      <c r="AN1119" s="17">
        <f t="shared" si="410"/>
        <v>0</v>
      </c>
      <c r="AO1119" s="17">
        <f t="shared" si="411"/>
        <v>0</v>
      </c>
      <c r="AP1119" s="17">
        <f t="shared" si="412"/>
        <v>0</v>
      </c>
      <c r="AQ1119" s="17">
        <f t="shared" si="413"/>
        <v>0</v>
      </c>
      <c r="AR1119" s="17">
        <f t="shared" si="414"/>
        <v>0</v>
      </c>
      <c r="AS1119" s="17">
        <f t="shared" si="415"/>
        <v>0</v>
      </c>
      <c r="AT1119" s="17">
        <f t="shared" si="416"/>
        <v>0</v>
      </c>
      <c r="AU1119" s="17">
        <f t="shared" si="417"/>
        <v>0</v>
      </c>
      <c r="AV1119" s="17">
        <f t="shared" si="418"/>
        <v>0</v>
      </c>
      <c r="AW1119" s="17">
        <f t="shared" si="419"/>
        <v>0</v>
      </c>
      <c r="AX1119" s="17">
        <f t="shared" si="420"/>
        <v>0</v>
      </c>
      <c r="AY1119" s="17">
        <f t="shared" si="421"/>
        <v>0</v>
      </c>
      <c r="AZ1119" s="17">
        <f t="shared" si="422"/>
        <v>0</v>
      </c>
    </row>
    <row r="1120" spans="34:52" x14ac:dyDescent="0.25">
      <c r="AH1120" s="16">
        <f t="shared" si="423"/>
        <v>0</v>
      </c>
      <c r="AI1120" s="17">
        <f t="shared" si="424"/>
        <v>0</v>
      </c>
      <c r="AJ1120" s="17">
        <f t="shared" si="425"/>
        <v>0</v>
      </c>
      <c r="AK1120" s="17">
        <f t="shared" si="407"/>
        <v>0</v>
      </c>
      <c r="AL1120" s="17">
        <f t="shared" si="408"/>
        <v>0</v>
      </c>
      <c r="AM1120" s="17">
        <f t="shared" si="409"/>
        <v>0</v>
      </c>
      <c r="AN1120" s="17">
        <f t="shared" si="410"/>
        <v>0</v>
      </c>
      <c r="AO1120" s="17">
        <f t="shared" si="411"/>
        <v>0</v>
      </c>
      <c r="AP1120" s="17">
        <f t="shared" si="412"/>
        <v>0</v>
      </c>
      <c r="AQ1120" s="17">
        <f t="shared" si="413"/>
        <v>0</v>
      </c>
      <c r="AR1120" s="17">
        <f t="shared" si="414"/>
        <v>0</v>
      </c>
      <c r="AS1120" s="17">
        <f t="shared" si="415"/>
        <v>0</v>
      </c>
      <c r="AT1120" s="17">
        <f t="shared" si="416"/>
        <v>0</v>
      </c>
      <c r="AU1120" s="17">
        <f t="shared" si="417"/>
        <v>0</v>
      </c>
      <c r="AV1120" s="17">
        <f t="shared" si="418"/>
        <v>0</v>
      </c>
      <c r="AW1120" s="17">
        <f t="shared" si="419"/>
        <v>0</v>
      </c>
      <c r="AX1120" s="17">
        <f t="shared" si="420"/>
        <v>0</v>
      </c>
      <c r="AY1120" s="17">
        <f t="shared" si="421"/>
        <v>0</v>
      </c>
      <c r="AZ1120" s="17">
        <f t="shared" si="422"/>
        <v>0</v>
      </c>
    </row>
    <row r="1121" spans="34:52" x14ac:dyDescent="0.25">
      <c r="AH1121" s="16">
        <f t="shared" si="423"/>
        <v>0</v>
      </c>
      <c r="AI1121" s="17">
        <f t="shared" si="424"/>
        <v>0</v>
      </c>
      <c r="AJ1121" s="17">
        <f t="shared" si="425"/>
        <v>0</v>
      </c>
      <c r="AK1121" s="17">
        <f t="shared" si="407"/>
        <v>0</v>
      </c>
      <c r="AL1121" s="17">
        <f t="shared" si="408"/>
        <v>0</v>
      </c>
      <c r="AM1121" s="17">
        <f t="shared" si="409"/>
        <v>0</v>
      </c>
      <c r="AN1121" s="17">
        <f t="shared" si="410"/>
        <v>0</v>
      </c>
      <c r="AO1121" s="17">
        <f t="shared" si="411"/>
        <v>0</v>
      </c>
      <c r="AP1121" s="17">
        <f t="shared" si="412"/>
        <v>0</v>
      </c>
      <c r="AQ1121" s="17">
        <f t="shared" si="413"/>
        <v>0</v>
      </c>
      <c r="AR1121" s="17">
        <f t="shared" si="414"/>
        <v>0</v>
      </c>
      <c r="AS1121" s="17">
        <f t="shared" si="415"/>
        <v>0</v>
      </c>
      <c r="AT1121" s="17">
        <f t="shared" si="416"/>
        <v>0</v>
      </c>
      <c r="AU1121" s="17">
        <f t="shared" si="417"/>
        <v>0</v>
      </c>
      <c r="AV1121" s="17">
        <f t="shared" si="418"/>
        <v>0</v>
      </c>
      <c r="AW1121" s="17">
        <f t="shared" si="419"/>
        <v>0</v>
      </c>
      <c r="AX1121" s="17">
        <f t="shared" si="420"/>
        <v>0</v>
      </c>
      <c r="AY1121" s="17">
        <f t="shared" si="421"/>
        <v>0</v>
      </c>
      <c r="AZ1121" s="17">
        <f t="shared" si="422"/>
        <v>0</v>
      </c>
    </row>
    <row r="1122" spans="34:52" x14ac:dyDescent="0.25">
      <c r="AH1122" s="16">
        <f t="shared" si="423"/>
        <v>0</v>
      </c>
      <c r="AI1122" s="17">
        <f t="shared" si="424"/>
        <v>0</v>
      </c>
      <c r="AJ1122" s="17">
        <f t="shared" si="425"/>
        <v>0</v>
      </c>
      <c r="AK1122" s="17">
        <f t="shared" si="407"/>
        <v>0</v>
      </c>
      <c r="AL1122" s="17">
        <f t="shared" si="408"/>
        <v>0</v>
      </c>
      <c r="AM1122" s="17">
        <f t="shared" si="409"/>
        <v>0</v>
      </c>
      <c r="AN1122" s="17">
        <f t="shared" si="410"/>
        <v>0</v>
      </c>
      <c r="AO1122" s="17">
        <f t="shared" si="411"/>
        <v>0</v>
      </c>
      <c r="AP1122" s="17">
        <f t="shared" si="412"/>
        <v>0</v>
      </c>
      <c r="AQ1122" s="17">
        <f t="shared" si="413"/>
        <v>0</v>
      </c>
      <c r="AR1122" s="17">
        <f t="shared" si="414"/>
        <v>0</v>
      </c>
      <c r="AS1122" s="17">
        <f t="shared" si="415"/>
        <v>0</v>
      </c>
      <c r="AT1122" s="17">
        <f t="shared" si="416"/>
        <v>0</v>
      </c>
      <c r="AU1122" s="17">
        <f t="shared" si="417"/>
        <v>0</v>
      </c>
      <c r="AV1122" s="17">
        <f t="shared" si="418"/>
        <v>0</v>
      </c>
      <c r="AW1122" s="17">
        <f t="shared" si="419"/>
        <v>0</v>
      </c>
      <c r="AX1122" s="17">
        <f t="shared" si="420"/>
        <v>0</v>
      </c>
      <c r="AY1122" s="17">
        <f t="shared" si="421"/>
        <v>0</v>
      </c>
      <c r="AZ1122" s="17">
        <f t="shared" si="422"/>
        <v>0</v>
      </c>
    </row>
    <row r="1123" spans="34:52" x14ac:dyDescent="0.25">
      <c r="AH1123" s="16">
        <f t="shared" si="423"/>
        <v>0</v>
      </c>
      <c r="AI1123" s="17">
        <f t="shared" si="424"/>
        <v>0</v>
      </c>
      <c r="AJ1123" s="17">
        <f t="shared" si="425"/>
        <v>0</v>
      </c>
      <c r="AK1123" s="17">
        <f t="shared" si="407"/>
        <v>0</v>
      </c>
      <c r="AL1123" s="17">
        <f t="shared" si="408"/>
        <v>0</v>
      </c>
      <c r="AM1123" s="17">
        <f t="shared" si="409"/>
        <v>0</v>
      </c>
      <c r="AN1123" s="17">
        <f t="shared" si="410"/>
        <v>0</v>
      </c>
      <c r="AO1123" s="17">
        <f t="shared" si="411"/>
        <v>0</v>
      </c>
      <c r="AP1123" s="17">
        <f t="shared" si="412"/>
        <v>0</v>
      </c>
      <c r="AQ1123" s="17">
        <f t="shared" si="413"/>
        <v>0</v>
      </c>
      <c r="AR1123" s="17">
        <f t="shared" si="414"/>
        <v>0</v>
      </c>
      <c r="AS1123" s="17">
        <f t="shared" si="415"/>
        <v>0</v>
      </c>
      <c r="AT1123" s="17">
        <f t="shared" si="416"/>
        <v>0</v>
      </c>
      <c r="AU1123" s="17">
        <f t="shared" si="417"/>
        <v>0</v>
      </c>
      <c r="AV1123" s="17">
        <f t="shared" si="418"/>
        <v>0</v>
      </c>
      <c r="AW1123" s="17">
        <f t="shared" si="419"/>
        <v>0</v>
      </c>
      <c r="AX1123" s="17">
        <f t="shared" si="420"/>
        <v>0</v>
      </c>
      <c r="AY1123" s="17">
        <f t="shared" si="421"/>
        <v>0</v>
      </c>
      <c r="AZ1123" s="17">
        <f t="shared" si="422"/>
        <v>0</v>
      </c>
    </row>
    <row r="1124" spans="34:52" x14ac:dyDescent="0.25">
      <c r="AH1124" s="16">
        <f t="shared" si="423"/>
        <v>0</v>
      </c>
      <c r="AI1124" s="17">
        <f t="shared" si="424"/>
        <v>0</v>
      </c>
      <c r="AJ1124" s="17">
        <f t="shared" si="425"/>
        <v>0</v>
      </c>
      <c r="AK1124" s="17">
        <f t="shared" si="407"/>
        <v>0</v>
      </c>
      <c r="AL1124" s="17">
        <f t="shared" si="408"/>
        <v>0</v>
      </c>
      <c r="AM1124" s="17">
        <f t="shared" si="409"/>
        <v>0</v>
      </c>
      <c r="AN1124" s="17">
        <f t="shared" si="410"/>
        <v>0</v>
      </c>
      <c r="AO1124" s="17">
        <f t="shared" si="411"/>
        <v>0</v>
      </c>
      <c r="AP1124" s="17">
        <f t="shared" si="412"/>
        <v>0</v>
      </c>
      <c r="AQ1124" s="17">
        <f t="shared" si="413"/>
        <v>0</v>
      </c>
      <c r="AR1124" s="17">
        <f t="shared" si="414"/>
        <v>0</v>
      </c>
      <c r="AS1124" s="17">
        <f t="shared" si="415"/>
        <v>0</v>
      </c>
      <c r="AT1124" s="17">
        <f t="shared" si="416"/>
        <v>0</v>
      </c>
      <c r="AU1124" s="17">
        <f t="shared" si="417"/>
        <v>0</v>
      </c>
      <c r="AV1124" s="17">
        <f t="shared" si="418"/>
        <v>0</v>
      </c>
      <c r="AW1124" s="17">
        <f t="shared" si="419"/>
        <v>0</v>
      </c>
      <c r="AX1124" s="17">
        <f t="shared" si="420"/>
        <v>0</v>
      </c>
      <c r="AY1124" s="17">
        <f t="shared" si="421"/>
        <v>0</v>
      </c>
      <c r="AZ1124" s="17">
        <f t="shared" si="422"/>
        <v>0</v>
      </c>
    </row>
    <row r="1125" spans="34:52" x14ac:dyDescent="0.25">
      <c r="AH1125" s="16">
        <f t="shared" si="423"/>
        <v>0</v>
      </c>
      <c r="AI1125" s="17">
        <f t="shared" si="424"/>
        <v>0</v>
      </c>
      <c r="AJ1125" s="17">
        <f t="shared" si="425"/>
        <v>0</v>
      </c>
      <c r="AK1125" s="17">
        <f t="shared" si="407"/>
        <v>0</v>
      </c>
      <c r="AL1125" s="17">
        <f t="shared" si="408"/>
        <v>0</v>
      </c>
      <c r="AM1125" s="17">
        <f t="shared" si="409"/>
        <v>0</v>
      </c>
      <c r="AN1125" s="17">
        <f t="shared" si="410"/>
        <v>0</v>
      </c>
      <c r="AO1125" s="17">
        <f t="shared" si="411"/>
        <v>0</v>
      </c>
      <c r="AP1125" s="17">
        <f t="shared" si="412"/>
        <v>0</v>
      </c>
      <c r="AQ1125" s="17">
        <f t="shared" si="413"/>
        <v>0</v>
      </c>
      <c r="AR1125" s="17">
        <f t="shared" si="414"/>
        <v>0</v>
      </c>
      <c r="AS1125" s="17">
        <f t="shared" si="415"/>
        <v>0</v>
      </c>
      <c r="AT1125" s="17">
        <f t="shared" si="416"/>
        <v>0</v>
      </c>
      <c r="AU1125" s="17">
        <f t="shared" si="417"/>
        <v>0</v>
      </c>
      <c r="AV1125" s="17">
        <f t="shared" si="418"/>
        <v>0</v>
      </c>
      <c r="AW1125" s="17">
        <f t="shared" si="419"/>
        <v>0</v>
      </c>
      <c r="AX1125" s="17">
        <f t="shared" si="420"/>
        <v>0</v>
      </c>
      <c r="AY1125" s="17">
        <f t="shared" si="421"/>
        <v>0</v>
      </c>
      <c r="AZ1125" s="17">
        <f t="shared" si="422"/>
        <v>0</v>
      </c>
    </row>
    <row r="1126" spans="34:52" x14ac:dyDescent="0.25">
      <c r="AH1126" s="16">
        <f t="shared" si="423"/>
        <v>0</v>
      </c>
      <c r="AI1126" s="17">
        <f t="shared" si="424"/>
        <v>0</v>
      </c>
      <c r="AJ1126" s="17">
        <f t="shared" si="425"/>
        <v>0</v>
      </c>
      <c r="AK1126" s="17">
        <f t="shared" si="407"/>
        <v>0</v>
      </c>
      <c r="AL1126" s="17">
        <f t="shared" si="408"/>
        <v>0</v>
      </c>
      <c r="AM1126" s="17">
        <f t="shared" si="409"/>
        <v>0</v>
      </c>
      <c r="AN1126" s="17">
        <f t="shared" si="410"/>
        <v>0</v>
      </c>
      <c r="AO1126" s="17">
        <f t="shared" si="411"/>
        <v>0</v>
      </c>
      <c r="AP1126" s="17">
        <f t="shared" si="412"/>
        <v>0</v>
      </c>
      <c r="AQ1126" s="17">
        <f t="shared" si="413"/>
        <v>0</v>
      </c>
      <c r="AR1126" s="17">
        <f t="shared" si="414"/>
        <v>0</v>
      </c>
      <c r="AS1126" s="17">
        <f t="shared" si="415"/>
        <v>0</v>
      </c>
      <c r="AT1126" s="17">
        <f t="shared" si="416"/>
        <v>0</v>
      </c>
      <c r="AU1126" s="17">
        <f t="shared" si="417"/>
        <v>0</v>
      </c>
      <c r="AV1126" s="17">
        <f t="shared" si="418"/>
        <v>0</v>
      </c>
      <c r="AW1126" s="17">
        <f t="shared" si="419"/>
        <v>0</v>
      </c>
      <c r="AX1126" s="17">
        <f t="shared" si="420"/>
        <v>0</v>
      </c>
      <c r="AY1126" s="17">
        <f t="shared" si="421"/>
        <v>0</v>
      </c>
      <c r="AZ1126" s="17">
        <f t="shared" si="422"/>
        <v>0</v>
      </c>
    </row>
    <row r="1127" spans="34:52" x14ac:dyDescent="0.25">
      <c r="AH1127" s="16">
        <f t="shared" si="423"/>
        <v>0</v>
      </c>
      <c r="AI1127" s="17">
        <f t="shared" si="424"/>
        <v>0</v>
      </c>
      <c r="AJ1127" s="17">
        <f t="shared" si="425"/>
        <v>0</v>
      </c>
      <c r="AK1127" s="17">
        <f t="shared" si="407"/>
        <v>0</v>
      </c>
      <c r="AL1127" s="17">
        <f t="shared" si="408"/>
        <v>0</v>
      </c>
      <c r="AM1127" s="17">
        <f t="shared" si="409"/>
        <v>0</v>
      </c>
      <c r="AN1127" s="17">
        <f t="shared" si="410"/>
        <v>0</v>
      </c>
      <c r="AO1127" s="17">
        <f t="shared" si="411"/>
        <v>0</v>
      </c>
      <c r="AP1127" s="17">
        <f t="shared" si="412"/>
        <v>0</v>
      </c>
      <c r="AQ1127" s="17">
        <f t="shared" si="413"/>
        <v>0</v>
      </c>
      <c r="AR1127" s="17">
        <f t="shared" si="414"/>
        <v>0</v>
      </c>
      <c r="AS1127" s="17">
        <f t="shared" si="415"/>
        <v>0</v>
      </c>
      <c r="AT1127" s="17">
        <f t="shared" si="416"/>
        <v>0</v>
      </c>
      <c r="AU1127" s="17">
        <f t="shared" si="417"/>
        <v>0</v>
      </c>
      <c r="AV1127" s="17">
        <f t="shared" si="418"/>
        <v>0</v>
      </c>
      <c r="AW1127" s="17">
        <f t="shared" si="419"/>
        <v>0</v>
      </c>
      <c r="AX1127" s="17">
        <f t="shared" si="420"/>
        <v>0</v>
      </c>
      <c r="AY1127" s="17">
        <f t="shared" si="421"/>
        <v>0</v>
      </c>
      <c r="AZ1127" s="17">
        <f t="shared" si="422"/>
        <v>0</v>
      </c>
    </row>
    <row r="1128" spans="34:52" x14ac:dyDescent="0.25">
      <c r="AH1128" s="16">
        <f t="shared" si="423"/>
        <v>0</v>
      </c>
      <c r="AI1128" s="17">
        <f t="shared" si="424"/>
        <v>0</v>
      </c>
      <c r="AJ1128" s="17">
        <f t="shared" si="425"/>
        <v>0</v>
      </c>
      <c r="AK1128" s="17">
        <f t="shared" si="407"/>
        <v>0</v>
      </c>
      <c r="AL1128" s="17">
        <f t="shared" si="408"/>
        <v>0</v>
      </c>
      <c r="AM1128" s="17">
        <f t="shared" si="409"/>
        <v>0</v>
      </c>
      <c r="AN1128" s="17">
        <f t="shared" si="410"/>
        <v>0</v>
      </c>
      <c r="AO1128" s="17">
        <f t="shared" si="411"/>
        <v>0</v>
      </c>
      <c r="AP1128" s="17">
        <f t="shared" si="412"/>
        <v>0</v>
      </c>
      <c r="AQ1128" s="17">
        <f t="shared" si="413"/>
        <v>0</v>
      </c>
      <c r="AR1128" s="17">
        <f t="shared" si="414"/>
        <v>0</v>
      </c>
      <c r="AS1128" s="17">
        <f t="shared" si="415"/>
        <v>0</v>
      </c>
      <c r="AT1128" s="17">
        <f t="shared" si="416"/>
        <v>0</v>
      </c>
      <c r="AU1128" s="17">
        <f t="shared" si="417"/>
        <v>0</v>
      </c>
      <c r="AV1128" s="17">
        <f t="shared" si="418"/>
        <v>0</v>
      </c>
      <c r="AW1128" s="17">
        <f t="shared" si="419"/>
        <v>0</v>
      </c>
      <c r="AX1128" s="17">
        <f t="shared" si="420"/>
        <v>0</v>
      </c>
      <c r="AY1128" s="17">
        <f t="shared" si="421"/>
        <v>0</v>
      </c>
      <c r="AZ1128" s="17">
        <f t="shared" si="422"/>
        <v>0</v>
      </c>
    </row>
    <row r="1129" spans="34:52" x14ac:dyDescent="0.25">
      <c r="AH1129" s="16">
        <f t="shared" si="423"/>
        <v>0</v>
      </c>
      <c r="AI1129" s="17">
        <f t="shared" si="424"/>
        <v>0</v>
      </c>
      <c r="AJ1129" s="17">
        <f t="shared" si="425"/>
        <v>0</v>
      </c>
      <c r="AK1129" s="17">
        <f t="shared" si="407"/>
        <v>0</v>
      </c>
      <c r="AL1129" s="17">
        <f t="shared" si="408"/>
        <v>0</v>
      </c>
      <c r="AM1129" s="17">
        <f t="shared" si="409"/>
        <v>0</v>
      </c>
      <c r="AN1129" s="17">
        <f t="shared" si="410"/>
        <v>0</v>
      </c>
      <c r="AO1129" s="17">
        <f t="shared" si="411"/>
        <v>0</v>
      </c>
      <c r="AP1129" s="17">
        <f t="shared" si="412"/>
        <v>0</v>
      </c>
      <c r="AQ1129" s="17">
        <f t="shared" si="413"/>
        <v>0</v>
      </c>
      <c r="AR1129" s="17">
        <f t="shared" si="414"/>
        <v>0</v>
      </c>
      <c r="AS1129" s="17">
        <f t="shared" si="415"/>
        <v>0</v>
      </c>
      <c r="AT1129" s="17">
        <f t="shared" si="416"/>
        <v>0</v>
      </c>
      <c r="AU1129" s="17">
        <f t="shared" si="417"/>
        <v>0</v>
      </c>
      <c r="AV1129" s="17">
        <f t="shared" si="418"/>
        <v>0</v>
      </c>
      <c r="AW1129" s="17">
        <f t="shared" si="419"/>
        <v>0</v>
      </c>
      <c r="AX1129" s="17">
        <f t="shared" si="420"/>
        <v>0</v>
      </c>
      <c r="AY1129" s="17">
        <f t="shared" si="421"/>
        <v>0</v>
      </c>
      <c r="AZ1129" s="17">
        <f t="shared" si="422"/>
        <v>0</v>
      </c>
    </row>
    <row r="1130" spans="34:52" x14ac:dyDescent="0.25">
      <c r="AH1130" s="16">
        <f t="shared" si="423"/>
        <v>0</v>
      </c>
      <c r="AI1130" s="17">
        <f t="shared" si="424"/>
        <v>0</v>
      </c>
      <c r="AJ1130" s="17">
        <f t="shared" si="425"/>
        <v>0</v>
      </c>
      <c r="AK1130" s="17">
        <f t="shared" si="407"/>
        <v>0</v>
      </c>
      <c r="AL1130" s="17">
        <f t="shared" si="408"/>
        <v>0</v>
      </c>
      <c r="AM1130" s="17">
        <f t="shared" si="409"/>
        <v>0</v>
      </c>
      <c r="AN1130" s="17">
        <f t="shared" si="410"/>
        <v>0</v>
      </c>
      <c r="AO1130" s="17">
        <f t="shared" si="411"/>
        <v>0</v>
      </c>
      <c r="AP1130" s="17">
        <f t="shared" si="412"/>
        <v>0</v>
      </c>
      <c r="AQ1130" s="17">
        <f t="shared" si="413"/>
        <v>0</v>
      </c>
      <c r="AR1130" s="17">
        <f t="shared" si="414"/>
        <v>0</v>
      </c>
      <c r="AS1130" s="17">
        <f t="shared" si="415"/>
        <v>0</v>
      </c>
      <c r="AT1130" s="17">
        <f t="shared" si="416"/>
        <v>0</v>
      </c>
      <c r="AU1130" s="17">
        <f t="shared" si="417"/>
        <v>0</v>
      </c>
      <c r="AV1130" s="17">
        <f t="shared" si="418"/>
        <v>0</v>
      </c>
      <c r="AW1130" s="17">
        <f t="shared" si="419"/>
        <v>0</v>
      </c>
      <c r="AX1130" s="17">
        <f t="shared" si="420"/>
        <v>0</v>
      </c>
      <c r="AY1130" s="17">
        <f t="shared" si="421"/>
        <v>0</v>
      </c>
      <c r="AZ1130" s="17">
        <f t="shared" si="422"/>
        <v>0</v>
      </c>
    </row>
    <row r="1131" spans="34:52" x14ac:dyDescent="0.25">
      <c r="AH1131" s="16">
        <f t="shared" si="423"/>
        <v>0</v>
      </c>
      <c r="AI1131" s="17">
        <f t="shared" si="424"/>
        <v>0</v>
      </c>
      <c r="AJ1131" s="17">
        <f t="shared" si="425"/>
        <v>0</v>
      </c>
      <c r="AK1131" s="17">
        <f t="shared" si="407"/>
        <v>0</v>
      </c>
      <c r="AL1131" s="17">
        <f t="shared" si="408"/>
        <v>0</v>
      </c>
      <c r="AM1131" s="17">
        <f t="shared" si="409"/>
        <v>0</v>
      </c>
      <c r="AN1131" s="17">
        <f t="shared" si="410"/>
        <v>0</v>
      </c>
      <c r="AO1131" s="17">
        <f t="shared" si="411"/>
        <v>0</v>
      </c>
      <c r="AP1131" s="17">
        <f t="shared" si="412"/>
        <v>0</v>
      </c>
      <c r="AQ1131" s="17">
        <f t="shared" si="413"/>
        <v>0</v>
      </c>
      <c r="AR1131" s="17">
        <f t="shared" si="414"/>
        <v>0</v>
      </c>
      <c r="AS1131" s="17">
        <f t="shared" si="415"/>
        <v>0</v>
      </c>
      <c r="AT1131" s="17">
        <f t="shared" si="416"/>
        <v>0</v>
      </c>
      <c r="AU1131" s="17">
        <f t="shared" si="417"/>
        <v>0</v>
      </c>
      <c r="AV1131" s="17">
        <f t="shared" si="418"/>
        <v>0</v>
      </c>
      <c r="AW1131" s="17">
        <f t="shared" si="419"/>
        <v>0</v>
      </c>
      <c r="AX1131" s="17">
        <f t="shared" si="420"/>
        <v>0</v>
      </c>
      <c r="AY1131" s="17">
        <f t="shared" si="421"/>
        <v>0</v>
      </c>
      <c r="AZ1131" s="17">
        <f t="shared" si="422"/>
        <v>0</v>
      </c>
    </row>
    <row r="1132" spans="34:52" x14ac:dyDescent="0.25">
      <c r="AH1132" s="16">
        <f t="shared" si="423"/>
        <v>0</v>
      </c>
      <c r="AI1132" s="17">
        <f t="shared" si="424"/>
        <v>0</v>
      </c>
      <c r="AJ1132" s="17">
        <f t="shared" si="425"/>
        <v>0</v>
      </c>
      <c r="AK1132" s="17">
        <f t="shared" si="407"/>
        <v>0</v>
      </c>
      <c r="AL1132" s="17">
        <f t="shared" si="408"/>
        <v>0</v>
      </c>
      <c r="AM1132" s="17">
        <f t="shared" si="409"/>
        <v>0</v>
      </c>
      <c r="AN1132" s="17">
        <f t="shared" si="410"/>
        <v>0</v>
      </c>
      <c r="AO1132" s="17">
        <f t="shared" si="411"/>
        <v>0</v>
      </c>
      <c r="AP1132" s="17">
        <f t="shared" si="412"/>
        <v>0</v>
      </c>
      <c r="AQ1132" s="17">
        <f t="shared" si="413"/>
        <v>0</v>
      </c>
      <c r="AR1132" s="17">
        <f t="shared" si="414"/>
        <v>0</v>
      </c>
      <c r="AS1132" s="17">
        <f t="shared" si="415"/>
        <v>0</v>
      </c>
      <c r="AT1132" s="17">
        <f t="shared" si="416"/>
        <v>0</v>
      </c>
      <c r="AU1132" s="17">
        <f t="shared" si="417"/>
        <v>0</v>
      </c>
      <c r="AV1132" s="17">
        <f t="shared" si="418"/>
        <v>0</v>
      </c>
      <c r="AW1132" s="17">
        <f t="shared" si="419"/>
        <v>0</v>
      </c>
      <c r="AX1132" s="17">
        <f t="shared" si="420"/>
        <v>0</v>
      </c>
      <c r="AY1132" s="17">
        <f t="shared" si="421"/>
        <v>0</v>
      </c>
      <c r="AZ1132" s="17">
        <f t="shared" si="422"/>
        <v>0</v>
      </c>
    </row>
    <row r="1133" spans="34:52" x14ac:dyDescent="0.25">
      <c r="AH1133" s="16">
        <f t="shared" si="423"/>
        <v>0</v>
      </c>
      <c r="AI1133" s="17">
        <f t="shared" si="424"/>
        <v>0</v>
      </c>
      <c r="AJ1133" s="17">
        <f t="shared" si="425"/>
        <v>0</v>
      </c>
      <c r="AK1133" s="17">
        <f t="shared" si="407"/>
        <v>0</v>
      </c>
      <c r="AL1133" s="17">
        <f t="shared" si="408"/>
        <v>0</v>
      </c>
      <c r="AM1133" s="17">
        <f t="shared" si="409"/>
        <v>0</v>
      </c>
      <c r="AN1133" s="17">
        <f t="shared" si="410"/>
        <v>0</v>
      </c>
      <c r="AO1133" s="17">
        <f t="shared" si="411"/>
        <v>0</v>
      </c>
      <c r="AP1133" s="17">
        <f t="shared" si="412"/>
        <v>0</v>
      </c>
      <c r="AQ1133" s="17">
        <f t="shared" si="413"/>
        <v>0</v>
      </c>
      <c r="AR1133" s="17">
        <f t="shared" si="414"/>
        <v>0</v>
      </c>
      <c r="AS1133" s="17">
        <f t="shared" si="415"/>
        <v>0</v>
      </c>
      <c r="AT1133" s="17">
        <f t="shared" si="416"/>
        <v>0</v>
      </c>
      <c r="AU1133" s="17">
        <f t="shared" si="417"/>
        <v>0</v>
      </c>
      <c r="AV1133" s="17">
        <f t="shared" si="418"/>
        <v>0</v>
      </c>
      <c r="AW1133" s="17">
        <f t="shared" si="419"/>
        <v>0</v>
      </c>
      <c r="AX1133" s="17">
        <f t="shared" si="420"/>
        <v>0</v>
      </c>
      <c r="AY1133" s="17">
        <f t="shared" si="421"/>
        <v>0</v>
      </c>
      <c r="AZ1133" s="17">
        <f t="shared" si="422"/>
        <v>0</v>
      </c>
    </row>
    <row r="1134" spans="34:52" x14ac:dyDescent="0.25">
      <c r="AH1134" s="16">
        <f t="shared" si="423"/>
        <v>0</v>
      </c>
      <c r="AI1134" s="17">
        <f t="shared" si="424"/>
        <v>0</v>
      </c>
      <c r="AJ1134" s="17">
        <f t="shared" si="425"/>
        <v>0</v>
      </c>
      <c r="AK1134" s="17">
        <f t="shared" si="407"/>
        <v>0</v>
      </c>
      <c r="AL1134" s="17">
        <f t="shared" si="408"/>
        <v>0</v>
      </c>
      <c r="AM1134" s="17">
        <f t="shared" si="409"/>
        <v>0</v>
      </c>
      <c r="AN1134" s="17">
        <f t="shared" si="410"/>
        <v>0</v>
      </c>
      <c r="AO1134" s="17">
        <f t="shared" si="411"/>
        <v>0</v>
      </c>
      <c r="AP1134" s="17">
        <f t="shared" si="412"/>
        <v>0</v>
      </c>
      <c r="AQ1134" s="17">
        <f t="shared" si="413"/>
        <v>0</v>
      </c>
      <c r="AR1134" s="17">
        <f t="shared" si="414"/>
        <v>0</v>
      </c>
      <c r="AS1134" s="17">
        <f t="shared" si="415"/>
        <v>0</v>
      </c>
      <c r="AT1134" s="17">
        <f t="shared" si="416"/>
        <v>0</v>
      </c>
      <c r="AU1134" s="17">
        <f t="shared" si="417"/>
        <v>0</v>
      </c>
      <c r="AV1134" s="17">
        <f t="shared" si="418"/>
        <v>0</v>
      </c>
      <c r="AW1134" s="17">
        <f t="shared" si="419"/>
        <v>0</v>
      </c>
      <c r="AX1134" s="17">
        <f t="shared" si="420"/>
        <v>0</v>
      </c>
      <c r="AY1134" s="17">
        <f t="shared" si="421"/>
        <v>0</v>
      </c>
      <c r="AZ1134" s="17">
        <f t="shared" si="422"/>
        <v>0</v>
      </c>
    </row>
    <row r="1135" spans="34:52" x14ac:dyDescent="0.25">
      <c r="AH1135" s="16">
        <f t="shared" si="423"/>
        <v>0</v>
      </c>
      <c r="AI1135" s="17">
        <f t="shared" si="424"/>
        <v>0</v>
      </c>
      <c r="AJ1135" s="17">
        <f t="shared" si="425"/>
        <v>0</v>
      </c>
      <c r="AK1135" s="17">
        <f t="shared" si="407"/>
        <v>0</v>
      </c>
      <c r="AL1135" s="17">
        <f t="shared" si="408"/>
        <v>0</v>
      </c>
      <c r="AM1135" s="17">
        <f t="shared" si="409"/>
        <v>0</v>
      </c>
      <c r="AN1135" s="17">
        <f t="shared" si="410"/>
        <v>0</v>
      </c>
      <c r="AO1135" s="17">
        <f t="shared" si="411"/>
        <v>0</v>
      </c>
      <c r="AP1135" s="17">
        <f t="shared" si="412"/>
        <v>0</v>
      </c>
      <c r="AQ1135" s="17">
        <f t="shared" si="413"/>
        <v>0</v>
      </c>
      <c r="AR1135" s="17">
        <f t="shared" si="414"/>
        <v>0</v>
      </c>
      <c r="AS1135" s="17">
        <f t="shared" si="415"/>
        <v>0</v>
      </c>
      <c r="AT1135" s="17">
        <f t="shared" si="416"/>
        <v>0</v>
      </c>
      <c r="AU1135" s="17">
        <f t="shared" si="417"/>
        <v>0</v>
      </c>
      <c r="AV1135" s="17">
        <f t="shared" si="418"/>
        <v>0</v>
      </c>
      <c r="AW1135" s="17">
        <f t="shared" si="419"/>
        <v>0</v>
      </c>
      <c r="AX1135" s="17">
        <f t="shared" si="420"/>
        <v>0</v>
      </c>
      <c r="AY1135" s="17">
        <f t="shared" si="421"/>
        <v>0</v>
      </c>
      <c r="AZ1135" s="17">
        <f t="shared" si="422"/>
        <v>0</v>
      </c>
    </row>
    <row r="1136" spans="34:52" x14ac:dyDescent="0.25">
      <c r="AH1136" s="16">
        <f t="shared" si="423"/>
        <v>0</v>
      </c>
      <c r="AI1136" s="17">
        <f t="shared" si="424"/>
        <v>0</v>
      </c>
      <c r="AJ1136" s="17">
        <f t="shared" si="425"/>
        <v>0</v>
      </c>
      <c r="AK1136" s="17">
        <f t="shared" si="407"/>
        <v>0</v>
      </c>
      <c r="AL1136" s="17">
        <f t="shared" si="408"/>
        <v>0</v>
      </c>
      <c r="AM1136" s="17">
        <f t="shared" si="409"/>
        <v>0</v>
      </c>
      <c r="AN1136" s="17">
        <f t="shared" si="410"/>
        <v>0</v>
      </c>
      <c r="AO1136" s="17">
        <f t="shared" si="411"/>
        <v>0</v>
      </c>
      <c r="AP1136" s="17">
        <f t="shared" si="412"/>
        <v>0</v>
      </c>
      <c r="AQ1136" s="17">
        <f t="shared" si="413"/>
        <v>0</v>
      </c>
      <c r="AR1136" s="17">
        <f t="shared" si="414"/>
        <v>0</v>
      </c>
      <c r="AS1136" s="17">
        <f t="shared" si="415"/>
        <v>0</v>
      </c>
      <c r="AT1136" s="17">
        <f t="shared" si="416"/>
        <v>0</v>
      </c>
      <c r="AU1136" s="17">
        <f t="shared" si="417"/>
        <v>0</v>
      </c>
      <c r="AV1136" s="17">
        <f t="shared" si="418"/>
        <v>0</v>
      </c>
      <c r="AW1136" s="17">
        <f t="shared" si="419"/>
        <v>0</v>
      </c>
      <c r="AX1136" s="17">
        <f t="shared" si="420"/>
        <v>0</v>
      </c>
      <c r="AY1136" s="17">
        <f t="shared" si="421"/>
        <v>0</v>
      </c>
      <c r="AZ1136" s="17">
        <f t="shared" si="422"/>
        <v>0</v>
      </c>
    </row>
    <row r="1137" spans="34:52" x14ac:dyDescent="0.25">
      <c r="AH1137" s="16">
        <f t="shared" si="423"/>
        <v>0</v>
      </c>
      <c r="AI1137" s="17">
        <f t="shared" si="424"/>
        <v>0</v>
      </c>
      <c r="AJ1137" s="17">
        <f t="shared" si="425"/>
        <v>0</v>
      </c>
      <c r="AK1137" s="17">
        <f t="shared" si="407"/>
        <v>0</v>
      </c>
      <c r="AL1137" s="17">
        <f t="shared" si="408"/>
        <v>0</v>
      </c>
      <c r="AM1137" s="17">
        <f t="shared" si="409"/>
        <v>0</v>
      </c>
      <c r="AN1137" s="17">
        <f t="shared" si="410"/>
        <v>0</v>
      </c>
      <c r="AO1137" s="17">
        <f t="shared" si="411"/>
        <v>0</v>
      </c>
      <c r="AP1137" s="17">
        <f t="shared" si="412"/>
        <v>0</v>
      </c>
      <c r="AQ1137" s="17">
        <f t="shared" si="413"/>
        <v>0</v>
      </c>
      <c r="AR1137" s="17">
        <f t="shared" si="414"/>
        <v>0</v>
      </c>
      <c r="AS1137" s="17">
        <f t="shared" si="415"/>
        <v>0</v>
      </c>
      <c r="AT1137" s="17">
        <f t="shared" si="416"/>
        <v>0</v>
      </c>
      <c r="AU1137" s="17">
        <f t="shared" si="417"/>
        <v>0</v>
      </c>
      <c r="AV1137" s="17">
        <f t="shared" si="418"/>
        <v>0</v>
      </c>
      <c r="AW1137" s="17">
        <f t="shared" si="419"/>
        <v>0</v>
      </c>
      <c r="AX1137" s="17">
        <f t="shared" si="420"/>
        <v>0</v>
      </c>
      <c r="AY1137" s="17">
        <f t="shared" si="421"/>
        <v>0</v>
      </c>
      <c r="AZ1137" s="17">
        <f t="shared" si="422"/>
        <v>0</v>
      </c>
    </row>
    <row r="1138" spans="34:52" x14ac:dyDescent="0.25">
      <c r="AH1138" s="16">
        <f t="shared" si="423"/>
        <v>0</v>
      </c>
      <c r="AI1138" s="17">
        <f t="shared" si="424"/>
        <v>0</v>
      </c>
      <c r="AJ1138" s="17">
        <f t="shared" si="425"/>
        <v>0</v>
      </c>
      <c r="AK1138" s="17">
        <f t="shared" si="407"/>
        <v>0</v>
      </c>
      <c r="AL1138" s="17">
        <f t="shared" si="408"/>
        <v>0</v>
      </c>
      <c r="AM1138" s="17">
        <f t="shared" si="409"/>
        <v>0</v>
      </c>
      <c r="AN1138" s="17">
        <f t="shared" si="410"/>
        <v>0</v>
      </c>
      <c r="AO1138" s="17">
        <f t="shared" si="411"/>
        <v>0</v>
      </c>
      <c r="AP1138" s="17">
        <f t="shared" si="412"/>
        <v>0</v>
      </c>
      <c r="AQ1138" s="17">
        <f t="shared" si="413"/>
        <v>0</v>
      </c>
      <c r="AR1138" s="17">
        <f t="shared" si="414"/>
        <v>0</v>
      </c>
      <c r="AS1138" s="17">
        <f t="shared" si="415"/>
        <v>0</v>
      </c>
      <c r="AT1138" s="17">
        <f t="shared" si="416"/>
        <v>0</v>
      </c>
      <c r="AU1138" s="17">
        <f t="shared" si="417"/>
        <v>0</v>
      </c>
      <c r="AV1138" s="17">
        <f t="shared" si="418"/>
        <v>0</v>
      </c>
      <c r="AW1138" s="17">
        <f t="shared" si="419"/>
        <v>0</v>
      </c>
      <c r="AX1138" s="17">
        <f t="shared" si="420"/>
        <v>0</v>
      </c>
      <c r="AY1138" s="17">
        <f t="shared" si="421"/>
        <v>0</v>
      </c>
      <c r="AZ1138" s="17">
        <f t="shared" si="422"/>
        <v>0</v>
      </c>
    </row>
    <row r="1139" spans="34:52" x14ac:dyDescent="0.25">
      <c r="AH1139" s="16">
        <f t="shared" si="423"/>
        <v>0</v>
      </c>
      <c r="AI1139" s="17">
        <f t="shared" si="424"/>
        <v>0</v>
      </c>
      <c r="AJ1139" s="17">
        <f t="shared" si="425"/>
        <v>0</v>
      </c>
      <c r="AK1139" s="17">
        <f t="shared" si="407"/>
        <v>0</v>
      </c>
      <c r="AL1139" s="17">
        <f t="shared" si="408"/>
        <v>0</v>
      </c>
      <c r="AM1139" s="17">
        <f t="shared" si="409"/>
        <v>0</v>
      </c>
      <c r="AN1139" s="17">
        <f t="shared" si="410"/>
        <v>0</v>
      </c>
      <c r="AO1139" s="17">
        <f t="shared" si="411"/>
        <v>0</v>
      </c>
      <c r="AP1139" s="17">
        <f t="shared" si="412"/>
        <v>0</v>
      </c>
      <c r="AQ1139" s="17">
        <f t="shared" si="413"/>
        <v>0</v>
      </c>
      <c r="AR1139" s="17">
        <f t="shared" si="414"/>
        <v>0</v>
      </c>
      <c r="AS1139" s="17">
        <f t="shared" si="415"/>
        <v>0</v>
      </c>
      <c r="AT1139" s="17">
        <f t="shared" si="416"/>
        <v>0</v>
      </c>
      <c r="AU1139" s="17">
        <f t="shared" si="417"/>
        <v>0</v>
      </c>
      <c r="AV1139" s="17">
        <f t="shared" si="418"/>
        <v>0</v>
      </c>
      <c r="AW1139" s="17">
        <f t="shared" si="419"/>
        <v>0</v>
      </c>
      <c r="AX1139" s="17">
        <f t="shared" si="420"/>
        <v>0</v>
      </c>
      <c r="AY1139" s="17">
        <f t="shared" si="421"/>
        <v>0</v>
      </c>
      <c r="AZ1139" s="17">
        <f t="shared" si="422"/>
        <v>0</v>
      </c>
    </row>
    <row r="1140" spans="34:52" x14ac:dyDescent="0.25">
      <c r="AH1140" s="16">
        <f t="shared" si="423"/>
        <v>0</v>
      </c>
      <c r="AI1140" s="17">
        <f t="shared" si="424"/>
        <v>0</v>
      </c>
      <c r="AJ1140" s="17">
        <f t="shared" si="425"/>
        <v>0</v>
      </c>
      <c r="AK1140" s="17">
        <f t="shared" si="407"/>
        <v>0</v>
      </c>
      <c r="AL1140" s="17">
        <f t="shared" si="408"/>
        <v>0</v>
      </c>
      <c r="AM1140" s="17">
        <f t="shared" si="409"/>
        <v>0</v>
      </c>
      <c r="AN1140" s="17">
        <f t="shared" si="410"/>
        <v>0</v>
      </c>
      <c r="AO1140" s="17">
        <f t="shared" si="411"/>
        <v>0</v>
      </c>
      <c r="AP1140" s="17">
        <f t="shared" si="412"/>
        <v>0</v>
      </c>
      <c r="AQ1140" s="17">
        <f t="shared" si="413"/>
        <v>0</v>
      </c>
      <c r="AR1140" s="17">
        <f t="shared" si="414"/>
        <v>0</v>
      </c>
      <c r="AS1140" s="17">
        <f t="shared" si="415"/>
        <v>0</v>
      </c>
      <c r="AT1140" s="17">
        <f t="shared" si="416"/>
        <v>0</v>
      </c>
      <c r="AU1140" s="17">
        <f t="shared" si="417"/>
        <v>0</v>
      </c>
      <c r="AV1140" s="17">
        <f t="shared" si="418"/>
        <v>0</v>
      </c>
      <c r="AW1140" s="17">
        <f t="shared" si="419"/>
        <v>0</v>
      </c>
      <c r="AX1140" s="17">
        <f t="shared" si="420"/>
        <v>0</v>
      </c>
      <c r="AY1140" s="17">
        <f t="shared" si="421"/>
        <v>0</v>
      </c>
      <c r="AZ1140" s="17">
        <f t="shared" si="422"/>
        <v>0</v>
      </c>
    </row>
    <row r="1141" spans="34:52" x14ac:dyDescent="0.25">
      <c r="AH1141" s="16">
        <f t="shared" si="423"/>
        <v>0</v>
      </c>
      <c r="AI1141" s="17">
        <f t="shared" si="424"/>
        <v>0</v>
      </c>
      <c r="AJ1141" s="17">
        <f t="shared" si="425"/>
        <v>0</v>
      </c>
      <c r="AK1141" s="17">
        <f t="shared" si="407"/>
        <v>0</v>
      </c>
      <c r="AL1141" s="17">
        <f t="shared" si="408"/>
        <v>0</v>
      </c>
      <c r="AM1141" s="17">
        <f t="shared" si="409"/>
        <v>0</v>
      </c>
      <c r="AN1141" s="17">
        <f t="shared" si="410"/>
        <v>0</v>
      </c>
      <c r="AO1141" s="17">
        <f t="shared" si="411"/>
        <v>0</v>
      </c>
      <c r="AP1141" s="17">
        <f t="shared" si="412"/>
        <v>0</v>
      </c>
      <c r="AQ1141" s="17">
        <f t="shared" si="413"/>
        <v>0</v>
      </c>
      <c r="AR1141" s="17">
        <f t="shared" si="414"/>
        <v>0</v>
      </c>
      <c r="AS1141" s="17">
        <f t="shared" si="415"/>
        <v>0</v>
      </c>
      <c r="AT1141" s="17">
        <f t="shared" si="416"/>
        <v>0</v>
      </c>
      <c r="AU1141" s="17">
        <f t="shared" si="417"/>
        <v>0</v>
      </c>
      <c r="AV1141" s="17">
        <f t="shared" si="418"/>
        <v>0</v>
      </c>
      <c r="AW1141" s="17">
        <f t="shared" si="419"/>
        <v>0</v>
      </c>
      <c r="AX1141" s="17">
        <f t="shared" si="420"/>
        <v>0</v>
      </c>
      <c r="AY1141" s="17">
        <f t="shared" si="421"/>
        <v>0</v>
      </c>
      <c r="AZ1141" s="17">
        <f t="shared" si="422"/>
        <v>0</v>
      </c>
    </row>
    <row r="1142" spans="34:52" x14ac:dyDescent="0.25">
      <c r="AH1142" s="16">
        <f t="shared" si="423"/>
        <v>0</v>
      </c>
      <c r="AI1142" s="17">
        <f t="shared" si="424"/>
        <v>0</v>
      </c>
      <c r="AJ1142" s="17">
        <f t="shared" si="425"/>
        <v>0</v>
      </c>
      <c r="AK1142" s="17">
        <f t="shared" si="407"/>
        <v>0</v>
      </c>
      <c r="AL1142" s="17">
        <f t="shared" si="408"/>
        <v>0</v>
      </c>
      <c r="AM1142" s="17">
        <f t="shared" si="409"/>
        <v>0</v>
      </c>
      <c r="AN1142" s="17">
        <f t="shared" si="410"/>
        <v>0</v>
      </c>
      <c r="AO1142" s="17">
        <f t="shared" si="411"/>
        <v>0</v>
      </c>
      <c r="AP1142" s="17">
        <f t="shared" si="412"/>
        <v>0</v>
      </c>
      <c r="AQ1142" s="17">
        <f t="shared" si="413"/>
        <v>0</v>
      </c>
      <c r="AR1142" s="17">
        <f t="shared" si="414"/>
        <v>0</v>
      </c>
      <c r="AS1142" s="17">
        <f t="shared" si="415"/>
        <v>0</v>
      </c>
      <c r="AT1142" s="17">
        <f t="shared" si="416"/>
        <v>0</v>
      </c>
      <c r="AU1142" s="17">
        <f t="shared" si="417"/>
        <v>0</v>
      </c>
      <c r="AV1142" s="17">
        <f t="shared" si="418"/>
        <v>0</v>
      </c>
      <c r="AW1142" s="17">
        <f t="shared" si="419"/>
        <v>0</v>
      </c>
      <c r="AX1142" s="17">
        <f t="shared" si="420"/>
        <v>0</v>
      </c>
      <c r="AY1142" s="17">
        <f t="shared" si="421"/>
        <v>0</v>
      </c>
      <c r="AZ1142" s="17">
        <f t="shared" si="422"/>
        <v>0</v>
      </c>
    </row>
    <row r="1143" spans="34:52" x14ac:dyDescent="0.25">
      <c r="AH1143" s="16">
        <f t="shared" si="423"/>
        <v>0</v>
      </c>
      <c r="AI1143" s="17">
        <f t="shared" si="424"/>
        <v>0</v>
      </c>
      <c r="AJ1143" s="17">
        <f t="shared" si="425"/>
        <v>0</v>
      </c>
      <c r="AK1143" s="17">
        <f t="shared" si="407"/>
        <v>0</v>
      </c>
      <c r="AL1143" s="17">
        <f t="shared" si="408"/>
        <v>0</v>
      </c>
      <c r="AM1143" s="17">
        <f t="shared" si="409"/>
        <v>0</v>
      </c>
      <c r="AN1143" s="17">
        <f t="shared" si="410"/>
        <v>0</v>
      </c>
      <c r="AO1143" s="17">
        <f t="shared" si="411"/>
        <v>0</v>
      </c>
      <c r="AP1143" s="17">
        <f t="shared" si="412"/>
        <v>0</v>
      </c>
      <c r="AQ1143" s="17">
        <f t="shared" si="413"/>
        <v>0</v>
      </c>
      <c r="AR1143" s="17">
        <f t="shared" si="414"/>
        <v>0</v>
      </c>
      <c r="AS1143" s="17">
        <f t="shared" si="415"/>
        <v>0</v>
      </c>
      <c r="AT1143" s="17">
        <f t="shared" si="416"/>
        <v>0</v>
      </c>
      <c r="AU1143" s="17">
        <f t="shared" si="417"/>
        <v>0</v>
      </c>
      <c r="AV1143" s="17">
        <f t="shared" si="418"/>
        <v>0</v>
      </c>
      <c r="AW1143" s="17">
        <f t="shared" si="419"/>
        <v>0</v>
      </c>
      <c r="AX1143" s="17">
        <f t="shared" si="420"/>
        <v>0</v>
      </c>
      <c r="AY1143" s="17">
        <f t="shared" si="421"/>
        <v>0</v>
      </c>
      <c r="AZ1143" s="17">
        <f t="shared" si="422"/>
        <v>0</v>
      </c>
    </row>
    <row r="1144" spans="34:52" x14ac:dyDescent="0.25">
      <c r="AH1144" s="16">
        <f t="shared" si="423"/>
        <v>0</v>
      </c>
      <c r="AI1144" s="17">
        <f t="shared" si="424"/>
        <v>0</v>
      </c>
      <c r="AJ1144" s="17">
        <f t="shared" si="425"/>
        <v>0</v>
      </c>
      <c r="AK1144" s="17">
        <f t="shared" si="407"/>
        <v>0</v>
      </c>
      <c r="AL1144" s="17">
        <f t="shared" si="408"/>
        <v>0</v>
      </c>
      <c r="AM1144" s="17">
        <f t="shared" si="409"/>
        <v>0</v>
      </c>
      <c r="AN1144" s="17">
        <f t="shared" si="410"/>
        <v>0</v>
      </c>
      <c r="AO1144" s="17">
        <f t="shared" si="411"/>
        <v>0</v>
      </c>
      <c r="AP1144" s="17">
        <f t="shared" si="412"/>
        <v>0</v>
      </c>
      <c r="AQ1144" s="17">
        <f t="shared" si="413"/>
        <v>0</v>
      </c>
      <c r="AR1144" s="17">
        <f t="shared" si="414"/>
        <v>0</v>
      </c>
      <c r="AS1144" s="17">
        <f t="shared" si="415"/>
        <v>0</v>
      </c>
      <c r="AT1144" s="17">
        <f t="shared" si="416"/>
        <v>0</v>
      </c>
      <c r="AU1144" s="17">
        <f t="shared" si="417"/>
        <v>0</v>
      </c>
      <c r="AV1144" s="17">
        <f t="shared" si="418"/>
        <v>0</v>
      </c>
      <c r="AW1144" s="17">
        <f t="shared" si="419"/>
        <v>0</v>
      </c>
      <c r="AX1144" s="17">
        <f t="shared" si="420"/>
        <v>0</v>
      </c>
      <c r="AY1144" s="17">
        <f t="shared" si="421"/>
        <v>0</v>
      </c>
      <c r="AZ1144" s="17">
        <f t="shared" si="422"/>
        <v>0</v>
      </c>
    </row>
    <row r="1145" spans="34:52" x14ac:dyDescent="0.25">
      <c r="AH1145" s="16">
        <f t="shared" si="423"/>
        <v>0</v>
      </c>
      <c r="AI1145" s="17">
        <f t="shared" si="424"/>
        <v>0</v>
      </c>
      <c r="AJ1145" s="17">
        <f t="shared" si="425"/>
        <v>0</v>
      </c>
      <c r="AK1145" s="17">
        <f t="shared" si="407"/>
        <v>0</v>
      </c>
      <c r="AL1145" s="17">
        <f t="shared" si="408"/>
        <v>0</v>
      </c>
      <c r="AM1145" s="17">
        <f t="shared" si="409"/>
        <v>0</v>
      </c>
      <c r="AN1145" s="17">
        <f t="shared" si="410"/>
        <v>0</v>
      </c>
      <c r="AO1145" s="17">
        <f t="shared" si="411"/>
        <v>0</v>
      </c>
      <c r="AP1145" s="17">
        <f t="shared" si="412"/>
        <v>0</v>
      </c>
      <c r="AQ1145" s="17">
        <f t="shared" si="413"/>
        <v>0</v>
      </c>
      <c r="AR1145" s="17">
        <f t="shared" si="414"/>
        <v>0</v>
      </c>
      <c r="AS1145" s="17">
        <f t="shared" si="415"/>
        <v>0</v>
      </c>
      <c r="AT1145" s="17">
        <f t="shared" si="416"/>
        <v>0</v>
      </c>
      <c r="AU1145" s="17">
        <f t="shared" si="417"/>
        <v>0</v>
      </c>
      <c r="AV1145" s="17">
        <f t="shared" si="418"/>
        <v>0</v>
      </c>
      <c r="AW1145" s="17">
        <f t="shared" si="419"/>
        <v>0</v>
      </c>
      <c r="AX1145" s="17">
        <f t="shared" si="420"/>
        <v>0</v>
      </c>
      <c r="AY1145" s="17">
        <f t="shared" si="421"/>
        <v>0</v>
      </c>
      <c r="AZ1145" s="17">
        <f t="shared" si="422"/>
        <v>0</v>
      </c>
    </row>
    <row r="1146" spans="34:52" x14ac:dyDescent="0.25">
      <c r="AH1146" s="16">
        <f t="shared" si="423"/>
        <v>0</v>
      </c>
      <c r="AI1146" s="17">
        <f t="shared" si="424"/>
        <v>0</v>
      </c>
      <c r="AJ1146" s="17">
        <f t="shared" si="425"/>
        <v>0</v>
      </c>
      <c r="AK1146" s="17">
        <f t="shared" si="407"/>
        <v>0</v>
      </c>
      <c r="AL1146" s="17">
        <f t="shared" si="408"/>
        <v>0</v>
      </c>
      <c r="AM1146" s="17">
        <f t="shared" si="409"/>
        <v>0</v>
      </c>
      <c r="AN1146" s="17">
        <f t="shared" si="410"/>
        <v>0</v>
      </c>
      <c r="AO1146" s="17">
        <f t="shared" si="411"/>
        <v>0</v>
      </c>
      <c r="AP1146" s="17">
        <f t="shared" si="412"/>
        <v>0</v>
      </c>
      <c r="AQ1146" s="17">
        <f t="shared" si="413"/>
        <v>0</v>
      </c>
      <c r="AR1146" s="17">
        <f t="shared" si="414"/>
        <v>0</v>
      </c>
      <c r="AS1146" s="17">
        <f t="shared" si="415"/>
        <v>0</v>
      </c>
      <c r="AT1146" s="17">
        <f t="shared" si="416"/>
        <v>0</v>
      </c>
      <c r="AU1146" s="17">
        <f t="shared" si="417"/>
        <v>0</v>
      </c>
      <c r="AV1146" s="17">
        <f t="shared" si="418"/>
        <v>0</v>
      </c>
      <c r="AW1146" s="17">
        <f t="shared" si="419"/>
        <v>0</v>
      </c>
      <c r="AX1146" s="17">
        <f t="shared" si="420"/>
        <v>0</v>
      </c>
      <c r="AY1146" s="17">
        <f t="shared" si="421"/>
        <v>0</v>
      </c>
      <c r="AZ1146" s="17">
        <f t="shared" si="422"/>
        <v>0</v>
      </c>
    </row>
    <row r="1147" spans="34:52" x14ac:dyDescent="0.25">
      <c r="AH1147" s="16">
        <f t="shared" si="423"/>
        <v>0</v>
      </c>
      <c r="AI1147" s="17">
        <f t="shared" si="424"/>
        <v>0</v>
      </c>
      <c r="AJ1147" s="17">
        <f t="shared" si="425"/>
        <v>0</v>
      </c>
      <c r="AK1147" s="17">
        <f t="shared" si="407"/>
        <v>0</v>
      </c>
      <c r="AL1147" s="17">
        <f t="shared" si="408"/>
        <v>0</v>
      </c>
      <c r="AM1147" s="17">
        <f t="shared" si="409"/>
        <v>0</v>
      </c>
      <c r="AN1147" s="17">
        <f t="shared" si="410"/>
        <v>0</v>
      </c>
      <c r="AO1147" s="17">
        <f t="shared" si="411"/>
        <v>0</v>
      </c>
      <c r="AP1147" s="17">
        <f t="shared" si="412"/>
        <v>0</v>
      </c>
      <c r="AQ1147" s="17">
        <f t="shared" si="413"/>
        <v>0</v>
      </c>
      <c r="AR1147" s="17">
        <f t="shared" si="414"/>
        <v>0</v>
      </c>
      <c r="AS1147" s="17">
        <f t="shared" si="415"/>
        <v>0</v>
      </c>
      <c r="AT1147" s="17">
        <f t="shared" si="416"/>
        <v>0</v>
      </c>
      <c r="AU1147" s="17">
        <f t="shared" si="417"/>
        <v>0</v>
      </c>
      <c r="AV1147" s="17">
        <f t="shared" si="418"/>
        <v>0</v>
      </c>
      <c r="AW1147" s="17">
        <f t="shared" si="419"/>
        <v>0</v>
      </c>
      <c r="AX1147" s="17">
        <f t="shared" si="420"/>
        <v>0</v>
      </c>
      <c r="AY1147" s="17">
        <f t="shared" si="421"/>
        <v>0</v>
      </c>
      <c r="AZ1147" s="17">
        <f t="shared" si="422"/>
        <v>0</v>
      </c>
    </row>
    <row r="1148" spans="34:52" x14ac:dyDescent="0.25">
      <c r="AH1148" s="16">
        <f t="shared" si="423"/>
        <v>0</v>
      </c>
      <c r="AI1148" s="17">
        <f t="shared" si="424"/>
        <v>0</v>
      </c>
      <c r="AJ1148" s="17">
        <f t="shared" si="425"/>
        <v>0</v>
      </c>
      <c r="AK1148" s="17">
        <f t="shared" si="407"/>
        <v>0</v>
      </c>
      <c r="AL1148" s="17">
        <f t="shared" si="408"/>
        <v>0</v>
      </c>
      <c r="AM1148" s="17">
        <f t="shared" si="409"/>
        <v>0</v>
      </c>
      <c r="AN1148" s="17">
        <f t="shared" si="410"/>
        <v>0</v>
      </c>
      <c r="AO1148" s="17">
        <f t="shared" si="411"/>
        <v>0</v>
      </c>
      <c r="AP1148" s="17">
        <f t="shared" si="412"/>
        <v>0</v>
      </c>
      <c r="AQ1148" s="17">
        <f t="shared" si="413"/>
        <v>0</v>
      </c>
      <c r="AR1148" s="17">
        <f t="shared" si="414"/>
        <v>0</v>
      </c>
      <c r="AS1148" s="17">
        <f t="shared" si="415"/>
        <v>0</v>
      </c>
      <c r="AT1148" s="17">
        <f t="shared" si="416"/>
        <v>0</v>
      </c>
      <c r="AU1148" s="17">
        <f t="shared" si="417"/>
        <v>0</v>
      </c>
      <c r="AV1148" s="17">
        <f t="shared" si="418"/>
        <v>0</v>
      </c>
      <c r="AW1148" s="17">
        <f t="shared" si="419"/>
        <v>0</v>
      </c>
      <c r="AX1148" s="17">
        <f t="shared" si="420"/>
        <v>0</v>
      </c>
      <c r="AY1148" s="17">
        <f t="shared" si="421"/>
        <v>0</v>
      </c>
      <c r="AZ1148" s="17">
        <f t="shared" si="422"/>
        <v>0</v>
      </c>
    </row>
    <row r="1149" spans="34:52" x14ac:dyDescent="0.25">
      <c r="AH1149" s="16">
        <f t="shared" si="423"/>
        <v>0</v>
      </c>
      <c r="AI1149" s="17">
        <f t="shared" si="424"/>
        <v>0</v>
      </c>
      <c r="AJ1149" s="17">
        <f t="shared" si="425"/>
        <v>0</v>
      </c>
      <c r="AK1149" s="17">
        <f t="shared" si="407"/>
        <v>0</v>
      </c>
      <c r="AL1149" s="17">
        <f t="shared" si="408"/>
        <v>0</v>
      </c>
      <c r="AM1149" s="17">
        <f t="shared" si="409"/>
        <v>0</v>
      </c>
      <c r="AN1149" s="17">
        <f t="shared" si="410"/>
        <v>0</v>
      </c>
      <c r="AO1149" s="17">
        <f t="shared" si="411"/>
        <v>0</v>
      </c>
      <c r="AP1149" s="17">
        <f t="shared" si="412"/>
        <v>0</v>
      </c>
      <c r="AQ1149" s="17">
        <f t="shared" si="413"/>
        <v>0</v>
      </c>
      <c r="AR1149" s="17">
        <f t="shared" si="414"/>
        <v>0</v>
      </c>
      <c r="AS1149" s="17">
        <f t="shared" si="415"/>
        <v>0</v>
      </c>
      <c r="AT1149" s="17">
        <f t="shared" si="416"/>
        <v>0</v>
      </c>
      <c r="AU1149" s="17">
        <f t="shared" si="417"/>
        <v>0</v>
      </c>
      <c r="AV1149" s="17">
        <f t="shared" si="418"/>
        <v>0</v>
      </c>
      <c r="AW1149" s="17">
        <f t="shared" si="419"/>
        <v>0</v>
      </c>
      <c r="AX1149" s="17">
        <f t="shared" si="420"/>
        <v>0</v>
      </c>
      <c r="AY1149" s="17">
        <f t="shared" si="421"/>
        <v>0</v>
      </c>
      <c r="AZ1149" s="17">
        <f t="shared" si="422"/>
        <v>0</v>
      </c>
    </row>
    <row r="1150" spans="34:52" x14ac:dyDescent="0.25">
      <c r="AH1150" s="16">
        <f t="shared" si="423"/>
        <v>0</v>
      </c>
      <c r="AI1150" s="17">
        <f t="shared" si="424"/>
        <v>0</v>
      </c>
      <c r="AJ1150" s="17">
        <f t="shared" si="425"/>
        <v>0</v>
      </c>
      <c r="AK1150" s="17">
        <f t="shared" si="407"/>
        <v>0</v>
      </c>
      <c r="AL1150" s="17">
        <f t="shared" si="408"/>
        <v>0</v>
      </c>
      <c r="AM1150" s="17">
        <f t="shared" si="409"/>
        <v>0</v>
      </c>
      <c r="AN1150" s="17">
        <f t="shared" si="410"/>
        <v>0</v>
      </c>
      <c r="AO1150" s="17">
        <f t="shared" si="411"/>
        <v>0</v>
      </c>
      <c r="AP1150" s="17">
        <f t="shared" si="412"/>
        <v>0</v>
      </c>
      <c r="AQ1150" s="17">
        <f t="shared" si="413"/>
        <v>0</v>
      </c>
      <c r="AR1150" s="17">
        <f t="shared" si="414"/>
        <v>0</v>
      </c>
      <c r="AS1150" s="17">
        <f t="shared" si="415"/>
        <v>0</v>
      </c>
      <c r="AT1150" s="17">
        <f t="shared" si="416"/>
        <v>0</v>
      </c>
      <c r="AU1150" s="17">
        <f t="shared" si="417"/>
        <v>0</v>
      </c>
      <c r="AV1150" s="17">
        <f t="shared" si="418"/>
        <v>0</v>
      </c>
      <c r="AW1150" s="17">
        <f t="shared" si="419"/>
        <v>0</v>
      </c>
      <c r="AX1150" s="17">
        <f t="shared" si="420"/>
        <v>0</v>
      </c>
      <c r="AY1150" s="17">
        <f t="shared" si="421"/>
        <v>0</v>
      </c>
      <c r="AZ1150" s="17">
        <f t="shared" si="422"/>
        <v>0</v>
      </c>
    </row>
    <row r="1151" spans="34:52" x14ac:dyDescent="0.25">
      <c r="AH1151" s="16">
        <f t="shared" si="423"/>
        <v>0</v>
      </c>
      <c r="AI1151" s="17">
        <f t="shared" si="424"/>
        <v>0</v>
      </c>
      <c r="AJ1151" s="17">
        <f t="shared" si="425"/>
        <v>0</v>
      </c>
      <c r="AK1151" s="17">
        <f t="shared" si="407"/>
        <v>0</v>
      </c>
      <c r="AL1151" s="17">
        <f t="shared" si="408"/>
        <v>0</v>
      </c>
      <c r="AM1151" s="17">
        <f t="shared" si="409"/>
        <v>0</v>
      </c>
      <c r="AN1151" s="17">
        <f t="shared" si="410"/>
        <v>0</v>
      </c>
      <c r="AO1151" s="17">
        <f t="shared" si="411"/>
        <v>0</v>
      </c>
      <c r="AP1151" s="17">
        <f t="shared" si="412"/>
        <v>0</v>
      </c>
      <c r="AQ1151" s="17">
        <f t="shared" si="413"/>
        <v>0</v>
      </c>
      <c r="AR1151" s="17">
        <f t="shared" si="414"/>
        <v>0</v>
      </c>
      <c r="AS1151" s="17">
        <f t="shared" si="415"/>
        <v>0</v>
      </c>
      <c r="AT1151" s="17">
        <f t="shared" si="416"/>
        <v>0</v>
      </c>
      <c r="AU1151" s="17">
        <f t="shared" si="417"/>
        <v>0</v>
      </c>
      <c r="AV1151" s="17">
        <f t="shared" si="418"/>
        <v>0</v>
      </c>
      <c r="AW1151" s="17">
        <f t="shared" si="419"/>
        <v>0</v>
      </c>
      <c r="AX1151" s="17">
        <f t="shared" si="420"/>
        <v>0</v>
      </c>
      <c r="AY1151" s="17">
        <f t="shared" si="421"/>
        <v>0</v>
      </c>
      <c r="AZ1151" s="17">
        <f t="shared" si="422"/>
        <v>0</v>
      </c>
    </row>
    <row r="1152" spans="34:52" x14ac:dyDescent="0.25">
      <c r="AH1152" s="16">
        <f t="shared" si="423"/>
        <v>0</v>
      </c>
      <c r="AI1152" s="17">
        <f t="shared" si="424"/>
        <v>0</v>
      </c>
      <c r="AJ1152" s="17">
        <f t="shared" si="425"/>
        <v>0</v>
      </c>
      <c r="AK1152" s="17">
        <f t="shared" si="407"/>
        <v>0</v>
      </c>
      <c r="AL1152" s="17">
        <f t="shared" si="408"/>
        <v>0</v>
      </c>
      <c r="AM1152" s="17">
        <f t="shared" si="409"/>
        <v>0</v>
      </c>
      <c r="AN1152" s="17">
        <f t="shared" si="410"/>
        <v>0</v>
      </c>
      <c r="AO1152" s="17">
        <f t="shared" si="411"/>
        <v>0</v>
      </c>
      <c r="AP1152" s="17">
        <f t="shared" si="412"/>
        <v>0</v>
      </c>
      <c r="AQ1152" s="17">
        <f t="shared" si="413"/>
        <v>0</v>
      </c>
      <c r="AR1152" s="17">
        <f t="shared" si="414"/>
        <v>0</v>
      </c>
      <c r="AS1152" s="17">
        <f t="shared" si="415"/>
        <v>0</v>
      </c>
      <c r="AT1152" s="17">
        <f t="shared" si="416"/>
        <v>0</v>
      </c>
      <c r="AU1152" s="17">
        <f t="shared" si="417"/>
        <v>0</v>
      </c>
      <c r="AV1152" s="17">
        <f t="shared" si="418"/>
        <v>0</v>
      </c>
      <c r="AW1152" s="17">
        <f t="shared" si="419"/>
        <v>0</v>
      </c>
      <c r="AX1152" s="17">
        <f t="shared" si="420"/>
        <v>0</v>
      </c>
      <c r="AY1152" s="17">
        <f t="shared" si="421"/>
        <v>0</v>
      </c>
      <c r="AZ1152" s="17">
        <f t="shared" si="422"/>
        <v>0</v>
      </c>
    </row>
    <row r="1153" spans="34:52" x14ac:dyDescent="0.25">
      <c r="AH1153" s="16">
        <f t="shared" si="423"/>
        <v>0</v>
      </c>
      <c r="AI1153" s="17">
        <f t="shared" si="424"/>
        <v>0</v>
      </c>
      <c r="AJ1153" s="17">
        <f t="shared" si="425"/>
        <v>0</v>
      </c>
      <c r="AK1153" s="17">
        <f t="shared" ref="AK1153:AK1216" si="426">SUMIFS(M1153,P1153,"*"&amp;$BB$1&amp;"*",O1153,"CSA")</f>
        <v>0</v>
      </c>
      <c r="AL1153" s="17">
        <f t="shared" ref="AL1153:AL1216" si="427">SUMIFS(N1153,P1153,"*"&amp;$BB$1&amp;"*",O1153,"USA")</f>
        <v>0</v>
      </c>
      <c r="AM1153" s="17">
        <f t="shared" ref="AM1153:AM1216" si="428">SUMIFS(M1153,R1153,"*"&amp;$BB$1&amp;"*",Q1153,"CSA")</f>
        <v>0</v>
      </c>
      <c r="AN1153" s="17">
        <f t="shared" ref="AN1153:AN1216" si="429">SUMIFS(N1153,R1153,"*"&amp;$BB$1&amp;"*",Q1153,"USA")</f>
        <v>0</v>
      </c>
      <c r="AO1153" s="17">
        <f t="shared" ref="AO1153:AO1216" si="430">SUMIFS(M1153,T1153,"*"&amp;$BB$1&amp;"*",S1153,"CSA")</f>
        <v>0</v>
      </c>
      <c r="AP1153" s="17">
        <f t="shared" ref="AP1153:AP1216" si="431">SUMIFS(N1153,T1153,"*"&amp;$BB$1&amp;"*",S1153,"USA")</f>
        <v>0</v>
      </c>
      <c r="AQ1153" s="17">
        <f t="shared" ref="AQ1153:AQ1216" si="432">SUMIFS(M1153,V1153,"*"&amp;$BB$1&amp;"*",U1153,"CSA")</f>
        <v>0</v>
      </c>
      <c r="AR1153" s="17">
        <f t="shared" ref="AR1153:AR1216" si="433">SUMIFS(N1153,V1153,"*"&amp;$BB$1&amp;"*",U1153,"USA")</f>
        <v>0</v>
      </c>
      <c r="AS1153" s="17">
        <f t="shared" ref="AS1153:AS1216" si="434">SUMIFS(M1153,X1153,"*"&amp;$BB$1&amp;"*",W1153,"CSA")</f>
        <v>0</v>
      </c>
      <c r="AT1153" s="17">
        <f t="shared" ref="AT1153:AT1216" si="435">SUMIFS(N1153,X1153,"*"&amp;$BB$1&amp;"*",W1153,"USA")</f>
        <v>0</v>
      </c>
      <c r="AU1153" s="17">
        <f t="shared" ref="AU1153:AU1216" si="436">SUMIFS(M1153,Z1153,"*"&amp;$BB$1&amp;"*",Y1153,"CSA")</f>
        <v>0</v>
      </c>
      <c r="AV1153" s="17">
        <f t="shared" ref="AV1153:AV1216" si="437">SUMIFS(N1153,Z1153,"*"&amp;$BB$1&amp;"*",Y1153,"USA")</f>
        <v>0</v>
      </c>
      <c r="AW1153" s="17">
        <f t="shared" ref="AW1153:AW1216" si="438">SUMIFS(M1153,AB1153,"*"&amp;$BB$1&amp;"*",AA1153,"CSA")</f>
        <v>0</v>
      </c>
      <c r="AX1153" s="17">
        <f t="shared" ref="AX1153:AX1216" si="439">SUMIFS(N1153,AB1153,"*"&amp;$BB$1&amp;"*",AA1153,"USA")</f>
        <v>0</v>
      </c>
      <c r="AY1153" s="17">
        <f t="shared" ref="AY1153:AY1216" si="440">SUMIFS(M1153,AD1153,"*"&amp;$BB$1&amp;"*",AC1153,"CSA")</f>
        <v>0</v>
      </c>
      <c r="AZ1153" s="17">
        <f t="shared" ref="AZ1153:AZ1216" si="441">SUMIFS(N1153,AD1153,"*"&amp;$BB$1&amp;"*",AC1153,"USA")</f>
        <v>0</v>
      </c>
    </row>
    <row r="1154" spans="34:52" x14ac:dyDescent="0.25">
      <c r="AH1154" s="16">
        <f t="shared" ref="AH1154:AH1217" si="442">SUM(AI1154:AZ1154)</f>
        <v>0</v>
      </c>
      <c r="AI1154" s="17">
        <f t="shared" ref="AI1154:AI1217" si="443">SUMIFS(M1154,D1154,"*"&amp;$BB$1&amp;"*")</f>
        <v>0</v>
      </c>
      <c r="AJ1154" s="17">
        <f t="shared" ref="AJ1154:AJ1217" si="444">SUMIFS(N1154,F1154,"*"&amp;$BB$1&amp;"*")</f>
        <v>0</v>
      </c>
      <c r="AK1154" s="17">
        <f t="shared" si="426"/>
        <v>0</v>
      </c>
      <c r="AL1154" s="17">
        <f t="shared" si="427"/>
        <v>0</v>
      </c>
      <c r="AM1154" s="17">
        <f t="shared" si="428"/>
        <v>0</v>
      </c>
      <c r="AN1154" s="17">
        <f t="shared" si="429"/>
        <v>0</v>
      </c>
      <c r="AO1154" s="17">
        <f t="shared" si="430"/>
        <v>0</v>
      </c>
      <c r="AP1154" s="17">
        <f t="shared" si="431"/>
        <v>0</v>
      </c>
      <c r="AQ1154" s="17">
        <f t="shared" si="432"/>
        <v>0</v>
      </c>
      <c r="AR1154" s="17">
        <f t="shared" si="433"/>
        <v>0</v>
      </c>
      <c r="AS1154" s="17">
        <f t="shared" si="434"/>
        <v>0</v>
      </c>
      <c r="AT1154" s="17">
        <f t="shared" si="435"/>
        <v>0</v>
      </c>
      <c r="AU1154" s="17">
        <f t="shared" si="436"/>
        <v>0</v>
      </c>
      <c r="AV1154" s="17">
        <f t="shared" si="437"/>
        <v>0</v>
      </c>
      <c r="AW1154" s="17">
        <f t="shared" si="438"/>
        <v>0</v>
      </c>
      <c r="AX1154" s="17">
        <f t="shared" si="439"/>
        <v>0</v>
      </c>
      <c r="AY1154" s="17">
        <f t="shared" si="440"/>
        <v>0</v>
      </c>
      <c r="AZ1154" s="17">
        <f t="shared" si="441"/>
        <v>0</v>
      </c>
    </row>
    <row r="1155" spans="34:52" x14ac:dyDescent="0.25">
      <c r="AH1155" s="16">
        <f t="shared" si="442"/>
        <v>0</v>
      </c>
      <c r="AI1155" s="17">
        <f t="shared" si="443"/>
        <v>0</v>
      </c>
      <c r="AJ1155" s="17">
        <f t="shared" si="444"/>
        <v>0</v>
      </c>
      <c r="AK1155" s="17">
        <f t="shared" si="426"/>
        <v>0</v>
      </c>
      <c r="AL1155" s="17">
        <f t="shared" si="427"/>
        <v>0</v>
      </c>
      <c r="AM1155" s="17">
        <f t="shared" si="428"/>
        <v>0</v>
      </c>
      <c r="AN1155" s="17">
        <f t="shared" si="429"/>
        <v>0</v>
      </c>
      <c r="AO1155" s="17">
        <f t="shared" si="430"/>
        <v>0</v>
      </c>
      <c r="AP1155" s="17">
        <f t="shared" si="431"/>
        <v>0</v>
      </c>
      <c r="AQ1155" s="17">
        <f t="shared" si="432"/>
        <v>0</v>
      </c>
      <c r="AR1155" s="17">
        <f t="shared" si="433"/>
        <v>0</v>
      </c>
      <c r="AS1155" s="17">
        <f t="shared" si="434"/>
        <v>0</v>
      </c>
      <c r="AT1155" s="17">
        <f t="shared" si="435"/>
        <v>0</v>
      </c>
      <c r="AU1155" s="17">
        <f t="shared" si="436"/>
        <v>0</v>
      </c>
      <c r="AV1155" s="17">
        <f t="shared" si="437"/>
        <v>0</v>
      </c>
      <c r="AW1155" s="17">
        <f t="shared" si="438"/>
        <v>0</v>
      </c>
      <c r="AX1155" s="17">
        <f t="shared" si="439"/>
        <v>0</v>
      </c>
      <c r="AY1155" s="17">
        <f t="shared" si="440"/>
        <v>0</v>
      </c>
      <c r="AZ1155" s="17">
        <f t="shared" si="441"/>
        <v>0</v>
      </c>
    </row>
    <row r="1156" spans="34:52" x14ac:dyDescent="0.25">
      <c r="AH1156" s="16">
        <f t="shared" si="442"/>
        <v>0</v>
      </c>
      <c r="AI1156" s="17">
        <f t="shared" si="443"/>
        <v>0</v>
      </c>
      <c r="AJ1156" s="17">
        <f t="shared" si="444"/>
        <v>0</v>
      </c>
      <c r="AK1156" s="17">
        <f t="shared" si="426"/>
        <v>0</v>
      </c>
      <c r="AL1156" s="17">
        <f t="shared" si="427"/>
        <v>0</v>
      </c>
      <c r="AM1156" s="17">
        <f t="shared" si="428"/>
        <v>0</v>
      </c>
      <c r="AN1156" s="17">
        <f t="shared" si="429"/>
        <v>0</v>
      </c>
      <c r="AO1156" s="17">
        <f t="shared" si="430"/>
        <v>0</v>
      </c>
      <c r="AP1156" s="17">
        <f t="shared" si="431"/>
        <v>0</v>
      </c>
      <c r="AQ1156" s="17">
        <f t="shared" si="432"/>
        <v>0</v>
      </c>
      <c r="AR1156" s="17">
        <f t="shared" si="433"/>
        <v>0</v>
      </c>
      <c r="AS1156" s="17">
        <f t="shared" si="434"/>
        <v>0</v>
      </c>
      <c r="AT1156" s="17">
        <f t="shared" si="435"/>
        <v>0</v>
      </c>
      <c r="AU1156" s="17">
        <f t="shared" si="436"/>
        <v>0</v>
      </c>
      <c r="AV1156" s="17">
        <f t="shared" si="437"/>
        <v>0</v>
      </c>
      <c r="AW1156" s="17">
        <f t="shared" si="438"/>
        <v>0</v>
      </c>
      <c r="AX1156" s="17">
        <f t="shared" si="439"/>
        <v>0</v>
      </c>
      <c r="AY1156" s="17">
        <f t="shared" si="440"/>
        <v>0</v>
      </c>
      <c r="AZ1156" s="17">
        <f t="shared" si="441"/>
        <v>0</v>
      </c>
    </row>
    <row r="1157" spans="34:52" x14ac:dyDescent="0.25">
      <c r="AH1157" s="16">
        <f t="shared" si="442"/>
        <v>0</v>
      </c>
      <c r="AI1157" s="17">
        <f t="shared" si="443"/>
        <v>0</v>
      </c>
      <c r="AJ1157" s="17">
        <f t="shared" si="444"/>
        <v>0</v>
      </c>
      <c r="AK1157" s="17">
        <f t="shared" si="426"/>
        <v>0</v>
      </c>
      <c r="AL1157" s="17">
        <f t="shared" si="427"/>
        <v>0</v>
      </c>
      <c r="AM1157" s="17">
        <f t="shared" si="428"/>
        <v>0</v>
      </c>
      <c r="AN1157" s="17">
        <f t="shared" si="429"/>
        <v>0</v>
      </c>
      <c r="AO1157" s="17">
        <f t="shared" si="430"/>
        <v>0</v>
      </c>
      <c r="AP1157" s="17">
        <f t="shared" si="431"/>
        <v>0</v>
      </c>
      <c r="AQ1157" s="17">
        <f t="shared" si="432"/>
        <v>0</v>
      </c>
      <c r="AR1157" s="17">
        <f t="shared" si="433"/>
        <v>0</v>
      </c>
      <c r="AS1157" s="17">
        <f t="shared" si="434"/>
        <v>0</v>
      </c>
      <c r="AT1157" s="17">
        <f t="shared" si="435"/>
        <v>0</v>
      </c>
      <c r="AU1157" s="17">
        <f t="shared" si="436"/>
        <v>0</v>
      </c>
      <c r="AV1157" s="17">
        <f t="shared" si="437"/>
        <v>0</v>
      </c>
      <c r="AW1157" s="17">
        <f t="shared" si="438"/>
        <v>0</v>
      </c>
      <c r="AX1157" s="17">
        <f t="shared" si="439"/>
        <v>0</v>
      </c>
      <c r="AY1157" s="17">
        <f t="shared" si="440"/>
        <v>0</v>
      </c>
      <c r="AZ1157" s="17">
        <f t="shared" si="441"/>
        <v>0</v>
      </c>
    </row>
    <row r="1158" spans="34:52" x14ac:dyDescent="0.25">
      <c r="AH1158" s="16">
        <f t="shared" si="442"/>
        <v>0</v>
      </c>
      <c r="AI1158" s="17">
        <f t="shared" si="443"/>
        <v>0</v>
      </c>
      <c r="AJ1158" s="17">
        <f t="shared" si="444"/>
        <v>0</v>
      </c>
      <c r="AK1158" s="17">
        <f t="shared" si="426"/>
        <v>0</v>
      </c>
      <c r="AL1158" s="17">
        <f t="shared" si="427"/>
        <v>0</v>
      </c>
      <c r="AM1158" s="17">
        <f t="shared" si="428"/>
        <v>0</v>
      </c>
      <c r="AN1158" s="17">
        <f t="shared" si="429"/>
        <v>0</v>
      </c>
      <c r="AO1158" s="17">
        <f t="shared" si="430"/>
        <v>0</v>
      </c>
      <c r="AP1158" s="17">
        <f t="shared" si="431"/>
        <v>0</v>
      </c>
      <c r="AQ1158" s="17">
        <f t="shared" si="432"/>
        <v>0</v>
      </c>
      <c r="AR1158" s="17">
        <f t="shared" si="433"/>
        <v>0</v>
      </c>
      <c r="AS1158" s="17">
        <f t="shared" si="434"/>
        <v>0</v>
      </c>
      <c r="AT1158" s="17">
        <f t="shared" si="435"/>
        <v>0</v>
      </c>
      <c r="AU1158" s="17">
        <f t="shared" si="436"/>
        <v>0</v>
      </c>
      <c r="AV1158" s="17">
        <f t="shared" si="437"/>
        <v>0</v>
      </c>
      <c r="AW1158" s="17">
        <f t="shared" si="438"/>
        <v>0</v>
      </c>
      <c r="AX1158" s="17">
        <f t="shared" si="439"/>
        <v>0</v>
      </c>
      <c r="AY1158" s="17">
        <f t="shared" si="440"/>
        <v>0</v>
      </c>
      <c r="AZ1158" s="17">
        <f t="shared" si="441"/>
        <v>0</v>
      </c>
    </row>
    <row r="1159" spans="34:52" x14ac:dyDescent="0.25">
      <c r="AH1159" s="16">
        <f t="shared" si="442"/>
        <v>0</v>
      </c>
      <c r="AI1159" s="17">
        <f t="shared" si="443"/>
        <v>0</v>
      </c>
      <c r="AJ1159" s="17">
        <f t="shared" si="444"/>
        <v>0</v>
      </c>
      <c r="AK1159" s="17">
        <f t="shared" si="426"/>
        <v>0</v>
      </c>
      <c r="AL1159" s="17">
        <f t="shared" si="427"/>
        <v>0</v>
      </c>
      <c r="AM1159" s="17">
        <f t="shared" si="428"/>
        <v>0</v>
      </c>
      <c r="AN1159" s="17">
        <f t="shared" si="429"/>
        <v>0</v>
      </c>
      <c r="AO1159" s="17">
        <f t="shared" si="430"/>
        <v>0</v>
      </c>
      <c r="AP1159" s="17">
        <f t="shared" si="431"/>
        <v>0</v>
      </c>
      <c r="AQ1159" s="17">
        <f t="shared" si="432"/>
        <v>0</v>
      </c>
      <c r="AR1159" s="17">
        <f t="shared" si="433"/>
        <v>0</v>
      </c>
      <c r="AS1159" s="17">
        <f t="shared" si="434"/>
        <v>0</v>
      </c>
      <c r="AT1159" s="17">
        <f t="shared" si="435"/>
        <v>0</v>
      </c>
      <c r="AU1159" s="17">
        <f t="shared" si="436"/>
        <v>0</v>
      </c>
      <c r="AV1159" s="17">
        <f t="shared" si="437"/>
        <v>0</v>
      </c>
      <c r="AW1159" s="17">
        <f t="shared" si="438"/>
        <v>0</v>
      </c>
      <c r="AX1159" s="17">
        <f t="shared" si="439"/>
        <v>0</v>
      </c>
      <c r="AY1159" s="17">
        <f t="shared" si="440"/>
        <v>0</v>
      </c>
      <c r="AZ1159" s="17">
        <f t="shared" si="441"/>
        <v>0</v>
      </c>
    </row>
    <row r="1160" spans="34:52" x14ac:dyDescent="0.25">
      <c r="AH1160" s="16">
        <f t="shared" si="442"/>
        <v>0</v>
      </c>
      <c r="AI1160" s="17">
        <f t="shared" si="443"/>
        <v>0</v>
      </c>
      <c r="AJ1160" s="17">
        <f t="shared" si="444"/>
        <v>0</v>
      </c>
      <c r="AK1160" s="17">
        <f t="shared" si="426"/>
        <v>0</v>
      </c>
      <c r="AL1160" s="17">
        <f t="shared" si="427"/>
        <v>0</v>
      </c>
      <c r="AM1160" s="17">
        <f t="shared" si="428"/>
        <v>0</v>
      </c>
      <c r="AN1160" s="17">
        <f t="shared" si="429"/>
        <v>0</v>
      </c>
      <c r="AO1160" s="17">
        <f t="shared" si="430"/>
        <v>0</v>
      </c>
      <c r="AP1160" s="17">
        <f t="shared" si="431"/>
        <v>0</v>
      </c>
      <c r="AQ1160" s="17">
        <f t="shared" si="432"/>
        <v>0</v>
      </c>
      <c r="AR1160" s="17">
        <f t="shared" si="433"/>
        <v>0</v>
      </c>
      <c r="AS1160" s="17">
        <f t="shared" si="434"/>
        <v>0</v>
      </c>
      <c r="AT1160" s="17">
        <f t="shared" si="435"/>
        <v>0</v>
      </c>
      <c r="AU1160" s="17">
        <f t="shared" si="436"/>
        <v>0</v>
      </c>
      <c r="AV1160" s="17">
        <f t="shared" si="437"/>
        <v>0</v>
      </c>
      <c r="AW1160" s="17">
        <f t="shared" si="438"/>
        <v>0</v>
      </c>
      <c r="AX1160" s="17">
        <f t="shared" si="439"/>
        <v>0</v>
      </c>
      <c r="AY1160" s="17">
        <f t="shared" si="440"/>
        <v>0</v>
      </c>
      <c r="AZ1160" s="17">
        <f t="shared" si="441"/>
        <v>0</v>
      </c>
    </row>
    <row r="1161" spans="34:52" x14ac:dyDescent="0.25">
      <c r="AH1161" s="16">
        <f t="shared" si="442"/>
        <v>0</v>
      </c>
      <c r="AI1161" s="17">
        <f t="shared" si="443"/>
        <v>0</v>
      </c>
      <c r="AJ1161" s="17">
        <f t="shared" si="444"/>
        <v>0</v>
      </c>
      <c r="AK1161" s="17">
        <f t="shared" si="426"/>
        <v>0</v>
      </c>
      <c r="AL1161" s="17">
        <f t="shared" si="427"/>
        <v>0</v>
      </c>
      <c r="AM1161" s="17">
        <f t="shared" si="428"/>
        <v>0</v>
      </c>
      <c r="AN1161" s="17">
        <f t="shared" si="429"/>
        <v>0</v>
      </c>
      <c r="AO1161" s="17">
        <f t="shared" si="430"/>
        <v>0</v>
      </c>
      <c r="AP1161" s="17">
        <f t="shared" si="431"/>
        <v>0</v>
      </c>
      <c r="AQ1161" s="17">
        <f t="shared" si="432"/>
        <v>0</v>
      </c>
      <c r="AR1161" s="17">
        <f t="shared" si="433"/>
        <v>0</v>
      </c>
      <c r="AS1161" s="17">
        <f t="shared" si="434"/>
        <v>0</v>
      </c>
      <c r="AT1161" s="17">
        <f t="shared" si="435"/>
        <v>0</v>
      </c>
      <c r="AU1161" s="17">
        <f t="shared" si="436"/>
        <v>0</v>
      </c>
      <c r="AV1161" s="17">
        <f t="shared" si="437"/>
        <v>0</v>
      </c>
      <c r="AW1161" s="17">
        <f t="shared" si="438"/>
        <v>0</v>
      </c>
      <c r="AX1161" s="17">
        <f t="shared" si="439"/>
        <v>0</v>
      </c>
      <c r="AY1161" s="17">
        <f t="shared" si="440"/>
        <v>0</v>
      </c>
      <c r="AZ1161" s="17">
        <f t="shared" si="441"/>
        <v>0</v>
      </c>
    </row>
    <row r="1162" spans="34:52" x14ac:dyDescent="0.25">
      <c r="AH1162" s="16">
        <f t="shared" si="442"/>
        <v>0</v>
      </c>
      <c r="AI1162" s="17">
        <f t="shared" si="443"/>
        <v>0</v>
      </c>
      <c r="AJ1162" s="17">
        <f t="shared" si="444"/>
        <v>0</v>
      </c>
      <c r="AK1162" s="17">
        <f t="shared" si="426"/>
        <v>0</v>
      </c>
      <c r="AL1162" s="17">
        <f t="shared" si="427"/>
        <v>0</v>
      </c>
      <c r="AM1162" s="17">
        <f t="shared" si="428"/>
        <v>0</v>
      </c>
      <c r="AN1162" s="17">
        <f t="shared" si="429"/>
        <v>0</v>
      </c>
      <c r="AO1162" s="17">
        <f t="shared" si="430"/>
        <v>0</v>
      </c>
      <c r="AP1162" s="17">
        <f t="shared" si="431"/>
        <v>0</v>
      </c>
      <c r="AQ1162" s="17">
        <f t="shared" si="432"/>
        <v>0</v>
      </c>
      <c r="AR1162" s="17">
        <f t="shared" si="433"/>
        <v>0</v>
      </c>
      <c r="AS1162" s="17">
        <f t="shared" si="434"/>
        <v>0</v>
      </c>
      <c r="AT1162" s="17">
        <f t="shared" si="435"/>
        <v>0</v>
      </c>
      <c r="AU1162" s="17">
        <f t="shared" si="436"/>
        <v>0</v>
      </c>
      <c r="AV1162" s="17">
        <f t="shared" si="437"/>
        <v>0</v>
      </c>
      <c r="AW1162" s="17">
        <f t="shared" si="438"/>
        <v>0</v>
      </c>
      <c r="AX1162" s="17">
        <f t="shared" si="439"/>
        <v>0</v>
      </c>
      <c r="AY1162" s="17">
        <f t="shared" si="440"/>
        <v>0</v>
      </c>
      <c r="AZ1162" s="17">
        <f t="shared" si="441"/>
        <v>0</v>
      </c>
    </row>
    <row r="1163" spans="34:52" x14ac:dyDescent="0.25">
      <c r="AH1163" s="16">
        <f t="shared" si="442"/>
        <v>0</v>
      </c>
      <c r="AI1163" s="17">
        <f t="shared" si="443"/>
        <v>0</v>
      </c>
      <c r="AJ1163" s="17">
        <f t="shared" si="444"/>
        <v>0</v>
      </c>
      <c r="AK1163" s="17">
        <f t="shared" si="426"/>
        <v>0</v>
      </c>
      <c r="AL1163" s="17">
        <f t="shared" si="427"/>
        <v>0</v>
      </c>
      <c r="AM1163" s="17">
        <f t="shared" si="428"/>
        <v>0</v>
      </c>
      <c r="AN1163" s="17">
        <f t="shared" si="429"/>
        <v>0</v>
      </c>
      <c r="AO1163" s="17">
        <f t="shared" si="430"/>
        <v>0</v>
      </c>
      <c r="AP1163" s="17">
        <f t="shared" si="431"/>
        <v>0</v>
      </c>
      <c r="AQ1163" s="17">
        <f t="shared" si="432"/>
        <v>0</v>
      </c>
      <c r="AR1163" s="17">
        <f t="shared" si="433"/>
        <v>0</v>
      </c>
      <c r="AS1163" s="17">
        <f t="shared" si="434"/>
        <v>0</v>
      </c>
      <c r="AT1163" s="17">
        <f t="shared" si="435"/>
        <v>0</v>
      </c>
      <c r="AU1163" s="17">
        <f t="shared" si="436"/>
        <v>0</v>
      </c>
      <c r="AV1163" s="17">
        <f t="shared" si="437"/>
        <v>0</v>
      </c>
      <c r="AW1163" s="17">
        <f t="shared" si="438"/>
        <v>0</v>
      </c>
      <c r="AX1163" s="17">
        <f t="shared" si="439"/>
        <v>0</v>
      </c>
      <c r="AY1163" s="17">
        <f t="shared" si="440"/>
        <v>0</v>
      </c>
      <c r="AZ1163" s="17">
        <f t="shared" si="441"/>
        <v>0</v>
      </c>
    </row>
    <row r="1164" spans="34:52" x14ac:dyDescent="0.25">
      <c r="AH1164" s="16">
        <f t="shared" si="442"/>
        <v>0</v>
      </c>
      <c r="AI1164" s="17">
        <f t="shared" si="443"/>
        <v>0</v>
      </c>
      <c r="AJ1164" s="17">
        <f t="shared" si="444"/>
        <v>0</v>
      </c>
      <c r="AK1164" s="17">
        <f t="shared" si="426"/>
        <v>0</v>
      </c>
      <c r="AL1164" s="17">
        <f t="shared" si="427"/>
        <v>0</v>
      </c>
      <c r="AM1164" s="17">
        <f t="shared" si="428"/>
        <v>0</v>
      </c>
      <c r="AN1164" s="17">
        <f t="shared" si="429"/>
        <v>0</v>
      </c>
      <c r="AO1164" s="17">
        <f t="shared" si="430"/>
        <v>0</v>
      </c>
      <c r="AP1164" s="17">
        <f t="shared" si="431"/>
        <v>0</v>
      </c>
      <c r="AQ1164" s="17">
        <f t="shared" si="432"/>
        <v>0</v>
      </c>
      <c r="AR1164" s="17">
        <f t="shared" si="433"/>
        <v>0</v>
      </c>
      <c r="AS1164" s="17">
        <f t="shared" si="434"/>
        <v>0</v>
      </c>
      <c r="AT1164" s="17">
        <f t="shared" si="435"/>
        <v>0</v>
      </c>
      <c r="AU1164" s="17">
        <f t="shared" si="436"/>
        <v>0</v>
      </c>
      <c r="AV1164" s="17">
        <f t="shared" si="437"/>
        <v>0</v>
      </c>
      <c r="AW1164" s="17">
        <f t="shared" si="438"/>
        <v>0</v>
      </c>
      <c r="AX1164" s="17">
        <f t="shared" si="439"/>
        <v>0</v>
      </c>
      <c r="AY1164" s="17">
        <f t="shared" si="440"/>
        <v>0</v>
      </c>
      <c r="AZ1164" s="17">
        <f t="shared" si="441"/>
        <v>0</v>
      </c>
    </row>
    <row r="1165" spans="34:52" x14ac:dyDescent="0.25">
      <c r="AH1165" s="16">
        <f t="shared" si="442"/>
        <v>0</v>
      </c>
      <c r="AI1165" s="17">
        <f t="shared" si="443"/>
        <v>0</v>
      </c>
      <c r="AJ1165" s="17">
        <f t="shared" si="444"/>
        <v>0</v>
      </c>
      <c r="AK1165" s="17">
        <f t="shared" si="426"/>
        <v>0</v>
      </c>
      <c r="AL1165" s="17">
        <f t="shared" si="427"/>
        <v>0</v>
      </c>
      <c r="AM1165" s="17">
        <f t="shared" si="428"/>
        <v>0</v>
      </c>
      <c r="AN1165" s="17">
        <f t="shared" si="429"/>
        <v>0</v>
      </c>
      <c r="AO1165" s="17">
        <f t="shared" si="430"/>
        <v>0</v>
      </c>
      <c r="AP1165" s="17">
        <f t="shared" si="431"/>
        <v>0</v>
      </c>
      <c r="AQ1165" s="17">
        <f t="shared" si="432"/>
        <v>0</v>
      </c>
      <c r="AR1165" s="17">
        <f t="shared" si="433"/>
        <v>0</v>
      </c>
      <c r="AS1165" s="17">
        <f t="shared" si="434"/>
        <v>0</v>
      </c>
      <c r="AT1165" s="17">
        <f t="shared" si="435"/>
        <v>0</v>
      </c>
      <c r="AU1165" s="17">
        <f t="shared" si="436"/>
        <v>0</v>
      </c>
      <c r="AV1165" s="17">
        <f t="shared" si="437"/>
        <v>0</v>
      </c>
      <c r="AW1165" s="17">
        <f t="shared" si="438"/>
        <v>0</v>
      </c>
      <c r="AX1165" s="17">
        <f t="shared" si="439"/>
        <v>0</v>
      </c>
      <c r="AY1165" s="17">
        <f t="shared" si="440"/>
        <v>0</v>
      </c>
      <c r="AZ1165" s="17">
        <f t="shared" si="441"/>
        <v>0</v>
      </c>
    </row>
    <row r="1166" spans="34:52" x14ac:dyDescent="0.25">
      <c r="AH1166" s="16">
        <f t="shared" si="442"/>
        <v>0</v>
      </c>
      <c r="AI1166" s="17">
        <f t="shared" si="443"/>
        <v>0</v>
      </c>
      <c r="AJ1166" s="17">
        <f t="shared" si="444"/>
        <v>0</v>
      </c>
      <c r="AK1166" s="17">
        <f t="shared" si="426"/>
        <v>0</v>
      </c>
      <c r="AL1166" s="17">
        <f t="shared" si="427"/>
        <v>0</v>
      </c>
      <c r="AM1166" s="17">
        <f t="shared" si="428"/>
        <v>0</v>
      </c>
      <c r="AN1166" s="17">
        <f t="shared" si="429"/>
        <v>0</v>
      </c>
      <c r="AO1166" s="17">
        <f t="shared" si="430"/>
        <v>0</v>
      </c>
      <c r="AP1166" s="17">
        <f t="shared" si="431"/>
        <v>0</v>
      </c>
      <c r="AQ1166" s="17">
        <f t="shared" si="432"/>
        <v>0</v>
      </c>
      <c r="AR1166" s="17">
        <f t="shared" si="433"/>
        <v>0</v>
      </c>
      <c r="AS1166" s="17">
        <f t="shared" si="434"/>
        <v>0</v>
      </c>
      <c r="AT1166" s="17">
        <f t="shared" si="435"/>
        <v>0</v>
      </c>
      <c r="AU1166" s="17">
        <f t="shared" si="436"/>
        <v>0</v>
      </c>
      <c r="AV1166" s="17">
        <f t="shared" si="437"/>
        <v>0</v>
      </c>
      <c r="AW1166" s="17">
        <f t="shared" si="438"/>
        <v>0</v>
      </c>
      <c r="AX1166" s="17">
        <f t="shared" si="439"/>
        <v>0</v>
      </c>
      <c r="AY1166" s="17">
        <f t="shared" si="440"/>
        <v>0</v>
      </c>
      <c r="AZ1166" s="17">
        <f t="shared" si="441"/>
        <v>0</v>
      </c>
    </row>
    <row r="1167" spans="34:52" x14ac:dyDescent="0.25">
      <c r="AH1167" s="16">
        <f t="shared" si="442"/>
        <v>0</v>
      </c>
      <c r="AI1167" s="17">
        <f t="shared" si="443"/>
        <v>0</v>
      </c>
      <c r="AJ1167" s="17">
        <f t="shared" si="444"/>
        <v>0</v>
      </c>
      <c r="AK1167" s="17">
        <f t="shared" si="426"/>
        <v>0</v>
      </c>
      <c r="AL1167" s="17">
        <f t="shared" si="427"/>
        <v>0</v>
      </c>
      <c r="AM1167" s="17">
        <f t="shared" si="428"/>
        <v>0</v>
      </c>
      <c r="AN1167" s="17">
        <f t="shared" si="429"/>
        <v>0</v>
      </c>
      <c r="AO1167" s="17">
        <f t="shared" si="430"/>
        <v>0</v>
      </c>
      <c r="AP1167" s="17">
        <f t="shared" si="431"/>
        <v>0</v>
      </c>
      <c r="AQ1167" s="17">
        <f t="shared" si="432"/>
        <v>0</v>
      </c>
      <c r="AR1167" s="17">
        <f t="shared" si="433"/>
        <v>0</v>
      </c>
      <c r="AS1167" s="17">
        <f t="shared" si="434"/>
        <v>0</v>
      </c>
      <c r="AT1167" s="17">
        <f t="shared" si="435"/>
        <v>0</v>
      </c>
      <c r="AU1167" s="17">
        <f t="shared" si="436"/>
        <v>0</v>
      </c>
      <c r="AV1167" s="17">
        <f t="shared" si="437"/>
        <v>0</v>
      </c>
      <c r="AW1167" s="17">
        <f t="shared" si="438"/>
        <v>0</v>
      </c>
      <c r="AX1167" s="17">
        <f t="shared" si="439"/>
        <v>0</v>
      </c>
      <c r="AY1167" s="17">
        <f t="shared" si="440"/>
        <v>0</v>
      </c>
      <c r="AZ1167" s="17">
        <f t="shared" si="441"/>
        <v>0</v>
      </c>
    </row>
    <row r="1168" spans="34:52" x14ac:dyDescent="0.25">
      <c r="AH1168" s="16">
        <f t="shared" si="442"/>
        <v>0</v>
      </c>
      <c r="AI1168" s="17">
        <f t="shared" si="443"/>
        <v>0</v>
      </c>
      <c r="AJ1168" s="17">
        <f t="shared" si="444"/>
        <v>0</v>
      </c>
      <c r="AK1168" s="17">
        <f t="shared" si="426"/>
        <v>0</v>
      </c>
      <c r="AL1168" s="17">
        <f t="shared" si="427"/>
        <v>0</v>
      </c>
      <c r="AM1168" s="17">
        <f t="shared" si="428"/>
        <v>0</v>
      </c>
      <c r="AN1168" s="17">
        <f t="shared" si="429"/>
        <v>0</v>
      </c>
      <c r="AO1168" s="17">
        <f t="shared" si="430"/>
        <v>0</v>
      </c>
      <c r="AP1168" s="17">
        <f t="shared" si="431"/>
        <v>0</v>
      </c>
      <c r="AQ1168" s="17">
        <f t="shared" si="432"/>
        <v>0</v>
      </c>
      <c r="AR1168" s="17">
        <f t="shared" si="433"/>
        <v>0</v>
      </c>
      <c r="AS1168" s="17">
        <f t="shared" si="434"/>
        <v>0</v>
      </c>
      <c r="AT1168" s="17">
        <f t="shared" si="435"/>
        <v>0</v>
      </c>
      <c r="AU1168" s="17">
        <f t="shared" si="436"/>
        <v>0</v>
      </c>
      <c r="AV1168" s="17">
        <f t="shared" si="437"/>
        <v>0</v>
      </c>
      <c r="AW1168" s="17">
        <f t="shared" si="438"/>
        <v>0</v>
      </c>
      <c r="AX1168" s="17">
        <f t="shared" si="439"/>
        <v>0</v>
      </c>
      <c r="AY1168" s="17">
        <f t="shared" si="440"/>
        <v>0</v>
      </c>
      <c r="AZ1168" s="17">
        <f t="shared" si="441"/>
        <v>0</v>
      </c>
    </row>
    <row r="1169" spans="34:52" x14ac:dyDescent="0.25">
      <c r="AH1169" s="16">
        <f t="shared" si="442"/>
        <v>0</v>
      </c>
      <c r="AI1169" s="17">
        <f t="shared" si="443"/>
        <v>0</v>
      </c>
      <c r="AJ1169" s="17">
        <f t="shared" si="444"/>
        <v>0</v>
      </c>
      <c r="AK1169" s="17">
        <f t="shared" si="426"/>
        <v>0</v>
      </c>
      <c r="AL1169" s="17">
        <f t="shared" si="427"/>
        <v>0</v>
      </c>
      <c r="AM1169" s="17">
        <f t="shared" si="428"/>
        <v>0</v>
      </c>
      <c r="AN1169" s="17">
        <f t="shared" si="429"/>
        <v>0</v>
      </c>
      <c r="AO1169" s="17">
        <f t="shared" si="430"/>
        <v>0</v>
      </c>
      <c r="AP1169" s="17">
        <f t="shared" si="431"/>
        <v>0</v>
      </c>
      <c r="AQ1169" s="17">
        <f t="shared" si="432"/>
        <v>0</v>
      </c>
      <c r="AR1169" s="17">
        <f t="shared" si="433"/>
        <v>0</v>
      </c>
      <c r="AS1169" s="17">
        <f t="shared" si="434"/>
        <v>0</v>
      </c>
      <c r="AT1169" s="17">
        <f t="shared" si="435"/>
        <v>0</v>
      </c>
      <c r="AU1169" s="17">
        <f t="shared" si="436"/>
        <v>0</v>
      </c>
      <c r="AV1169" s="17">
        <f t="shared" si="437"/>
        <v>0</v>
      </c>
      <c r="AW1169" s="17">
        <f t="shared" si="438"/>
        <v>0</v>
      </c>
      <c r="AX1169" s="17">
        <f t="shared" si="439"/>
        <v>0</v>
      </c>
      <c r="AY1169" s="17">
        <f t="shared" si="440"/>
        <v>0</v>
      </c>
      <c r="AZ1169" s="17">
        <f t="shared" si="441"/>
        <v>0</v>
      </c>
    </row>
    <row r="1170" spans="34:52" x14ac:dyDescent="0.25">
      <c r="AH1170" s="16">
        <f t="shared" si="442"/>
        <v>0</v>
      </c>
      <c r="AI1170" s="17">
        <f t="shared" si="443"/>
        <v>0</v>
      </c>
      <c r="AJ1170" s="17">
        <f t="shared" si="444"/>
        <v>0</v>
      </c>
      <c r="AK1170" s="17">
        <f t="shared" si="426"/>
        <v>0</v>
      </c>
      <c r="AL1170" s="17">
        <f t="shared" si="427"/>
        <v>0</v>
      </c>
      <c r="AM1170" s="17">
        <f t="shared" si="428"/>
        <v>0</v>
      </c>
      <c r="AN1170" s="17">
        <f t="shared" si="429"/>
        <v>0</v>
      </c>
      <c r="AO1170" s="17">
        <f t="shared" si="430"/>
        <v>0</v>
      </c>
      <c r="AP1170" s="17">
        <f t="shared" si="431"/>
        <v>0</v>
      </c>
      <c r="AQ1170" s="17">
        <f t="shared" si="432"/>
        <v>0</v>
      </c>
      <c r="AR1170" s="17">
        <f t="shared" si="433"/>
        <v>0</v>
      </c>
      <c r="AS1170" s="17">
        <f t="shared" si="434"/>
        <v>0</v>
      </c>
      <c r="AT1170" s="17">
        <f t="shared" si="435"/>
        <v>0</v>
      </c>
      <c r="AU1170" s="17">
        <f t="shared" si="436"/>
        <v>0</v>
      </c>
      <c r="AV1170" s="17">
        <f t="shared" si="437"/>
        <v>0</v>
      </c>
      <c r="AW1170" s="17">
        <f t="shared" si="438"/>
        <v>0</v>
      </c>
      <c r="AX1170" s="17">
        <f t="shared" si="439"/>
        <v>0</v>
      </c>
      <c r="AY1170" s="17">
        <f t="shared" si="440"/>
        <v>0</v>
      </c>
      <c r="AZ1170" s="17">
        <f t="shared" si="441"/>
        <v>0</v>
      </c>
    </row>
    <row r="1171" spans="34:52" x14ac:dyDescent="0.25">
      <c r="AH1171" s="16">
        <f t="shared" si="442"/>
        <v>0</v>
      </c>
      <c r="AI1171" s="17">
        <f t="shared" si="443"/>
        <v>0</v>
      </c>
      <c r="AJ1171" s="17">
        <f t="shared" si="444"/>
        <v>0</v>
      </c>
      <c r="AK1171" s="17">
        <f t="shared" si="426"/>
        <v>0</v>
      </c>
      <c r="AL1171" s="17">
        <f t="shared" si="427"/>
        <v>0</v>
      </c>
      <c r="AM1171" s="17">
        <f t="shared" si="428"/>
        <v>0</v>
      </c>
      <c r="AN1171" s="17">
        <f t="shared" si="429"/>
        <v>0</v>
      </c>
      <c r="AO1171" s="17">
        <f t="shared" si="430"/>
        <v>0</v>
      </c>
      <c r="AP1171" s="17">
        <f t="shared" si="431"/>
        <v>0</v>
      </c>
      <c r="AQ1171" s="17">
        <f t="shared" si="432"/>
        <v>0</v>
      </c>
      <c r="AR1171" s="17">
        <f t="shared" si="433"/>
        <v>0</v>
      </c>
      <c r="AS1171" s="17">
        <f t="shared" si="434"/>
        <v>0</v>
      </c>
      <c r="AT1171" s="17">
        <f t="shared" si="435"/>
        <v>0</v>
      </c>
      <c r="AU1171" s="17">
        <f t="shared" si="436"/>
        <v>0</v>
      </c>
      <c r="AV1171" s="17">
        <f t="shared" si="437"/>
        <v>0</v>
      </c>
      <c r="AW1171" s="17">
        <f t="shared" si="438"/>
        <v>0</v>
      </c>
      <c r="AX1171" s="17">
        <f t="shared" si="439"/>
        <v>0</v>
      </c>
      <c r="AY1171" s="17">
        <f t="shared" si="440"/>
        <v>0</v>
      </c>
      <c r="AZ1171" s="17">
        <f t="shared" si="441"/>
        <v>0</v>
      </c>
    </row>
    <row r="1172" spans="34:52" x14ac:dyDescent="0.25">
      <c r="AH1172" s="16">
        <f t="shared" si="442"/>
        <v>0</v>
      </c>
      <c r="AI1172" s="17">
        <f t="shared" si="443"/>
        <v>0</v>
      </c>
      <c r="AJ1172" s="17">
        <f t="shared" si="444"/>
        <v>0</v>
      </c>
      <c r="AK1172" s="17">
        <f t="shared" si="426"/>
        <v>0</v>
      </c>
      <c r="AL1172" s="17">
        <f t="shared" si="427"/>
        <v>0</v>
      </c>
      <c r="AM1172" s="17">
        <f t="shared" si="428"/>
        <v>0</v>
      </c>
      <c r="AN1172" s="17">
        <f t="shared" si="429"/>
        <v>0</v>
      </c>
      <c r="AO1172" s="17">
        <f t="shared" si="430"/>
        <v>0</v>
      </c>
      <c r="AP1172" s="17">
        <f t="shared" si="431"/>
        <v>0</v>
      </c>
      <c r="AQ1172" s="17">
        <f t="shared" si="432"/>
        <v>0</v>
      </c>
      <c r="AR1172" s="17">
        <f t="shared" si="433"/>
        <v>0</v>
      </c>
      <c r="AS1172" s="17">
        <f t="shared" si="434"/>
        <v>0</v>
      </c>
      <c r="AT1172" s="17">
        <f t="shared" si="435"/>
        <v>0</v>
      </c>
      <c r="AU1172" s="17">
        <f t="shared" si="436"/>
        <v>0</v>
      </c>
      <c r="AV1172" s="17">
        <f t="shared" si="437"/>
        <v>0</v>
      </c>
      <c r="AW1172" s="17">
        <f t="shared" si="438"/>
        <v>0</v>
      </c>
      <c r="AX1172" s="17">
        <f t="shared" si="439"/>
        <v>0</v>
      </c>
      <c r="AY1172" s="17">
        <f t="shared" si="440"/>
        <v>0</v>
      </c>
      <c r="AZ1172" s="17">
        <f t="shared" si="441"/>
        <v>0</v>
      </c>
    </row>
    <row r="1173" spans="34:52" x14ac:dyDescent="0.25">
      <c r="AH1173" s="16">
        <f t="shared" si="442"/>
        <v>0</v>
      </c>
      <c r="AI1173" s="17">
        <f t="shared" si="443"/>
        <v>0</v>
      </c>
      <c r="AJ1173" s="17">
        <f t="shared" si="444"/>
        <v>0</v>
      </c>
      <c r="AK1173" s="17">
        <f t="shared" si="426"/>
        <v>0</v>
      </c>
      <c r="AL1173" s="17">
        <f t="shared" si="427"/>
        <v>0</v>
      </c>
      <c r="AM1173" s="17">
        <f t="shared" si="428"/>
        <v>0</v>
      </c>
      <c r="AN1173" s="17">
        <f t="shared" si="429"/>
        <v>0</v>
      </c>
      <c r="AO1173" s="17">
        <f t="shared" si="430"/>
        <v>0</v>
      </c>
      <c r="AP1173" s="17">
        <f t="shared" si="431"/>
        <v>0</v>
      </c>
      <c r="AQ1173" s="17">
        <f t="shared" si="432"/>
        <v>0</v>
      </c>
      <c r="AR1173" s="17">
        <f t="shared" si="433"/>
        <v>0</v>
      </c>
      <c r="AS1173" s="17">
        <f t="shared" si="434"/>
        <v>0</v>
      </c>
      <c r="AT1173" s="17">
        <f t="shared" si="435"/>
        <v>0</v>
      </c>
      <c r="AU1173" s="17">
        <f t="shared" si="436"/>
        <v>0</v>
      </c>
      <c r="AV1173" s="17">
        <f t="shared" si="437"/>
        <v>0</v>
      </c>
      <c r="AW1173" s="17">
        <f t="shared" si="438"/>
        <v>0</v>
      </c>
      <c r="AX1173" s="17">
        <f t="shared" si="439"/>
        <v>0</v>
      </c>
      <c r="AY1173" s="17">
        <f t="shared" si="440"/>
        <v>0</v>
      </c>
      <c r="AZ1173" s="17">
        <f t="shared" si="441"/>
        <v>0</v>
      </c>
    </row>
    <row r="1174" spans="34:52" x14ac:dyDescent="0.25">
      <c r="AH1174" s="16">
        <f t="shared" si="442"/>
        <v>0</v>
      </c>
      <c r="AI1174" s="17">
        <f t="shared" si="443"/>
        <v>0</v>
      </c>
      <c r="AJ1174" s="17">
        <f t="shared" si="444"/>
        <v>0</v>
      </c>
      <c r="AK1174" s="17">
        <f t="shared" si="426"/>
        <v>0</v>
      </c>
      <c r="AL1174" s="17">
        <f t="shared" si="427"/>
        <v>0</v>
      </c>
      <c r="AM1174" s="17">
        <f t="shared" si="428"/>
        <v>0</v>
      </c>
      <c r="AN1174" s="17">
        <f t="shared" si="429"/>
        <v>0</v>
      </c>
      <c r="AO1174" s="17">
        <f t="shared" si="430"/>
        <v>0</v>
      </c>
      <c r="AP1174" s="17">
        <f t="shared" si="431"/>
        <v>0</v>
      </c>
      <c r="AQ1174" s="17">
        <f t="shared" si="432"/>
        <v>0</v>
      </c>
      <c r="AR1174" s="17">
        <f t="shared" si="433"/>
        <v>0</v>
      </c>
      <c r="AS1174" s="17">
        <f t="shared" si="434"/>
        <v>0</v>
      </c>
      <c r="AT1174" s="17">
        <f t="shared" si="435"/>
        <v>0</v>
      </c>
      <c r="AU1174" s="17">
        <f t="shared" si="436"/>
        <v>0</v>
      </c>
      <c r="AV1174" s="17">
        <f t="shared" si="437"/>
        <v>0</v>
      </c>
      <c r="AW1174" s="17">
        <f t="shared" si="438"/>
        <v>0</v>
      </c>
      <c r="AX1174" s="17">
        <f t="shared" si="439"/>
        <v>0</v>
      </c>
      <c r="AY1174" s="17">
        <f t="shared" si="440"/>
        <v>0</v>
      </c>
      <c r="AZ1174" s="17">
        <f t="shared" si="441"/>
        <v>0</v>
      </c>
    </row>
    <row r="1175" spans="34:52" x14ac:dyDescent="0.25">
      <c r="AH1175" s="16">
        <f t="shared" si="442"/>
        <v>0</v>
      </c>
      <c r="AI1175" s="17">
        <f t="shared" si="443"/>
        <v>0</v>
      </c>
      <c r="AJ1175" s="17">
        <f t="shared" si="444"/>
        <v>0</v>
      </c>
      <c r="AK1175" s="17">
        <f t="shared" si="426"/>
        <v>0</v>
      </c>
      <c r="AL1175" s="17">
        <f t="shared" si="427"/>
        <v>0</v>
      </c>
      <c r="AM1175" s="17">
        <f t="shared" si="428"/>
        <v>0</v>
      </c>
      <c r="AN1175" s="17">
        <f t="shared" si="429"/>
        <v>0</v>
      </c>
      <c r="AO1175" s="17">
        <f t="shared" si="430"/>
        <v>0</v>
      </c>
      <c r="AP1175" s="17">
        <f t="shared" si="431"/>
        <v>0</v>
      </c>
      <c r="AQ1175" s="17">
        <f t="shared" si="432"/>
        <v>0</v>
      </c>
      <c r="AR1175" s="17">
        <f t="shared" si="433"/>
        <v>0</v>
      </c>
      <c r="AS1175" s="17">
        <f t="shared" si="434"/>
        <v>0</v>
      </c>
      <c r="AT1175" s="17">
        <f t="shared" si="435"/>
        <v>0</v>
      </c>
      <c r="AU1175" s="17">
        <f t="shared" si="436"/>
        <v>0</v>
      </c>
      <c r="AV1175" s="17">
        <f t="shared" si="437"/>
        <v>0</v>
      </c>
      <c r="AW1175" s="17">
        <f t="shared" si="438"/>
        <v>0</v>
      </c>
      <c r="AX1175" s="17">
        <f t="shared" si="439"/>
        <v>0</v>
      </c>
      <c r="AY1175" s="17">
        <f t="shared" si="440"/>
        <v>0</v>
      </c>
      <c r="AZ1175" s="17">
        <f t="shared" si="441"/>
        <v>0</v>
      </c>
    </row>
    <row r="1176" spans="34:52" x14ac:dyDescent="0.25">
      <c r="AH1176" s="16">
        <f t="shared" si="442"/>
        <v>0</v>
      </c>
      <c r="AI1176" s="17">
        <f t="shared" si="443"/>
        <v>0</v>
      </c>
      <c r="AJ1176" s="17">
        <f t="shared" si="444"/>
        <v>0</v>
      </c>
      <c r="AK1176" s="17">
        <f t="shared" si="426"/>
        <v>0</v>
      </c>
      <c r="AL1176" s="17">
        <f t="shared" si="427"/>
        <v>0</v>
      </c>
      <c r="AM1176" s="17">
        <f t="shared" si="428"/>
        <v>0</v>
      </c>
      <c r="AN1176" s="17">
        <f t="shared" si="429"/>
        <v>0</v>
      </c>
      <c r="AO1176" s="17">
        <f t="shared" si="430"/>
        <v>0</v>
      </c>
      <c r="AP1176" s="17">
        <f t="shared" si="431"/>
        <v>0</v>
      </c>
      <c r="AQ1176" s="17">
        <f t="shared" si="432"/>
        <v>0</v>
      </c>
      <c r="AR1176" s="17">
        <f t="shared" si="433"/>
        <v>0</v>
      </c>
      <c r="AS1176" s="17">
        <f t="shared" si="434"/>
        <v>0</v>
      </c>
      <c r="AT1176" s="17">
        <f t="shared" si="435"/>
        <v>0</v>
      </c>
      <c r="AU1176" s="17">
        <f t="shared" si="436"/>
        <v>0</v>
      </c>
      <c r="AV1176" s="17">
        <f t="shared" si="437"/>
        <v>0</v>
      </c>
      <c r="AW1176" s="17">
        <f t="shared" si="438"/>
        <v>0</v>
      </c>
      <c r="AX1176" s="17">
        <f t="shared" si="439"/>
        <v>0</v>
      </c>
      <c r="AY1176" s="17">
        <f t="shared" si="440"/>
        <v>0</v>
      </c>
      <c r="AZ1176" s="17">
        <f t="shared" si="441"/>
        <v>0</v>
      </c>
    </row>
    <row r="1177" spans="34:52" x14ac:dyDescent="0.25">
      <c r="AH1177" s="16">
        <f t="shared" si="442"/>
        <v>0</v>
      </c>
      <c r="AI1177" s="17">
        <f t="shared" si="443"/>
        <v>0</v>
      </c>
      <c r="AJ1177" s="17">
        <f t="shared" si="444"/>
        <v>0</v>
      </c>
      <c r="AK1177" s="17">
        <f t="shared" si="426"/>
        <v>0</v>
      </c>
      <c r="AL1177" s="17">
        <f t="shared" si="427"/>
        <v>0</v>
      </c>
      <c r="AM1177" s="17">
        <f t="shared" si="428"/>
        <v>0</v>
      </c>
      <c r="AN1177" s="17">
        <f t="shared" si="429"/>
        <v>0</v>
      </c>
      <c r="AO1177" s="17">
        <f t="shared" si="430"/>
        <v>0</v>
      </c>
      <c r="AP1177" s="17">
        <f t="shared" si="431"/>
        <v>0</v>
      </c>
      <c r="AQ1177" s="17">
        <f t="shared" si="432"/>
        <v>0</v>
      </c>
      <c r="AR1177" s="17">
        <f t="shared" si="433"/>
        <v>0</v>
      </c>
      <c r="AS1177" s="17">
        <f t="shared" si="434"/>
        <v>0</v>
      </c>
      <c r="AT1177" s="17">
        <f t="shared" si="435"/>
        <v>0</v>
      </c>
      <c r="AU1177" s="17">
        <f t="shared" si="436"/>
        <v>0</v>
      </c>
      <c r="AV1177" s="17">
        <f t="shared" si="437"/>
        <v>0</v>
      </c>
      <c r="AW1177" s="17">
        <f t="shared" si="438"/>
        <v>0</v>
      </c>
      <c r="AX1177" s="17">
        <f t="shared" si="439"/>
        <v>0</v>
      </c>
      <c r="AY1177" s="17">
        <f t="shared" si="440"/>
        <v>0</v>
      </c>
      <c r="AZ1177" s="17">
        <f t="shared" si="441"/>
        <v>0</v>
      </c>
    </row>
    <row r="1178" spans="34:52" x14ac:dyDescent="0.25">
      <c r="AH1178" s="16">
        <f t="shared" si="442"/>
        <v>0</v>
      </c>
      <c r="AI1178" s="17">
        <f t="shared" si="443"/>
        <v>0</v>
      </c>
      <c r="AJ1178" s="17">
        <f t="shared" si="444"/>
        <v>0</v>
      </c>
      <c r="AK1178" s="17">
        <f t="shared" si="426"/>
        <v>0</v>
      </c>
      <c r="AL1178" s="17">
        <f t="shared" si="427"/>
        <v>0</v>
      </c>
      <c r="AM1178" s="17">
        <f t="shared" si="428"/>
        <v>0</v>
      </c>
      <c r="AN1178" s="17">
        <f t="shared" si="429"/>
        <v>0</v>
      </c>
      <c r="AO1178" s="17">
        <f t="shared" si="430"/>
        <v>0</v>
      </c>
      <c r="AP1178" s="17">
        <f t="shared" si="431"/>
        <v>0</v>
      </c>
      <c r="AQ1178" s="17">
        <f t="shared" si="432"/>
        <v>0</v>
      </c>
      <c r="AR1178" s="17">
        <f t="shared" si="433"/>
        <v>0</v>
      </c>
      <c r="AS1178" s="17">
        <f t="shared" si="434"/>
        <v>0</v>
      </c>
      <c r="AT1178" s="17">
        <f t="shared" si="435"/>
        <v>0</v>
      </c>
      <c r="AU1178" s="17">
        <f t="shared" si="436"/>
        <v>0</v>
      </c>
      <c r="AV1178" s="17">
        <f t="shared" si="437"/>
        <v>0</v>
      </c>
      <c r="AW1178" s="17">
        <f t="shared" si="438"/>
        <v>0</v>
      </c>
      <c r="AX1178" s="17">
        <f t="shared" si="439"/>
        <v>0</v>
      </c>
      <c r="AY1178" s="17">
        <f t="shared" si="440"/>
        <v>0</v>
      </c>
      <c r="AZ1178" s="17">
        <f t="shared" si="441"/>
        <v>0</v>
      </c>
    </row>
    <row r="1179" spans="34:52" x14ac:dyDescent="0.25">
      <c r="AH1179" s="16">
        <f t="shared" si="442"/>
        <v>0</v>
      </c>
      <c r="AI1179" s="17">
        <f t="shared" si="443"/>
        <v>0</v>
      </c>
      <c r="AJ1179" s="17">
        <f t="shared" si="444"/>
        <v>0</v>
      </c>
      <c r="AK1179" s="17">
        <f t="shared" si="426"/>
        <v>0</v>
      </c>
      <c r="AL1179" s="17">
        <f t="shared" si="427"/>
        <v>0</v>
      </c>
      <c r="AM1179" s="17">
        <f t="shared" si="428"/>
        <v>0</v>
      </c>
      <c r="AN1179" s="17">
        <f t="shared" si="429"/>
        <v>0</v>
      </c>
      <c r="AO1179" s="17">
        <f t="shared" si="430"/>
        <v>0</v>
      </c>
      <c r="AP1179" s="17">
        <f t="shared" si="431"/>
        <v>0</v>
      </c>
      <c r="AQ1179" s="17">
        <f t="shared" si="432"/>
        <v>0</v>
      </c>
      <c r="AR1179" s="17">
        <f t="shared" si="433"/>
        <v>0</v>
      </c>
      <c r="AS1179" s="17">
        <f t="shared" si="434"/>
        <v>0</v>
      </c>
      <c r="AT1179" s="17">
        <f t="shared" si="435"/>
        <v>0</v>
      </c>
      <c r="AU1179" s="17">
        <f t="shared" si="436"/>
        <v>0</v>
      </c>
      <c r="AV1179" s="17">
        <f t="shared" si="437"/>
        <v>0</v>
      </c>
      <c r="AW1179" s="17">
        <f t="shared" si="438"/>
        <v>0</v>
      </c>
      <c r="AX1179" s="17">
        <f t="shared" si="439"/>
        <v>0</v>
      </c>
      <c r="AY1179" s="17">
        <f t="shared" si="440"/>
        <v>0</v>
      </c>
      <c r="AZ1179" s="17">
        <f t="shared" si="441"/>
        <v>0</v>
      </c>
    </row>
    <row r="1180" spans="34:52" x14ac:dyDescent="0.25">
      <c r="AH1180" s="16">
        <f t="shared" si="442"/>
        <v>0</v>
      </c>
      <c r="AI1180" s="17">
        <f t="shared" si="443"/>
        <v>0</v>
      </c>
      <c r="AJ1180" s="17">
        <f t="shared" si="444"/>
        <v>0</v>
      </c>
      <c r="AK1180" s="17">
        <f t="shared" si="426"/>
        <v>0</v>
      </c>
      <c r="AL1180" s="17">
        <f t="shared" si="427"/>
        <v>0</v>
      </c>
      <c r="AM1180" s="17">
        <f t="shared" si="428"/>
        <v>0</v>
      </c>
      <c r="AN1180" s="17">
        <f t="shared" si="429"/>
        <v>0</v>
      </c>
      <c r="AO1180" s="17">
        <f t="shared" si="430"/>
        <v>0</v>
      </c>
      <c r="AP1180" s="17">
        <f t="shared" si="431"/>
        <v>0</v>
      </c>
      <c r="AQ1180" s="17">
        <f t="shared" si="432"/>
        <v>0</v>
      </c>
      <c r="AR1180" s="17">
        <f t="shared" si="433"/>
        <v>0</v>
      </c>
      <c r="AS1180" s="17">
        <f t="shared" si="434"/>
        <v>0</v>
      </c>
      <c r="AT1180" s="17">
        <f t="shared" si="435"/>
        <v>0</v>
      </c>
      <c r="AU1180" s="17">
        <f t="shared" si="436"/>
        <v>0</v>
      </c>
      <c r="AV1180" s="17">
        <f t="shared" si="437"/>
        <v>0</v>
      </c>
      <c r="AW1180" s="17">
        <f t="shared" si="438"/>
        <v>0</v>
      </c>
      <c r="AX1180" s="17">
        <f t="shared" si="439"/>
        <v>0</v>
      </c>
      <c r="AY1180" s="17">
        <f t="shared" si="440"/>
        <v>0</v>
      </c>
      <c r="AZ1180" s="17">
        <f t="shared" si="441"/>
        <v>0</v>
      </c>
    </row>
    <row r="1181" spans="34:52" x14ac:dyDescent="0.25">
      <c r="AH1181" s="16">
        <f t="shared" si="442"/>
        <v>0</v>
      </c>
      <c r="AI1181" s="17">
        <f t="shared" si="443"/>
        <v>0</v>
      </c>
      <c r="AJ1181" s="17">
        <f t="shared" si="444"/>
        <v>0</v>
      </c>
      <c r="AK1181" s="17">
        <f t="shared" si="426"/>
        <v>0</v>
      </c>
      <c r="AL1181" s="17">
        <f t="shared" si="427"/>
        <v>0</v>
      </c>
      <c r="AM1181" s="17">
        <f t="shared" si="428"/>
        <v>0</v>
      </c>
      <c r="AN1181" s="17">
        <f t="shared" si="429"/>
        <v>0</v>
      </c>
      <c r="AO1181" s="17">
        <f t="shared" si="430"/>
        <v>0</v>
      </c>
      <c r="AP1181" s="17">
        <f t="shared" si="431"/>
        <v>0</v>
      </c>
      <c r="AQ1181" s="17">
        <f t="shared" si="432"/>
        <v>0</v>
      </c>
      <c r="AR1181" s="17">
        <f t="shared" si="433"/>
        <v>0</v>
      </c>
      <c r="AS1181" s="17">
        <f t="shared" si="434"/>
        <v>0</v>
      </c>
      <c r="AT1181" s="17">
        <f t="shared" si="435"/>
        <v>0</v>
      </c>
      <c r="AU1181" s="17">
        <f t="shared" si="436"/>
        <v>0</v>
      </c>
      <c r="AV1181" s="17">
        <f t="shared" si="437"/>
        <v>0</v>
      </c>
      <c r="AW1181" s="17">
        <f t="shared" si="438"/>
        <v>0</v>
      </c>
      <c r="AX1181" s="17">
        <f t="shared" si="439"/>
        <v>0</v>
      </c>
      <c r="AY1181" s="17">
        <f t="shared" si="440"/>
        <v>0</v>
      </c>
      <c r="AZ1181" s="17">
        <f t="shared" si="441"/>
        <v>0</v>
      </c>
    </row>
    <row r="1182" spans="34:52" x14ac:dyDescent="0.25">
      <c r="AH1182" s="16">
        <f t="shared" si="442"/>
        <v>0</v>
      </c>
      <c r="AI1182" s="17">
        <f t="shared" si="443"/>
        <v>0</v>
      </c>
      <c r="AJ1182" s="17">
        <f t="shared" si="444"/>
        <v>0</v>
      </c>
      <c r="AK1182" s="17">
        <f t="shared" si="426"/>
        <v>0</v>
      </c>
      <c r="AL1182" s="17">
        <f t="shared" si="427"/>
        <v>0</v>
      </c>
      <c r="AM1182" s="17">
        <f t="shared" si="428"/>
        <v>0</v>
      </c>
      <c r="AN1182" s="17">
        <f t="shared" si="429"/>
        <v>0</v>
      </c>
      <c r="AO1182" s="17">
        <f t="shared" si="430"/>
        <v>0</v>
      </c>
      <c r="AP1182" s="17">
        <f t="shared" si="431"/>
        <v>0</v>
      </c>
      <c r="AQ1182" s="17">
        <f t="shared" si="432"/>
        <v>0</v>
      </c>
      <c r="AR1182" s="17">
        <f t="shared" si="433"/>
        <v>0</v>
      </c>
      <c r="AS1182" s="17">
        <f t="shared" si="434"/>
        <v>0</v>
      </c>
      <c r="AT1182" s="17">
        <f t="shared" si="435"/>
        <v>0</v>
      </c>
      <c r="AU1182" s="17">
        <f t="shared" si="436"/>
        <v>0</v>
      </c>
      <c r="AV1182" s="17">
        <f t="shared" si="437"/>
        <v>0</v>
      </c>
      <c r="AW1182" s="17">
        <f t="shared" si="438"/>
        <v>0</v>
      </c>
      <c r="AX1182" s="17">
        <f t="shared" si="439"/>
        <v>0</v>
      </c>
      <c r="AY1182" s="17">
        <f t="shared" si="440"/>
        <v>0</v>
      </c>
      <c r="AZ1182" s="17">
        <f t="shared" si="441"/>
        <v>0</v>
      </c>
    </row>
    <row r="1183" spans="34:52" x14ac:dyDescent="0.25">
      <c r="AH1183" s="16">
        <f t="shared" si="442"/>
        <v>0</v>
      </c>
      <c r="AI1183" s="17">
        <f t="shared" si="443"/>
        <v>0</v>
      </c>
      <c r="AJ1183" s="17">
        <f t="shared" si="444"/>
        <v>0</v>
      </c>
      <c r="AK1183" s="17">
        <f t="shared" si="426"/>
        <v>0</v>
      </c>
      <c r="AL1183" s="17">
        <f t="shared" si="427"/>
        <v>0</v>
      </c>
      <c r="AM1183" s="17">
        <f t="shared" si="428"/>
        <v>0</v>
      </c>
      <c r="AN1183" s="17">
        <f t="shared" si="429"/>
        <v>0</v>
      </c>
      <c r="AO1183" s="17">
        <f t="shared" si="430"/>
        <v>0</v>
      </c>
      <c r="AP1183" s="17">
        <f t="shared" si="431"/>
        <v>0</v>
      </c>
      <c r="AQ1183" s="17">
        <f t="shared" si="432"/>
        <v>0</v>
      </c>
      <c r="AR1183" s="17">
        <f t="shared" si="433"/>
        <v>0</v>
      </c>
      <c r="AS1183" s="17">
        <f t="shared" si="434"/>
        <v>0</v>
      </c>
      <c r="AT1183" s="17">
        <f t="shared" si="435"/>
        <v>0</v>
      </c>
      <c r="AU1183" s="17">
        <f t="shared" si="436"/>
        <v>0</v>
      </c>
      <c r="AV1183" s="17">
        <f t="shared" si="437"/>
        <v>0</v>
      </c>
      <c r="AW1183" s="17">
        <f t="shared" si="438"/>
        <v>0</v>
      </c>
      <c r="AX1183" s="17">
        <f t="shared" si="439"/>
        <v>0</v>
      </c>
      <c r="AY1183" s="17">
        <f t="shared" si="440"/>
        <v>0</v>
      </c>
      <c r="AZ1183" s="17">
        <f t="shared" si="441"/>
        <v>0</v>
      </c>
    </row>
    <row r="1184" spans="34:52" x14ac:dyDescent="0.25">
      <c r="AH1184" s="16">
        <f t="shared" si="442"/>
        <v>0</v>
      </c>
      <c r="AI1184" s="17">
        <f t="shared" si="443"/>
        <v>0</v>
      </c>
      <c r="AJ1184" s="17">
        <f t="shared" si="444"/>
        <v>0</v>
      </c>
      <c r="AK1184" s="17">
        <f t="shared" si="426"/>
        <v>0</v>
      </c>
      <c r="AL1184" s="17">
        <f t="shared" si="427"/>
        <v>0</v>
      </c>
      <c r="AM1184" s="17">
        <f t="shared" si="428"/>
        <v>0</v>
      </c>
      <c r="AN1184" s="17">
        <f t="shared" si="429"/>
        <v>0</v>
      </c>
      <c r="AO1184" s="17">
        <f t="shared" si="430"/>
        <v>0</v>
      </c>
      <c r="AP1184" s="17">
        <f t="shared" si="431"/>
        <v>0</v>
      </c>
      <c r="AQ1184" s="17">
        <f t="shared" si="432"/>
        <v>0</v>
      </c>
      <c r="AR1184" s="17">
        <f t="shared" si="433"/>
        <v>0</v>
      </c>
      <c r="AS1184" s="17">
        <f t="shared" si="434"/>
        <v>0</v>
      </c>
      <c r="AT1184" s="17">
        <f t="shared" si="435"/>
        <v>0</v>
      </c>
      <c r="AU1184" s="17">
        <f t="shared" si="436"/>
        <v>0</v>
      </c>
      <c r="AV1184" s="17">
        <f t="shared" si="437"/>
        <v>0</v>
      </c>
      <c r="AW1184" s="17">
        <f t="shared" si="438"/>
        <v>0</v>
      </c>
      <c r="AX1184" s="17">
        <f t="shared" si="439"/>
        <v>0</v>
      </c>
      <c r="AY1184" s="17">
        <f t="shared" si="440"/>
        <v>0</v>
      </c>
      <c r="AZ1184" s="17">
        <f t="shared" si="441"/>
        <v>0</v>
      </c>
    </row>
    <row r="1185" spans="34:52" x14ac:dyDescent="0.25">
      <c r="AH1185" s="16">
        <f t="shared" si="442"/>
        <v>0</v>
      </c>
      <c r="AI1185" s="17">
        <f t="shared" si="443"/>
        <v>0</v>
      </c>
      <c r="AJ1185" s="17">
        <f t="shared" si="444"/>
        <v>0</v>
      </c>
      <c r="AK1185" s="17">
        <f t="shared" si="426"/>
        <v>0</v>
      </c>
      <c r="AL1185" s="17">
        <f t="shared" si="427"/>
        <v>0</v>
      </c>
      <c r="AM1185" s="17">
        <f t="shared" si="428"/>
        <v>0</v>
      </c>
      <c r="AN1185" s="17">
        <f t="shared" si="429"/>
        <v>0</v>
      </c>
      <c r="AO1185" s="17">
        <f t="shared" si="430"/>
        <v>0</v>
      </c>
      <c r="AP1185" s="17">
        <f t="shared" si="431"/>
        <v>0</v>
      </c>
      <c r="AQ1185" s="17">
        <f t="shared" si="432"/>
        <v>0</v>
      </c>
      <c r="AR1185" s="17">
        <f t="shared" si="433"/>
        <v>0</v>
      </c>
      <c r="AS1185" s="17">
        <f t="shared" si="434"/>
        <v>0</v>
      </c>
      <c r="AT1185" s="17">
        <f t="shared" si="435"/>
        <v>0</v>
      </c>
      <c r="AU1185" s="17">
        <f t="shared" si="436"/>
        <v>0</v>
      </c>
      <c r="AV1185" s="17">
        <f t="shared" si="437"/>
        <v>0</v>
      </c>
      <c r="AW1185" s="17">
        <f t="shared" si="438"/>
        <v>0</v>
      </c>
      <c r="AX1185" s="17">
        <f t="shared" si="439"/>
        <v>0</v>
      </c>
      <c r="AY1185" s="17">
        <f t="shared" si="440"/>
        <v>0</v>
      </c>
      <c r="AZ1185" s="17">
        <f t="shared" si="441"/>
        <v>0</v>
      </c>
    </row>
    <row r="1186" spans="34:52" x14ac:dyDescent="0.25">
      <c r="AH1186" s="16">
        <f t="shared" si="442"/>
        <v>0</v>
      </c>
      <c r="AI1186" s="17">
        <f t="shared" si="443"/>
        <v>0</v>
      </c>
      <c r="AJ1186" s="17">
        <f t="shared" si="444"/>
        <v>0</v>
      </c>
      <c r="AK1186" s="17">
        <f t="shared" si="426"/>
        <v>0</v>
      </c>
      <c r="AL1186" s="17">
        <f t="shared" si="427"/>
        <v>0</v>
      </c>
      <c r="AM1186" s="17">
        <f t="shared" si="428"/>
        <v>0</v>
      </c>
      <c r="AN1186" s="17">
        <f t="shared" si="429"/>
        <v>0</v>
      </c>
      <c r="AO1186" s="17">
        <f t="shared" si="430"/>
        <v>0</v>
      </c>
      <c r="AP1186" s="17">
        <f t="shared" si="431"/>
        <v>0</v>
      </c>
      <c r="AQ1186" s="17">
        <f t="shared" si="432"/>
        <v>0</v>
      </c>
      <c r="AR1186" s="17">
        <f t="shared" si="433"/>
        <v>0</v>
      </c>
      <c r="AS1186" s="17">
        <f t="shared" si="434"/>
        <v>0</v>
      </c>
      <c r="AT1186" s="17">
        <f t="shared" si="435"/>
        <v>0</v>
      </c>
      <c r="AU1186" s="17">
        <f t="shared" si="436"/>
        <v>0</v>
      </c>
      <c r="AV1186" s="17">
        <f t="shared" si="437"/>
        <v>0</v>
      </c>
      <c r="AW1186" s="17">
        <f t="shared" si="438"/>
        <v>0</v>
      </c>
      <c r="AX1186" s="17">
        <f t="shared" si="439"/>
        <v>0</v>
      </c>
      <c r="AY1186" s="17">
        <f t="shared" si="440"/>
        <v>0</v>
      </c>
      <c r="AZ1186" s="17">
        <f t="shared" si="441"/>
        <v>0</v>
      </c>
    </row>
    <row r="1187" spans="34:52" x14ac:dyDescent="0.25">
      <c r="AH1187" s="16">
        <f t="shared" si="442"/>
        <v>0</v>
      </c>
      <c r="AI1187" s="17">
        <f t="shared" si="443"/>
        <v>0</v>
      </c>
      <c r="AJ1187" s="17">
        <f t="shared" si="444"/>
        <v>0</v>
      </c>
      <c r="AK1187" s="17">
        <f t="shared" si="426"/>
        <v>0</v>
      </c>
      <c r="AL1187" s="17">
        <f t="shared" si="427"/>
        <v>0</v>
      </c>
      <c r="AM1187" s="17">
        <f t="shared" si="428"/>
        <v>0</v>
      </c>
      <c r="AN1187" s="17">
        <f t="shared" si="429"/>
        <v>0</v>
      </c>
      <c r="AO1187" s="17">
        <f t="shared" si="430"/>
        <v>0</v>
      </c>
      <c r="AP1187" s="17">
        <f t="shared" si="431"/>
        <v>0</v>
      </c>
      <c r="AQ1187" s="17">
        <f t="shared" si="432"/>
        <v>0</v>
      </c>
      <c r="AR1187" s="17">
        <f t="shared" si="433"/>
        <v>0</v>
      </c>
      <c r="AS1187" s="17">
        <f t="shared" si="434"/>
        <v>0</v>
      </c>
      <c r="AT1187" s="17">
        <f t="shared" si="435"/>
        <v>0</v>
      </c>
      <c r="AU1187" s="17">
        <f t="shared" si="436"/>
        <v>0</v>
      </c>
      <c r="AV1187" s="17">
        <f t="shared" si="437"/>
        <v>0</v>
      </c>
      <c r="AW1187" s="17">
        <f t="shared" si="438"/>
        <v>0</v>
      </c>
      <c r="AX1187" s="17">
        <f t="shared" si="439"/>
        <v>0</v>
      </c>
      <c r="AY1187" s="17">
        <f t="shared" si="440"/>
        <v>0</v>
      </c>
      <c r="AZ1187" s="17">
        <f t="shared" si="441"/>
        <v>0</v>
      </c>
    </row>
    <row r="1188" spans="34:52" x14ac:dyDescent="0.25">
      <c r="AH1188" s="16">
        <f t="shared" si="442"/>
        <v>0</v>
      </c>
      <c r="AI1188" s="17">
        <f t="shared" si="443"/>
        <v>0</v>
      </c>
      <c r="AJ1188" s="17">
        <f t="shared" si="444"/>
        <v>0</v>
      </c>
      <c r="AK1188" s="17">
        <f t="shared" si="426"/>
        <v>0</v>
      </c>
      <c r="AL1188" s="17">
        <f t="shared" si="427"/>
        <v>0</v>
      </c>
      <c r="AM1188" s="17">
        <f t="shared" si="428"/>
        <v>0</v>
      </c>
      <c r="AN1188" s="17">
        <f t="shared" si="429"/>
        <v>0</v>
      </c>
      <c r="AO1188" s="17">
        <f t="shared" si="430"/>
        <v>0</v>
      </c>
      <c r="AP1188" s="17">
        <f t="shared" si="431"/>
        <v>0</v>
      </c>
      <c r="AQ1188" s="17">
        <f t="shared" si="432"/>
        <v>0</v>
      </c>
      <c r="AR1188" s="17">
        <f t="shared" si="433"/>
        <v>0</v>
      </c>
      <c r="AS1188" s="17">
        <f t="shared" si="434"/>
        <v>0</v>
      </c>
      <c r="AT1188" s="17">
        <f t="shared" si="435"/>
        <v>0</v>
      </c>
      <c r="AU1188" s="17">
        <f t="shared" si="436"/>
        <v>0</v>
      </c>
      <c r="AV1188" s="17">
        <f t="shared" si="437"/>
        <v>0</v>
      </c>
      <c r="AW1188" s="17">
        <f t="shared" si="438"/>
        <v>0</v>
      </c>
      <c r="AX1188" s="17">
        <f t="shared" si="439"/>
        <v>0</v>
      </c>
      <c r="AY1188" s="17">
        <f t="shared" si="440"/>
        <v>0</v>
      </c>
      <c r="AZ1188" s="17">
        <f t="shared" si="441"/>
        <v>0</v>
      </c>
    </row>
    <row r="1189" spans="34:52" x14ac:dyDescent="0.25">
      <c r="AH1189" s="16">
        <f t="shared" si="442"/>
        <v>0</v>
      </c>
      <c r="AI1189" s="17">
        <f t="shared" si="443"/>
        <v>0</v>
      </c>
      <c r="AJ1189" s="17">
        <f t="shared" si="444"/>
        <v>0</v>
      </c>
      <c r="AK1189" s="17">
        <f t="shared" si="426"/>
        <v>0</v>
      </c>
      <c r="AL1189" s="17">
        <f t="shared" si="427"/>
        <v>0</v>
      </c>
      <c r="AM1189" s="17">
        <f t="shared" si="428"/>
        <v>0</v>
      </c>
      <c r="AN1189" s="17">
        <f t="shared" si="429"/>
        <v>0</v>
      </c>
      <c r="AO1189" s="17">
        <f t="shared" si="430"/>
        <v>0</v>
      </c>
      <c r="AP1189" s="17">
        <f t="shared" si="431"/>
        <v>0</v>
      </c>
      <c r="AQ1189" s="17">
        <f t="shared" si="432"/>
        <v>0</v>
      </c>
      <c r="AR1189" s="17">
        <f t="shared" si="433"/>
        <v>0</v>
      </c>
      <c r="AS1189" s="17">
        <f t="shared" si="434"/>
        <v>0</v>
      </c>
      <c r="AT1189" s="17">
        <f t="shared" si="435"/>
        <v>0</v>
      </c>
      <c r="AU1189" s="17">
        <f t="shared" si="436"/>
        <v>0</v>
      </c>
      <c r="AV1189" s="17">
        <f t="shared" si="437"/>
        <v>0</v>
      </c>
      <c r="AW1189" s="17">
        <f t="shared" si="438"/>
        <v>0</v>
      </c>
      <c r="AX1189" s="17">
        <f t="shared" si="439"/>
        <v>0</v>
      </c>
      <c r="AY1189" s="17">
        <f t="shared" si="440"/>
        <v>0</v>
      </c>
      <c r="AZ1189" s="17">
        <f t="shared" si="441"/>
        <v>0</v>
      </c>
    </row>
    <row r="1190" spans="34:52" x14ac:dyDescent="0.25">
      <c r="AH1190" s="16">
        <f t="shared" si="442"/>
        <v>0</v>
      </c>
      <c r="AI1190" s="17">
        <f t="shared" si="443"/>
        <v>0</v>
      </c>
      <c r="AJ1190" s="17">
        <f t="shared" si="444"/>
        <v>0</v>
      </c>
      <c r="AK1190" s="17">
        <f t="shared" si="426"/>
        <v>0</v>
      </c>
      <c r="AL1190" s="17">
        <f t="shared" si="427"/>
        <v>0</v>
      </c>
      <c r="AM1190" s="17">
        <f t="shared" si="428"/>
        <v>0</v>
      </c>
      <c r="AN1190" s="17">
        <f t="shared" si="429"/>
        <v>0</v>
      </c>
      <c r="AO1190" s="17">
        <f t="shared" si="430"/>
        <v>0</v>
      </c>
      <c r="AP1190" s="17">
        <f t="shared" si="431"/>
        <v>0</v>
      </c>
      <c r="AQ1190" s="17">
        <f t="shared" si="432"/>
        <v>0</v>
      </c>
      <c r="AR1190" s="17">
        <f t="shared" si="433"/>
        <v>0</v>
      </c>
      <c r="AS1190" s="17">
        <f t="shared" si="434"/>
        <v>0</v>
      </c>
      <c r="AT1190" s="17">
        <f t="shared" si="435"/>
        <v>0</v>
      </c>
      <c r="AU1190" s="17">
        <f t="shared" si="436"/>
        <v>0</v>
      </c>
      <c r="AV1190" s="17">
        <f t="shared" si="437"/>
        <v>0</v>
      </c>
      <c r="AW1190" s="17">
        <f t="shared" si="438"/>
        <v>0</v>
      </c>
      <c r="AX1190" s="17">
        <f t="shared" si="439"/>
        <v>0</v>
      </c>
      <c r="AY1190" s="17">
        <f t="shared" si="440"/>
        <v>0</v>
      </c>
      <c r="AZ1190" s="17">
        <f t="shared" si="441"/>
        <v>0</v>
      </c>
    </row>
    <row r="1191" spans="34:52" x14ac:dyDescent="0.25">
      <c r="AH1191" s="16">
        <f t="shared" si="442"/>
        <v>0</v>
      </c>
      <c r="AI1191" s="17">
        <f t="shared" si="443"/>
        <v>0</v>
      </c>
      <c r="AJ1191" s="17">
        <f t="shared" si="444"/>
        <v>0</v>
      </c>
      <c r="AK1191" s="17">
        <f t="shared" si="426"/>
        <v>0</v>
      </c>
      <c r="AL1191" s="17">
        <f t="shared" si="427"/>
        <v>0</v>
      </c>
      <c r="AM1191" s="17">
        <f t="shared" si="428"/>
        <v>0</v>
      </c>
      <c r="AN1191" s="17">
        <f t="shared" si="429"/>
        <v>0</v>
      </c>
      <c r="AO1191" s="17">
        <f t="shared" si="430"/>
        <v>0</v>
      </c>
      <c r="AP1191" s="17">
        <f t="shared" si="431"/>
        <v>0</v>
      </c>
      <c r="AQ1191" s="17">
        <f t="shared" si="432"/>
        <v>0</v>
      </c>
      <c r="AR1191" s="17">
        <f t="shared" si="433"/>
        <v>0</v>
      </c>
      <c r="AS1191" s="17">
        <f t="shared" si="434"/>
        <v>0</v>
      </c>
      <c r="AT1191" s="17">
        <f t="shared" si="435"/>
        <v>0</v>
      </c>
      <c r="AU1191" s="17">
        <f t="shared" si="436"/>
        <v>0</v>
      </c>
      <c r="AV1191" s="17">
        <f t="shared" si="437"/>
        <v>0</v>
      </c>
      <c r="AW1191" s="17">
        <f t="shared" si="438"/>
        <v>0</v>
      </c>
      <c r="AX1191" s="17">
        <f t="shared" si="439"/>
        <v>0</v>
      </c>
      <c r="AY1191" s="17">
        <f t="shared" si="440"/>
        <v>0</v>
      </c>
      <c r="AZ1191" s="17">
        <f t="shared" si="441"/>
        <v>0</v>
      </c>
    </row>
    <row r="1192" spans="34:52" x14ac:dyDescent="0.25">
      <c r="AH1192" s="16">
        <f t="shared" si="442"/>
        <v>0</v>
      </c>
      <c r="AI1192" s="17">
        <f t="shared" si="443"/>
        <v>0</v>
      </c>
      <c r="AJ1192" s="17">
        <f t="shared" si="444"/>
        <v>0</v>
      </c>
      <c r="AK1192" s="17">
        <f t="shared" si="426"/>
        <v>0</v>
      </c>
      <c r="AL1192" s="17">
        <f t="shared" si="427"/>
        <v>0</v>
      </c>
      <c r="AM1192" s="17">
        <f t="shared" si="428"/>
        <v>0</v>
      </c>
      <c r="AN1192" s="17">
        <f t="shared" si="429"/>
        <v>0</v>
      </c>
      <c r="AO1192" s="17">
        <f t="shared" si="430"/>
        <v>0</v>
      </c>
      <c r="AP1192" s="17">
        <f t="shared" si="431"/>
        <v>0</v>
      </c>
      <c r="AQ1192" s="17">
        <f t="shared" si="432"/>
        <v>0</v>
      </c>
      <c r="AR1192" s="17">
        <f t="shared" si="433"/>
        <v>0</v>
      </c>
      <c r="AS1192" s="17">
        <f t="shared" si="434"/>
        <v>0</v>
      </c>
      <c r="AT1192" s="17">
        <f t="shared" si="435"/>
        <v>0</v>
      </c>
      <c r="AU1192" s="17">
        <f t="shared" si="436"/>
        <v>0</v>
      </c>
      <c r="AV1192" s="17">
        <f t="shared" si="437"/>
        <v>0</v>
      </c>
      <c r="AW1192" s="17">
        <f t="shared" si="438"/>
        <v>0</v>
      </c>
      <c r="AX1192" s="17">
        <f t="shared" si="439"/>
        <v>0</v>
      </c>
      <c r="AY1192" s="17">
        <f t="shared" si="440"/>
        <v>0</v>
      </c>
      <c r="AZ1192" s="17">
        <f t="shared" si="441"/>
        <v>0</v>
      </c>
    </row>
    <row r="1193" spans="34:52" x14ac:dyDescent="0.25">
      <c r="AH1193" s="16">
        <f t="shared" si="442"/>
        <v>0</v>
      </c>
      <c r="AI1193" s="17">
        <f t="shared" si="443"/>
        <v>0</v>
      </c>
      <c r="AJ1193" s="17">
        <f t="shared" si="444"/>
        <v>0</v>
      </c>
      <c r="AK1193" s="17">
        <f t="shared" si="426"/>
        <v>0</v>
      </c>
      <c r="AL1193" s="17">
        <f t="shared" si="427"/>
        <v>0</v>
      </c>
      <c r="AM1193" s="17">
        <f t="shared" si="428"/>
        <v>0</v>
      </c>
      <c r="AN1193" s="17">
        <f t="shared" si="429"/>
        <v>0</v>
      </c>
      <c r="AO1193" s="17">
        <f t="shared" si="430"/>
        <v>0</v>
      </c>
      <c r="AP1193" s="17">
        <f t="shared" si="431"/>
        <v>0</v>
      </c>
      <c r="AQ1193" s="17">
        <f t="shared" si="432"/>
        <v>0</v>
      </c>
      <c r="AR1193" s="17">
        <f t="shared" si="433"/>
        <v>0</v>
      </c>
      <c r="AS1193" s="17">
        <f t="shared" si="434"/>
        <v>0</v>
      </c>
      <c r="AT1193" s="17">
        <f t="shared" si="435"/>
        <v>0</v>
      </c>
      <c r="AU1193" s="17">
        <f t="shared" si="436"/>
        <v>0</v>
      </c>
      <c r="AV1193" s="17">
        <f t="shared" si="437"/>
        <v>0</v>
      </c>
      <c r="AW1193" s="17">
        <f t="shared" si="438"/>
        <v>0</v>
      </c>
      <c r="AX1193" s="17">
        <f t="shared" si="439"/>
        <v>0</v>
      </c>
      <c r="AY1193" s="17">
        <f t="shared" si="440"/>
        <v>0</v>
      </c>
      <c r="AZ1193" s="17">
        <f t="shared" si="441"/>
        <v>0</v>
      </c>
    </row>
    <row r="1194" spans="34:52" x14ac:dyDescent="0.25">
      <c r="AH1194" s="16">
        <f t="shared" si="442"/>
        <v>0</v>
      </c>
      <c r="AI1194" s="17">
        <f t="shared" si="443"/>
        <v>0</v>
      </c>
      <c r="AJ1194" s="17">
        <f t="shared" si="444"/>
        <v>0</v>
      </c>
      <c r="AK1194" s="17">
        <f t="shared" si="426"/>
        <v>0</v>
      </c>
      <c r="AL1194" s="17">
        <f t="shared" si="427"/>
        <v>0</v>
      </c>
      <c r="AM1194" s="17">
        <f t="shared" si="428"/>
        <v>0</v>
      </c>
      <c r="AN1194" s="17">
        <f t="shared" si="429"/>
        <v>0</v>
      </c>
      <c r="AO1194" s="17">
        <f t="shared" si="430"/>
        <v>0</v>
      </c>
      <c r="AP1194" s="17">
        <f t="shared" si="431"/>
        <v>0</v>
      </c>
      <c r="AQ1194" s="17">
        <f t="shared" si="432"/>
        <v>0</v>
      </c>
      <c r="AR1194" s="17">
        <f t="shared" si="433"/>
        <v>0</v>
      </c>
      <c r="AS1194" s="17">
        <f t="shared" si="434"/>
        <v>0</v>
      </c>
      <c r="AT1194" s="17">
        <f t="shared" si="435"/>
        <v>0</v>
      </c>
      <c r="AU1194" s="17">
        <f t="shared" si="436"/>
        <v>0</v>
      </c>
      <c r="AV1194" s="17">
        <f t="shared" si="437"/>
        <v>0</v>
      </c>
      <c r="AW1194" s="17">
        <f t="shared" si="438"/>
        <v>0</v>
      </c>
      <c r="AX1194" s="17">
        <f t="shared" si="439"/>
        <v>0</v>
      </c>
      <c r="AY1194" s="17">
        <f t="shared" si="440"/>
        <v>0</v>
      </c>
      <c r="AZ1194" s="17">
        <f t="shared" si="441"/>
        <v>0</v>
      </c>
    </row>
    <row r="1195" spans="34:52" x14ac:dyDescent="0.25">
      <c r="AH1195" s="16">
        <f t="shared" si="442"/>
        <v>0</v>
      </c>
      <c r="AI1195" s="17">
        <f t="shared" si="443"/>
        <v>0</v>
      </c>
      <c r="AJ1195" s="17">
        <f t="shared" si="444"/>
        <v>0</v>
      </c>
      <c r="AK1195" s="17">
        <f t="shared" si="426"/>
        <v>0</v>
      </c>
      <c r="AL1195" s="17">
        <f t="shared" si="427"/>
        <v>0</v>
      </c>
      <c r="AM1195" s="17">
        <f t="shared" si="428"/>
        <v>0</v>
      </c>
      <c r="AN1195" s="17">
        <f t="shared" si="429"/>
        <v>0</v>
      </c>
      <c r="AO1195" s="17">
        <f t="shared" si="430"/>
        <v>0</v>
      </c>
      <c r="AP1195" s="17">
        <f t="shared" si="431"/>
        <v>0</v>
      </c>
      <c r="AQ1195" s="17">
        <f t="shared" si="432"/>
        <v>0</v>
      </c>
      <c r="AR1195" s="17">
        <f t="shared" si="433"/>
        <v>0</v>
      </c>
      <c r="AS1195" s="17">
        <f t="shared" si="434"/>
        <v>0</v>
      </c>
      <c r="AT1195" s="17">
        <f t="shared" si="435"/>
        <v>0</v>
      </c>
      <c r="AU1195" s="17">
        <f t="shared" si="436"/>
        <v>0</v>
      </c>
      <c r="AV1195" s="17">
        <f t="shared" si="437"/>
        <v>0</v>
      </c>
      <c r="AW1195" s="17">
        <f t="shared" si="438"/>
        <v>0</v>
      </c>
      <c r="AX1195" s="17">
        <f t="shared" si="439"/>
        <v>0</v>
      </c>
      <c r="AY1195" s="17">
        <f t="shared" si="440"/>
        <v>0</v>
      </c>
      <c r="AZ1195" s="17">
        <f t="shared" si="441"/>
        <v>0</v>
      </c>
    </row>
    <row r="1196" spans="34:52" x14ac:dyDescent="0.25">
      <c r="AH1196" s="16">
        <f t="shared" si="442"/>
        <v>0</v>
      </c>
      <c r="AI1196" s="17">
        <f t="shared" si="443"/>
        <v>0</v>
      </c>
      <c r="AJ1196" s="17">
        <f t="shared" si="444"/>
        <v>0</v>
      </c>
      <c r="AK1196" s="17">
        <f t="shared" si="426"/>
        <v>0</v>
      </c>
      <c r="AL1196" s="17">
        <f t="shared" si="427"/>
        <v>0</v>
      </c>
      <c r="AM1196" s="17">
        <f t="shared" si="428"/>
        <v>0</v>
      </c>
      <c r="AN1196" s="17">
        <f t="shared" si="429"/>
        <v>0</v>
      </c>
      <c r="AO1196" s="17">
        <f t="shared" si="430"/>
        <v>0</v>
      </c>
      <c r="AP1196" s="17">
        <f t="shared" si="431"/>
        <v>0</v>
      </c>
      <c r="AQ1196" s="17">
        <f t="shared" si="432"/>
        <v>0</v>
      </c>
      <c r="AR1196" s="17">
        <f t="shared" si="433"/>
        <v>0</v>
      </c>
      <c r="AS1196" s="17">
        <f t="shared" si="434"/>
        <v>0</v>
      </c>
      <c r="AT1196" s="17">
        <f t="shared" si="435"/>
        <v>0</v>
      </c>
      <c r="AU1196" s="17">
        <f t="shared" si="436"/>
        <v>0</v>
      </c>
      <c r="AV1196" s="17">
        <f t="shared" si="437"/>
        <v>0</v>
      </c>
      <c r="AW1196" s="17">
        <f t="shared" si="438"/>
        <v>0</v>
      </c>
      <c r="AX1196" s="17">
        <f t="shared" si="439"/>
        <v>0</v>
      </c>
      <c r="AY1196" s="17">
        <f t="shared" si="440"/>
        <v>0</v>
      </c>
      <c r="AZ1196" s="17">
        <f t="shared" si="441"/>
        <v>0</v>
      </c>
    </row>
    <row r="1197" spans="34:52" x14ac:dyDescent="0.25">
      <c r="AH1197" s="16">
        <f t="shared" si="442"/>
        <v>0</v>
      </c>
      <c r="AI1197" s="17">
        <f t="shared" si="443"/>
        <v>0</v>
      </c>
      <c r="AJ1197" s="17">
        <f t="shared" si="444"/>
        <v>0</v>
      </c>
      <c r="AK1197" s="17">
        <f t="shared" si="426"/>
        <v>0</v>
      </c>
      <c r="AL1197" s="17">
        <f t="shared" si="427"/>
        <v>0</v>
      </c>
      <c r="AM1197" s="17">
        <f t="shared" si="428"/>
        <v>0</v>
      </c>
      <c r="AN1197" s="17">
        <f t="shared" si="429"/>
        <v>0</v>
      </c>
      <c r="AO1197" s="17">
        <f t="shared" si="430"/>
        <v>0</v>
      </c>
      <c r="AP1197" s="17">
        <f t="shared" si="431"/>
        <v>0</v>
      </c>
      <c r="AQ1197" s="17">
        <f t="shared" si="432"/>
        <v>0</v>
      </c>
      <c r="AR1197" s="17">
        <f t="shared" si="433"/>
        <v>0</v>
      </c>
      <c r="AS1197" s="17">
        <f t="shared" si="434"/>
        <v>0</v>
      </c>
      <c r="AT1197" s="17">
        <f t="shared" si="435"/>
        <v>0</v>
      </c>
      <c r="AU1197" s="17">
        <f t="shared" si="436"/>
        <v>0</v>
      </c>
      <c r="AV1197" s="17">
        <f t="shared" si="437"/>
        <v>0</v>
      </c>
      <c r="AW1197" s="17">
        <f t="shared" si="438"/>
        <v>0</v>
      </c>
      <c r="AX1197" s="17">
        <f t="shared" si="439"/>
        <v>0</v>
      </c>
      <c r="AY1197" s="17">
        <f t="shared" si="440"/>
        <v>0</v>
      </c>
      <c r="AZ1197" s="17">
        <f t="shared" si="441"/>
        <v>0</v>
      </c>
    </row>
    <row r="1198" spans="34:52" x14ac:dyDescent="0.25">
      <c r="AH1198" s="16">
        <f t="shared" si="442"/>
        <v>0</v>
      </c>
      <c r="AI1198" s="17">
        <f t="shared" si="443"/>
        <v>0</v>
      </c>
      <c r="AJ1198" s="17">
        <f t="shared" si="444"/>
        <v>0</v>
      </c>
      <c r="AK1198" s="17">
        <f t="shared" si="426"/>
        <v>0</v>
      </c>
      <c r="AL1198" s="17">
        <f t="shared" si="427"/>
        <v>0</v>
      </c>
      <c r="AM1198" s="17">
        <f t="shared" si="428"/>
        <v>0</v>
      </c>
      <c r="AN1198" s="17">
        <f t="shared" si="429"/>
        <v>0</v>
      </c>
      <c r="AO1198" s="17">
        <f t="shared" si="430"/>
        <v>0</v>
      </c>
      <c r="AP1198" s="17">
        <f t="shared" si="431"/>
        <v>0</v>
      </c>
      <c r="AQ1198" s="17">
        <f t="shared" si="432"/>
        <v>0</v>
      </c>
      <c r="AR1198" s="17">
        <f t="shared" si="433"/>
        <v>0</v>
      </c>
      <c r="AS1198" s="17">
        <f t="shared" si="434"/>
        <v>0</v>
      </c>
      <c r="AT1198" s="17">
        <f t="shared" si="435"/>
        <v>0</v>
      </c>
      <c r="AU1198" s="17">
        <f t="shared" si="436"/>
        <v>0</v>
      </c>
      <c r="AV1198" s="17">
        <f t="shared" si="437"/>
        <v>0</v>
      </c>
      <c r="AW1198" s="17">
        <f t="shared" si="438"/>
        <v>0</v>
      </c>
      <c r="AX1198" s="17">
        <f t="shared" si="439"/>
        <v>0</v>
      </c>
      <c r="AY1198" s="17">
        <f t="shared" si="440"/>
        <v>0</v>
      </c>
      <c r="AZ1198" s="17">
        <f t="shared" si="441"/>
        <v>0</v>
      </c>
    </row>
    <row r="1199" spans="34:52" x14ac:dyDescent="0.25">
      <c r="AH1199" s="16">
        <f t="shared" si="442"/>
        <v>0</v>
      </c>
      <c r="AI1199" s="17">
        <f t="shared" si="443"/>
        <v>0</v>
      </c>
      <c r="AJ1199" s="17">
        <f t="shared" si="444"/>
        <v>0</v>
      </c>
      <c r="AK1199" s="17">
        <f t="shared" si="426"/>
        <v>0</v>
      </c>
      <c r="AL1199" s="17">
        <f t="shared" si="427"/>
        <v>0</v>
      </c>
      <c r="AM1199" s="17">
        <f t="shared" si="428"/>
        <v>0</v>
      </c>
      <c r="AN1199" s="17">
        <f t="shared" si="429"/>
        <v>0</v>
      </c>
      <c r="AO1199" s="17">
        <f t="shared" si="430"/>
        <v>0</v>
      </c>
      <c r="AP1199" s="17">
        <f t="shared" si="431"/>
        <v>0</v>
      </c>
      <c r="AQ1199" s="17">
        <f t="shared" si="432"/>
        <v>0</v>
      </c>
      <c r="AR1199" s="17">
        <f t="shared" si="433"/>
        <v>0</v>
      </c>
      <c r="AS1199" s="17">
        <f t="shared" si="434"/>
        <v>0</v>
      </c>
      <c r="AT1199" s="17">
        <f t="shared" si="435"/>
        <v>0</v>
      </c>
      <c r="AU1199" s="17">
        <f t="shared" si="436"/>
        <v>0</v>
      </c>
      <c r="AV1199" s="17">
        <f t="shared" si="437"/>
        <v>0</v>
      </c>
      <c r="AW1199" s="17">
        <f t="shared" si="438"/>
        <v>0</v>
      </c>
      <c r="AX1199" s="17">
        <f t="shared" si="439"/>
        <v>0</v>
      </c>
      <c r="AY1199" s="17">
        <f t="shared" si="440"/>
        <v>0</v>
      </c>
      <c r="AZ1199" s="17">
        <f t="shared" si="441"/>
        <v>0</v>
      </c>
    </row>
    <row r="1200" spans="34:52" x14ac:dyDescent="0.25">
      <c r="AH1200" s="16">
        <f t="shared" si="442"/>
        <v>0</v>
      </c>
      <c r="AI1200" s="17">
        <f t="shared" si="443"/>
        <v>0</v>
      </c>
      <c r="AJ1200" s="17">
        <f t="shared" si="444"/>
        <v>0</v>
      </c>
      <c r="AK1200" s="17">
        <f t="shared" si="426"/>
        <v>0</v>
      </c>
      <c r="AL1200" s="17">
        <f t="shared" si="427"/>
        <v>0</v>
      </c>
      <c r="AM1200" s="17">
        <f t="shared" si="428"/>
        <v>0</v>
      </c>
      <c r="AN1200" s="17">
        <f t="shared" si="429"/>
        <v>0</v>
      </c>
      <c r="AO1200" s="17">
        <f t="shared" si="430"/>
        <v>0</v>
      </c>
      <c r="AP1200" s="17">
        <f t="shared" si="431"/>
        <v>0</v>
      </c>
      <c r="AQ1200" s="17">
        <f t="shared" si="432"/>
        <v>0</v>
      </c>
      <c r="AR1200" s="17">
        <f t="shared" si="433"/>
        <v>0</v>
      </c>
      <c r="AS1200" s="17">
        <f t="shared" si="434"/>
        <v>0</v>
      </c>
      <c r="AT1200" s="17">
        <f t="shared" si="435"/>
        <v>0</v>
      </c>
      <c r="AU1200" s="17">
        <f t="shared" si="436"/>
        <v>0</v>
      </c>
      <c r="AV1200" s="17">
        <f t="shared" si="437"/>
        <v>0</v>
      </c>
      <c r="AW1200" s="17">
        <f t="shared" si="438"/>
        <v>0</v>
      </c>
      <c r="AX1200" s="17">
        <f t="shared" si="439"/>
        <v>0</v>
      </c>
      <c r="AY1200" s="17">
        <f t="shared" si="440"/>
        <v>0</v>
      </c>
      <c r="AZ1200" s="17">
        <f t="shared" si="441"/>
        <v>0</v>
      </c>
    </row>
    <row r="1201" spans="34:52" x14ac:dyDescent="0.25">
      <c r="AH1201" s="16">
        <f t="shared" si="442"/>
        <v>0</v>
      </c>
      <c r="AI1201" s="17">
        <f t="shared" si="443"/>
        <v>0</v>
      </c>
      <c r="AJ1201" s="17">
        <f t="shared" si="444"/>
        <v>0</v>
      </c>
      <c r="AK1201" s="17">
        <f t="shared" si="426"/>
        <v>0</v>
      </c>
      <c r="AL1201" s="17">
        <f t="shared" si="427"/>
        <v>0</v>
      </c>
      <c r="AM1201" s="17">
        <f t="shared" si="428"/>
        <v>0</v>
      </c>
      <c r="AN1201" s="17">
        <f t="shared" si="429"/>
        <v>0</v>
      </c>
      <c r="AO1201" s="17">
        <f t="shared" si="430"/>
        <v>0</v>
      </c>
      <c r="AP1201" s="17">
        <f t="shared" si="431"/>
        <v>0</v>
      </c>
      <c r="AQ1201" s="17">
        <f t="shared" si="432"/>
        <v>0</v>
      </c>
      <c r="AR1201" s="17">
        <f t="shared" si="433"/>
        <v>0</v>
      </c>
      <c r="AS1201" s="17">
        <f t="shared" si="434"/>
        <v>0</v>
      </c>
      <c r="AT1201" s="17">
        <f t="shared" si="435"/>
        <v>0</v>
      </c>
      <c r="AU1201" s="17">
        <f t="shared" si="436"/>
        <v>0</v>
      </c>
      <c r="AV1201" s="17">
        <f t="shared" si="437"/>
        <v>0</v>
      </c>
      <c r="AW1201" s="17">
        <f t="shared" si="438"/>
        <v>0</v>
      </c>
      <c r="AX1201" s="17">
        <f t="shared" si="439"/>
        <v>0</v>
      </c>
      <c r="AY1201" s="17">
        <f t="shared" si="440"/>
        <v>0</v>
      </c>
      <c r="AZ1201" s="17">
        <f t="shared" si="441"/>
        <v>0</v>
      </c>
    </row>
    <row r="1202" spans="34:52" x14ac:dyDescent="0.25">
      <c r="AH1202" s="16">
        <f t="shared" si="442"/>
        <v>0</v>
      </c>
      <c r="AI1202" s="17">
        <f t="shared" si="443"/>
        <v>0</v>
      </c>
      <c r="AJ1202" s="17">
        <f t="shared" si="444"/>
        <v>0</v>
      </c>
      <c r="AK1202" s="17">
        <f t="shared" si="426"/>
        <v>0</v>
      </c>
      <c r="AL1202" s="17">
        <f t="shared" si="427"/>
        <v>0</v>
      </c>
      <c r="AM1202" s="17">
        <f t="shared" si="428"/>
        <v>0</v>
      </c>
      <c r="AN1202" s="17">
        <f t="shared" si="429"/>
        <v>0</v>
      </c>
      <c r="AO1202" s="17">
        <f t="shared" si="430"/>
        <v>0</v>
      </c>
      <c r="AP1202" s="17">
        <f t="shared" si="431"/>
        <v>0</v>
      </c>
      <c r="AQ1202" s="17">
        <f t="shared" si="432"/>
        <v>0</v>
      </c>
      <c r="AR1202" s="17">
        <f t="shared" si="433"/>
        <v>0</v>
      </c>
      <c r="AS1202" s="17">
        <f t="shared" si="434"/>
        <v>0</v>
      </c>
      <c r="AT1202" s="17">
        <f t="shared" si="435"/>
        <v>0</v>
      </c>
      <c r="AU1202" s="17">
        <f t="shared" si="436"/>
        <v>0</v>
      </c>
      <c r="AV1202" s="17">
        <f t="shared" si="437"/>
        <v>0</v>
      </c>
      <c r="AW1202" s="17">
        <f t="shared" si="438"/>
        <v>0</v>
      </c>
      <c r="AX1202" s="17">
        <f t="shared" si="439"/>
        <v>0</v>
      </c>
      <c r="AY1202" s="17">
        <f t="shared" si="440"/>
        <v>0</v>
      </c>
      <c r="AZ1202" s="17">
        <f t="shared" si="441"/>
        <v>0</v>
      </c>
    </row>
    <row r="1203" spans="34:52" x14ac:dyDescent="0.25">
      <c r="AH1203" s="16">
        <f t="shared" si="442"/>
        <v>0</v>
      </c>
      <c r="AI1203" s="17">
        <f t="shared" si="443"/>
        <v>0</v>
      </c>
      <c r="AJ1203" s="17">
        <f t="shared" si="444"/>
        <v>0</v>
      </c>
      <c r="AK1203" s="17">
        <f t="shared" si="426"/>
        <v>0</v>
      </c>
      <c r="AL1203" s="17">
        <f t="shared" si="427"/>
        <v>0</v>
      </c>
      <c r="AM1203" s="17">
        <f t="shared" si="428"/>
        <v>0</v>
      </c>
      <c r="AN1203" s="17">
        <f t="shared" si="429"/>
        <v>0</v>
      </c>
      <c r="AO1203" s="17">
        <f t="shared" si="430"/>
        <v>0</v>
      </c>
      <c r="AP1203" s="17">
        <f t="shared" si="431"/>
        <v>0</v>
      </c>
      <c r="AQ1203" s="17">
        <f t="shared" si="432"/>
        <v>0</v>
      </c>
      <c r="AR1203" s="17">
        <f t="shared" si="433"/>
        <v>0</v>
      </c>
      <c r="AS1203" s="17">
        <f t="shared" si="434"/>
        <v>0</v>
      </c>
      <c r="AT1203" s="17">
        <f t="shared" si="435"/>
        <v>0</v>
      </c>
      <c r="AU1203" s="17">
        <f t="shared" si="436"/>
        <v>0</v>
      </c>
      <c r="AV1203" s="17">
        <f t="shared" si="437"/>
        <v>0</v>
      </c>
      <c r="AW1203" s="17">
        <f t="shared" si="438"/>
        <v>0</v>
      </c>
      <c r="AX1203" s="17">
        <f t="shared" si="439"/>
        <v>0</v>
      </c>
      <c r="AY1203" s="17">
        <f t="shared" si="440"/>
        <v>0</v>
      </c>
      <c r="AZ1203" s="17">
        <f t="shared" si="441"/>
        <v>0</v>
      </c>
    </row>
    <row r="1204" spans="34:52" x14ac:dyDescent="0.25">
      <c r="AH1204" s="16">
        <f t="shared" si="442"/>
        <v>0</v>
      </c>
      <c r="AI1204" s="17">
        <f t="shared" si="443"/>
        <v>0</v>
      </c>
      <c r="AJ1204" s="17">
        <f t="shared" si="444"/>
        <v>0</v>
      </c>
      <c r="AK1204" s="17">
        <f t="shared" si="426"/>
        <v>0</v>
      </c>
      <c r="AL1204" s="17">
        <f t="shared" si="427"/>
        <v>0</v>
      </c>
      <c r="AM1204" s="17">
        <f t="shared" si="428"/>
        <v>0</v>
      </c>
      <c r="AN1204" s="17">
        <f t="shared" si="429"/>
        <v>0</v>
      </c>
      <c r="AO1204" s="17">
        <f t="shared" si="430"/>
        <v>0</v>
      </c>
      <c r="AP1204" s="17">
        <f t="shared" si="431"/>
        <v>0</v>
      </c>
      <c r="AQ1204" s="17">
        <f t="shared" si="432"/>
        <v>0</v>
      </c>
      <c r="AR1204" s="17">
        <f t="shared" si="433"/>
        <v>0</v>
      </c>
      <c r="AS1204" s="17">
        <f t="shared" si="434"/>
        <v>0</v>
      </c>
      <c r="AT1204" s="17">
        <f t="shared" si="435"/>
        <v>0</v>
      </c>
      <c r="AU1204" s="17">
        <f t="shared" si="436"/>
        <v>0</v>
      </c>
      <c r="AV1204" s="17">
        <f t="shared" si="437"/>
        <v>0</v>
      </c>
      <c r="AW1204" s="17">
        <f t="shared" si="438"/>
        <v>0</v>
      </c>
      <c r="AX1204" s="17">
        <f t="shared" si="439"/>
        <v>0</v>
      </c>
      <c r="AY1204" s="17">
        <f t="shared" si="440"/>
        <v>0</v>
      </c>
      <c r="AZ1204" s="17">
        <f t="shared" si="441"/>
        <v>0</v>
      </c>
    </row>
    <row r="1205" spans="34:52" x14ac:dyDescent="0.25">
      <c r="AH1205" s="16">
        <f t="shared" si="442"/>
        <v>0</v>
      </c>
      <c r="AI1205" s="17">
        <f t="shared" si="443"/>
        <v>0</v>
      </c>
      <c r="AJ1205" s="17">
        <f t="shared" si="444"/>
        <v>0</v>
      </c>
      <c r="AK1205" s="17">
        <f t="shared" si="426"/>
        <v>0</v>
      </c>
      <c r="AL1205" s="17">
        <f t="shared" si="427"/>
        <v>0</v>
      </c>
      <c r="AM1205" s="17">
        <f t="shared" si="428"/>
        <v>0</v>
      </c>
      <c r="AN1205" s="17">
        <f t="shared" si="429"/>
        <v>0</v>
      </c>
      <c r="AO1205" s="17">
        <f t="shared" si="430"/>
        <v>0</v>
      </c>
      <c r="AP1205" s="17">
        <f t="shared" si="431"/>
        <v>0</v>
      </c>
      <c r="AQ1205" s="17">
        <f t="shared" si="432"/>
        <v>0</v>
      </c>
      <c r="AR1205" s="17">
        <f t="shared" si="433"/>
        <v>0</v>
      </c>
      <c r="AS1205" s="17">
        <f t="shared" si="434"/>
        <v>0</v>
      </c>
      <c r="AT1205" s="17">
        <f t="shared" si="435"/>
        <v>0</v>
      </c>
      <c r="AU1205" s="17">
        <f t="shared" si="436"/>
        <v>0</v>
      </c>
      <c r="AV1205" s="17">
        <f t="shared" si="437"/>
        <v>0</v>
      </c>
      <c r="AW1205" s="17">
        <f t="shared" si="438"/>
        <v>0</v>
      </c>
      <c r="AX1205" s="17">
        <f t="shared" si="439"/>
        <v>0</v>
      </c>
      <c r="AY1205" s="17">
        <f t="shared" si="440"/>
        <v>0</v>
      </c>
      <c r="AZ1205" s="17">
        <f t="shared" si="441"/>
        <v>0</v>
      </c>
    </row>
    <row r="1206" spans="34:52" x14ac:dyDescent="0.25">
      <c r="AH1206" s="16">
        <f t="shared" si="442"/>
        <v>0</v>
      </c>
      <c r="AI1206" s="17">
        <f t="shared" si="443"/>
        <v>0</v>
      </c>
      <c r="AJ1206" s="17">
        <f t="shared" si="444"/>
        <v>0</v>
      </c>
      <c r="AK1206" s="17">
        <f t="shared" si="426"/>
        <v>0</v>
      </c>
      <c r="AL1206" s="17">
        <f t="shared" si="427"/>
        <v>0</v>
      </c>
      <c r="AM1206" s="17">
        <f t="shared" si="428"/>
        <v>0</v>
      </c>
      <c r="AN1206" s="17">
        <f t="shared" si="429"/>
        <v>0</v>
      </c>
      <c r="AO1206" s="17">
        <f t="shared" si="430"/>
        <v>0</v>
      </c>
      <c r="AP1206" s="17">
        <f t="shared" si="431"/>
        <v>0</v>
      </c>
      <c r="AQ1206" s="17">
        <f t="shared" si="432"/>
        <v>0</v>
      </c>
      <c r="AR1206" s="17">
        <f t="shared" si="433"/>
        <v>0</v>
      </c>
      <c r="AS1206" s="17">
        <f t="shared" si="434"/>
        <v>0</v>
      </c>
      <c r="AT1206" s="17">
        <f t="shared" si="435"/>
        <v>0</v>
      </c>
      <c r="AU1206" s="17">
        <f t="shared" si="436"/>
        <v>0</v>
      </c>
      <c r="AV1206" s="17">
        <f t="shared" si="437"/>
        <v>0</v>
      </c>
      <c r="AW1206" s="17">
        <f t="shared" si="438"/>
        <v>0</v>
      </c>
      <c r="AX1206" s="17">
        <f t="shared" si="439"/>
        <v>0</v>
      </c>
      <c r="AY1206" s="17">
        <f t="shared" si="440"/>
        <v>0</v>
      </c>
      <c r="AZ1206" s="17">
        <f t="shared" si="441"/>
        <v>0</v>
      </c>
    </row>
    <row r="1207" spans="34:52" x14ac:dyDescent="0.25">
      <c r="AH1207" s="16">
        <f t="shared" si="442"/>
        <v>0</v>
      </c>
      <c r="AI1207" s="17">
        <f t="shared" si="443"/>
        <v>0</v>
      </c>
      <c r="AJ1207" s="17">
        <f t="shared" si="444"/>
        <v>0</v>
      </c>
      <c r="AK1207" s="17">
        <f t="shared" si="426"/>
        <v>0</v>
      </c>
      <c r="AL1207" s="17">
        <f t="shared" si="427"/>
        <v>0</v>
      </c>
      <c r="AM1207" s="17">
        <f t="shared" si="428"/>
        <v>0</v>
      </c>
      <c r="AN1207" s="17">
        <f t="shared" si="429"/>
        <v>0</v>
      </c>
      <c r="AO1207" s="17">
        <f t="shared" si="430"/>
        <v>0</v>
      </c>
      <c r="AP1207" s="17">
        <f t="shared" si="431"/>
        <v>0</v>
      </c>
      <c r="AQ1207" s="17">
        <f t="shared" si="432"/>
        <v>0</v>
      </c>
      <c r="AR1207" s="17">
        <f t="shared" si="433"/>
        <v>0</v>
      </c>
      <c r="AS1207" s="17">
        <f t="shared" si="434"/>
        <v>0</v>
      </c>
      <c r="AT1207" s="17">
        <f t="shared" si="435"/>
        <v>0</v>
      </c>
      <c r="AU1207" s="17">
        <f t="shared" si="436"/>
        <v>0</v>
      </c>
      <c r="AV1207" s="17">
        <f t="shared" si="437"/>
        <v>0</v>
      </c>
      <c r="AW1207" s="17">
        <f t="shared" si="438"/>
        <v>0</v>
      </c>
      <c r="AX1207" s="17">
        <f t="shared" si="439"/>
        <v>0</v>
      </c>
      <c r="AY1207" s="17">
        <f t="shared" si="440"/>
        <v>0</v>
      </c>
      <c r="AZ1207" s="17">
        <f t="shared" si="441"/>
        <v>0</v>
      </c>
    </row>
    <row r="1208" spans="34:52" x14ac:dyDescent="0.25">
      <c r="AH1208" s="16">
        <f t="shared" si="442"/>
        <v>0</v>
      </c>
      <c r="AI1208" s="17">
        <f t="shared" si="443"/>
        <v>0</v>
      </c>
      <c r="AJ1208" s="17">
        <f t="shared" si="444"/>
        <v>0</v>
      </c>
      <c r="AK1208" s="17">
        <f t="shared" si="426"/>
        <v>0</v>
      </c>
      <c r="AL1208" s="17">
        <f t="shared" si="427"/>
        <v>0</v>
      </c>
      <c r="AM1208" s="17">
        <f t="shared" si="428"/>
        <v>0</v>
      </c>
      <c r="AN1208" s="17">
        <f t="shared" si="429"/>
        <v>0</v>
      </c>
      <c r="AO1208" s="17">
        <f t="shared" si="430"/>
        <v>0</v>
      </c>
      <c r="AP1208" s="17">
        <f t="shared" si="431"/>
        <v>0</v>
      </c>
      <c r="AQ1208" s="17">
        <f t="shared" si="432"/>
        <v>0</v>
      </c>
      <c r="AR1208" s="17">
        <f t="shared" si="433"/>
        <v>0</v>
      </c>
      <c r="AS1208" s="17">
        <f t="shared" si="434"/>
        <v>0</v>
      </c>
      <c r="AT1208" s="17">
        <f t="shared" si="435"/>
        <v>0</v>
      </c>
      <c r="AU1208" s="17">
        <f t="shared" si="436"/>
        <v>0</v>
      </c>
      <c r="AV1208" s="17">
        <f t="shared" si="437"/>
        <v>0</v>
      </c>
      <c r="AW1208" s="17">
        <f t="shared" si="438"/>
        <v>0</v>
      </c>
      <c r="AX1208" s="17">
        <f t="shared" si="439"/>
        <v>0</v>
      </c>
      <c r="AY1208" s="17">
        <f t="shared" si="440"/>
        <v>0</v>
      </c>
      <c r="AZ1208" s="17">
        <f t="shared" si="441"/>
        <v>0</v>
      </c>
    </row>
    <row r="1209" spans="34:52" x14ac:dyDescent="0.25">
      <c r="AH1209" s="16">
        <f t="shared" si="442"/>
        <v>0</v>
      </c>
      <c r="AI1209" s="17">
        <f t="shared" si="443"/>
        <v>0</v>
      </c>
      <c r="AJ1209" s="17">
        <f t="shared" si="444"/>
        <v>0</v>
      </c>
      <c r="AK1209" s="17">
        <f t="shared" si="426"/>
        <v>0</v>
      </c>
      <c r="AL1209" s="17">
        <f t="shared" si="427"/>
        <v>0</v>
      </c>
      <c r="AM1209" s="17">
        <f t="shared" si="428"/>
        <v>0</v>
      </c>
      <c r="AN1209" s="17">
        <f t="shared" si="429"/>
        <v>0</v>
      </c>
      <c r="AO1209" s="17">
        <f t="shared" si="430"/>
        <v>0</v>
      </c>
      <c r="AP1209" s="17">
        <f t="shared" si="431"/>
        <v>0</v>
      </c>
      <c r="AQ1209" s="17">
        <f t="shared" si="432"/>
        <v>0</v>
      </c>
      <c r="AR1209" s="17">
        <f t="shared" si="433"/>
        <v>0</v>
      </c>
      <c r="AS1209" s="17">
        <f t="shared" si="434"/>
        <v>0</v>
      </c>
      <c r="AT1209" s="17">
        <f t="shared" si="435"/>
        <v>0</v>
      </c>
      <c r="AU1209" s="17">
        <f t="shared" si="436"/>
        <v>0</v>
      </c>
      <c r="AV1209" s="17">
        <f t="shared" si="437"/>
        <v>0</v>
      </c>
      <c r="AW1209" s="17">
        <f t="shared" si="438"/>
        <v>0</v>
      </c>
      <c r="AX1209" s="17">
        <f t="shared" si="439"/>
        <v>0</v>
      </c>
      <c r="AY1209" s="17">
        <f t="shared" si="440"/>
        <v>0</v>
      </c>
      <c r="AZ1209" s="17">
        <f t="shared" si="441"/>
        <v>0</v>
      </c>
    </row>
    <row r="1210" spans="34:52" x14ac:dyDescent="0.25">
      <c r="AH1210" s="16">
        <f t="shared" si="442"/>
        <v>0</v>
      </c>
      <c r="AI1210" s="17">
        <f t="shared" si="443"/>
        <v>0</v>
      </c>
      <c r="AJ1210" s="17">
        <f t="shared" si="444"/>
        <v>0</v>
      </c>
      <c r="AK1210" s="17">
        <f t="shared" si="426"/>
        <v>0</v>
      </c>
      <c r="AL1210" s="17">
        <f t="shared" si="427"/>
        <v>0</v>
      </c>
      <c r="AM1210" s="17">
        <f t="shared" si="428"/>
        <v>0</v>
      </c>
      <c r="AN1210" s="17">
        <f t="shared" si="429"/>
        <v>0</v>
      </c>
      <c r="AO1210" s="17">
        <f t="shared" si="430"/>
        <v>0</v>
      </c>
      <c r="AP1210" s="17">
        <f t="shared" si="431"/>
        <v>0</v>
      </c>
      <c r="AQ1210" s="17">
        <f t="shared" si="432"/>
        <v>0</v>
      </c>
      <c r="AR1210" s="17">
        <f t="shared" si="433"/>
        <v>0</v>
      </c>
      <c r="AS1210" s="17">
        <f t="shared" si="434"/>
        <v>0</v>
      </c>
      <c r="AT1210" s="17">
        <f t="shared" si="435"/>
        <v>0</v>
      </c>
      <c r="AU1210" s="17">
        <f t="shared" si="436"/>
        <v>0</v>
      </c>
      <c r="AV1210" s="17">
        <f t="shared" si="437"/>
        <v>0</v>
      </c>
      <c r="AW1210" s="17">
        <f t="shared" si="438"/>
        <v>0</v>
      </c>
      <c r="AX1210" s="17">
        <f t="shared" si="439"/>
        <v>0</v>
      </c>
      <c r="AY1210" s="17">
        <f t="shared" si="440"/>
        <v>0</v>
      </c>
      <c r="AZ1210" s="17">
        <f t="shared" si="441"/>
        <v>0</v>
      </c>
    </row>
    <row r="1211" spans="34:52" x14ac:dyDescent="0.25">
      <c r="AH1211" s="16">
        <f t="shared" si="442"/>
        <v>0</v>
      </c>
      <c r="AI1211" s="17">
        <f t="shared" si="443"/>
        <v>0</v>
      </c>
      <c r="AJ1211" s="17">
        <f t="shared" si="444"/>
        <v>0</v>
      </c>
      <c r="AK1211" s="17">
        <f t="shared" si="426"/>
        <v>0</v>
      </c>
      <c r="AL1211" s="17">
        <f t="shared" si="427"/>
        <v>0</v>
      </c>
      <c r="AM1211" s="17">
        <f t="shared" si="428"/>
        <v>0</v>
      </c>
      <c r="AN1211" s="17">
        <f t="shared" si="429"/>
        <v>0</v>
      </c>
      <c r="AO1211" s="17">
        <f t="shared" si="430"/>
        <v>0</v>
      </c>
      <c r="AP1211" s="17">
        <f t="shared" si="431"/>
        <v>0</v>
      </c>
      <c r="AQ1211" s="17">
        <f t="shared" si="432"/>
        <v>0</v>
      </c>
      <c r="AR1211" s="17">
        <f t="shared" si="433"/>
        <v>0</v>
      </c>
      <c r="AS1211" s="17">
        <f t="shared" si="434"/>
        <v>0</v>
      </c>
      <c r="AT1211" s="17">
        <f t="shared" si="435"/>
        <v>0</v>
      </c>
      <c r="AU1211" s="17">
        <f t="shared" si="436"/>
        <v>0</v>
      </c>
      <c r="AV1211" s="17">
        <f t="shared" si="437"/>
        <v>0</v>
      </c>
      <c r="AW1211" s="17">
        <f t="shared" si="438"/>
        <v>0</v>
      </c>
      <c r="AX1211" s="17">
        <f t="shared" si="439"/>
        <v>0</v>
      </c>
      <c r="AY1211" s="17">
        <f t="shared" si="440"/>
        <v>0</v>
      </c>
      <c r="AZ1211" s="17">
        <f t="shared" si="441"/>
        <v>0</v>
      </c>
    </row>
    <row r="1212" spans="34:52" x14ac:dyDescent="0.25">
      <c r="AH1212" s="16">
        <f t="shared" si="442"/>
        <v>0</v>
      </c>
      <c r="AI1212" s="17">
        <f t="shared" si="443"/>
        <v>0</v>
      </c>
      <c r="AJ1212" s="17">
        <f t="shared" si="444"/>
        <v>0</v>
      </c>
      <c r="AK1212" s="17">
        <f t="shared" si="426"/>
        <v>0</v>
      </c>
      <c r="AL1212" s="17">
        <f t="shared" si="427"/>
        <v>0</v>
      </c>
      <c r="AM1212" s="17">
        <f t="shared" si="428"/>
        <v>0</v>
      </c>
      <c r="AN1212" s="17">
        <f t="shared" si="429"/>
        <v>0</v>
      </c>
      <c r="AO1212" s="17">
        <f t="shared" si="430"/>
        <v>0</v>
      </c>
      <c r="AP1212" s="17">
        <f t="shared" si="431"/>
        <v>0</v>
      </c>
      <c r="AQ1212" s="17">
        <f t="shared" si="432"/>
        <v>0</v>
      </c>
      <c r="AR1212" s="17">
        <f t="shared" si="433"/>
        <v>0</v>
      </c>
      <c r="AS1212" s="17">
        <f t="shared" si="434"/>
        <v>0</v>
      </c>
      <c r="AT1212" s="17">
        <f t="shared" si="435"/>
        <v>0</v>
      </c>
      <c r="AU1212" s="17">
        <f t="shared" si="436"/>
        <v>0</v>
      </c>
      <c r="AV1212" s="17">
        <f t="shared" si="437"/>
        <v>0</v>
      </c>
      <c r="AW1212" s="17">
        <f t="shared" si="438"/>
        <v>0</v>
      </c>
      <c r="AX1212" s="17">
        <f t="shared" si="439"/>
        <v>0</v>
      </c>
      <c r="AY1212" s="17">
        <f t="shared" si="440"/>
        <v>0</v>
      </c>
      <c r="AZ1212" s="17">
        <f t="shared" si="441"/>
        <v>0</v>
      </c>
    </row>
    <row r="1213" spans="34:52" x14ac:dyDescent="0.25">
      <c r="AH1213" s="16">
        <f t="shared" si="442"/>
        <v>0</v>
      </c>
      <c r="AI1213" s="17">
        <f t="shared" si="443"/>
        <v>0</v>
      </c>
      <c r="AJ1213" s="17">
        <f t="shared" si="444"/>
        <v>0</v>
      </c>
      <c r="AK1213" s="17">
        <f t="shared" si="426"/>
        <v>0</v>
      </c>
      <c r="AL1213" s="17">
        <f t="shared" si="427"/>
        <v>0</v>
      </c>
      <c r="AM1213" s="17">
        <f t="shared" si="428"/>
        <v>0</v>
      </c>
      <c r="AN1213" s="17">
        <f t="shared" si="429"/>
        <v>0</v>
      </c>
      <c r="AO1213" s="17">
        <f t="shared" si="430"/>
        <v>0</v>
      </c>
      <c r="AP1213" s="17">
        <f t="shared" si="431"/>
        <v>0</v>
      </c>
      <c r="AQ1213" s="17">
        <f t="shared" si="432"/>
        <v>0</v>
      </c>
      <c r="AR1213" s="17">
        <f t="shared" si="433"/>
        <v>0</v>
      </c>
      <c r="AS1213" s="17">
        <f t="shared" si="434"/>
        <v>0</v>
      </c>
      <c r="AT1213" s="17">
        <f t="shared" si="435"/>
        <v>0</v>
      </c>
      <c r="AU1213" s="17">
        <f t="shared" si="436"/>
        <v>0</v>
      </c>
      <c r="AV1213" s="17">
        <f t="shared" si="437"/>
        <v>0</v>
      </c>
      <c r="AW1213" s="17">
        <f t="shared" si="438"/>
        <v>0</v>
      </c>
      <c r="AX1213" s="17">
        <f t="shared" si="439"/>
        <v>0</v>
      </c>
      <c r="AY1213" s="17">
        <f t="shared" si="440"/>
        <v>0</v>
      </c>
      <c r="AZ1213" s="17">
        <f t="shared" si="441"/>
        <v>0</v>
      </c>
    </row>
    <row r="1214" spans="34:52" x14ac:dyDescent="0.25">
      <c r="AH1214" s="16">
        <f t="shared" si="442"/>
        <v>0</v>
      </c>
      <c r="AI1214" s="17">
        <f t="shared" si="443"/>
        <v>0</v>
      </c>
      <c r="AJ1214" s="17">
        <f t="shared" si="444"/>
        <v>0</v>
      </c>
      <c r="AK1214" s="17">
        <f t="shared" si="426"/>
        <v>0</v>
      </c>
      <c r="AL1214" s="17">
        <f t="shared" si="427"/>
        <v>0</v>
      </c>
      <c r="AM1214" s="17">
        <f t="shared" si="428"/>
        <v>0</v>
      </c>
      <c r="AN1214" s="17">
        <f t="shared" si="429"/>
        <v>0</v>
      </c>
      <c r="AO1214" s="17">
        <f t="shared" si="430"/>
        <v>0</v>
      </c>
      <c r="AP1214" s="17">
        <f t="shared" si="431"/>
        <v>0</v>
      </c>
      <c r="AQ1214" s="17">
        <f t="shared" si="432"/>
        <v>0</v>
      </c>
      <c r="AR1214" s="17">
        <f t="shared" si="433"/>
        <v>0</v>
      </c>
      <c r="AS1214" s="17">
        <f t="shared" si="434"/>
        <v>0</v>
      </c>
      <c r="AT1214" s="17">
        <f t="shared" si="435"/>
        <v>0</v>
      </c>
      <c r="AU1214" s="17">
        <f t="shared" si="436"/>
        <v>0</v>
      </c>
      <c r="AV1214" s="17">
        <f t="shared" si="437"/>
        <v>0</v>
      </c>
      <c r="AW1214" s="17">
        <f t="shared" si="438"/>
        <v>0</v>
      </c>
      <c r="AX1214" s="17">
        <f t="shared" si="439"/>
        <v>0</v>
      </c>
      <c r="AY1214" s="17">
        <f t="shared" si="440"/>
        <v>0</v>
      </c>
      <c r="AZ1214" s="17">
        <f t="shared" si="441"/>
        <v>0</v>
      </c>
    </row>
    <row r="1215" spans="34:52" x14ac:dyDescent="0.25">
      <c r="AH1215" s="16">
        <f t="shared" si="442"/>
        <v>0</v>
      </c>
      <c r="AI1215" s="17">
        <f t="shared" si="443"/>
        <v>0</v>
      </c>
      <c r="AJ1215" s="17">
        <f t="shared" si="444"/>
        <v>0</v>
      </c>
      <c r="AK1215" s="17">
        <f t="shared" si="426"/>
        <v>0</v>
      </c>
      <c r="AL1215" s="17">
        <f t="shared" si="427"/>
        <v>0</v>
      </c>
      <c r="AM1215" s="17">
        <f t="shared" si="428"/>
        <v>0</v>
      </c>
      <c r="AN1215" s="17">
        <f t="shared" si="429"/>
        <v>0</v>
      </c>
      <c r="AO1215" s="17">
        <f t="shared" si="430"/>
        <v>0</v>
      </c>
      <c r="AP1215" s="17">
        <f t="shared" si="431"/>
        <v>0</v>
      </c>
      <c r="AQ1215" s="17">
        <f t="shared" si="432"/>
        <v>0</v>
      </c>
      <c r="AR1215" s="17">
        <f t="shared" si="433"/>
        <v>0</v>
      </c>
      <c r="AS1215" s="17">
        <f t="shared" si="434"/>
        <v>0</v>
      </c>
      <c r="AT1215" s="17">
        <f t="shared" si="435"/>
        <v>0</v>
      </c>
      <c r="AU1215" s="17">
        <f t="shared" si="436"/>
        <v>0</v>
      </c>
      <c r="AV1215" s="17">
        <f t="shared" si="437"/>
        <v>0</v>
      </c>
      <c r="AW1215" s="17">
        <f t="shared" si="438"/>
        <v>0</v>
      </c>
      <c r="AX1215" s="17">
        <f t="shared" si="439"/>
        <v>0</v>
      </c>
      <c r="AY1215" s="17">
        <f t="shared" si="440"/>
        <v>0</v>
      </c>
      <c r="AZ1215" s="17">
        <f t="shared" si="441"/>
        <v>0</v>
      </c>
    </row>
    <row r="1216" spans="34:52" x14ac:dyDescent="0.25">
      <c r="AH1216" s="16">
        <f t="shared" si="442"/>
        <v>0</v>
      </c>
      <c r="AI1216" s="17">
        <f t="shared" si="443"/>
        <v>0</v>
      </c>
      <c r="AJ1216" s="17">
        <f t="shared" si="444"/>
        <v>0</v>
      </c>
      <c r="AK1216" s="17">
        <f t="shared" si="426"/>
        <v>0</v>
      </c>
      <c r="AL1216" s="17">
        <f t="shared" si="427"/>
        <v>0</v>
      </c>
      <c r="AM1216" s="17">
        <f t="shared" si="428"/>
        <v>0</v>
      </c>
      <c r="AN1216" s="17">
        <f t="shared" si="429"/>
        <v>0</v>
      </c>
      <c r="AO1216" s="17">
        <f t="shared" si="430"/>
        <v>0</v>
      </c>
      <c r="AP1216" s="17">
        <f t="shared" si="431"/>
        <v>0</v>
      </c>
      <c r="AQ1216" s="17">
        <f t="shared" si="432"/>
        <v>0</v>
      </c>
      <c r="AR1216" s="17">
        <f t="shared" si="433"/>
        <v>0</v>
      </c>
      <c r="AS1216" s="17">
        <f t="shared" si="434"/>
        <v>0</v>
      </c>
      <c r="AT1216" s="17">
        <f t="shared" si="435"/>
        <v>0</v>
      </c>
      <c r="AU1216" s="17">
        <f t="shared" si="436"/>
        <v>0</v>
      </c>
      <c r="AV1216" s="17">
        <f t="shared" si="437"/>
        <v>0</v>
      </c>
      <c r="AW1216" s="17">
        <f t="shared" si="438"/>
        <v>0</v>
      </c>
      <c r="AX1216" s="17">
        <f t="shared" si="439"/>
        <v>0</v>
      </c>
      <c r="AY1216" s="17">
        <f t="shared" si="440"/>
        <v>0</v>
      </c>
      <c r="AZ1216" s="17">
        <f t="shared" si="441"/>
        <v>0</v>
      </c>
    </row>
    <row r="1217" spans="34:52" x14ac:dyDescent="0.25">
      <c r="AH1217" s="16">
        <f t="shared" si="442"/>
        <v>0</v>
      </c>
      <c r="AI1217" s="17">
        <f t="shared" si="443"/>
        <v>0</v>
      </c>
      <c r="AJ1217" s="17">
        <f t="shared" si="444"/>
        <v>0</v>
      </c>
      <c r="AK1217" s="17">
        <f t="shared" ref="AK1217:AK1280" si="445">SUMIFS(M1217,P1217,"*"&amp;$BB$1&amp;"*",O1217,"CSA")</f>
        <v>0</v>
      </c>
      <c r="AL1217" s="17">
        <f t="shared" ref="AL1217:AL1280" si="446">SUMIFS(N1217,P1217,"*"&amp;$BB$1&amp;"*",O1217,"USA")</f>
        <v>0</v>
      </c>
      <c r="AM1217" s="17">
        <f t="shared" ref="AM1217:AM1280" si="447">SUMIFS(M1217,R1217,"*"&amp;$BB$1&amp;"*",Q1217,"CSA")</f>
        <v>0</v>
      </c>
      <c r="AN1217" s="17">
        <f t="shared" ref="AN1217:AN1280" si="448">SUMIFS(N1217,R1217,"*"&amp;$BB$1&amp;"*",Q1217,"USA")</f>
        <v>0</v>
      </c>
      <c r="AO1217" s="17">
        <f t="shared" ref="AO1217:AO1280" si="449">SUMIFS(M1217,T1217,"*"&amp;$BB$1&amp;"*",S1217,"CSA")</f>
        <v>0</v>
      </c>
      <c r="AP1217" s="17">
        <f t="shared" ref="AP1217:AP1280" si="450">SUMIFS(N1217,T1217,"*"&amp;$BB$1&amp;"*",S1217,"USA")</f>
        <v>0</v>
      </c>
      <c r="AQ1217" s="17">
        <f t="shared" ref="AQ1217:AQ1280" si="451">SUMIFS(M1217,V1217,"*"&amp;$BB$1&amp;"*",U1217,"CSA")</f>
        <v>0</v>
      </c>
      <c r="AR1217" s="17">
        <f t="shared" ref="AR1217:AR1280" si="452">SUMIFS(N1217,V1217,"*"&amp;$BB$1&amp;"*",U1217,"USA")</f>
        <v>0</v>
      </c>
      <c r="AS1217" s="17">
        <f t="shared" ref="AS1217:AS1280" si="453">SUMIFS(M1217,X1217,"*"&amp;$BB$1&amp;"*",W1217,"CSA")</f>
        <v>0</v>
      </c>
      <c r="AT1217" s="17">
        <f t="shared" ref="AT1217:AT1280" si="454">SUMIFS(N1217,X1217,"*"&amp;$BB$1&amp;"*",W1217,"USA")</f>
        <v>0</v>
      </c>
      <c r="AU1217" s="17">
        <f t="shared" ref="AU1217:AU1280" si="455">SUMIFS(M1217,Z1217,"*"&amp;$BB$1&amp;"*",Y1217,"CSA")</f>
        <v>0</v>
      </c>
      <c r="AV1217" s="17">
        <f t="shared" ref="AV1217:AV1280" si="456">SUMIFS(N1217,Z1217,"*"&amp;$BB$1&amp;"*",Y1217,"USA")</f>
        <v>0</v>
      </c>
      <c r="AW1217" s="17">
        <f t="shared" ref="AW1217:AW1280" si="457">SUMIFS(M1217,AB1217,"*"&amp;$BB$1&amp;"*",AA1217,"CSA")</f>
        <v>0</v>
      </c>
      <c r="AX1217" s="17">
        <f t="shared" ref="AX1217:AX1280" si="458">SUMIFS(N1217,AB1217,"*"&amp;$BB$1&amp;"*",AA1217,"USA")</f>
        <v>0</v>
      </c>
      <c r="AY1217" s="17">
        <f t="shared" ref="AY1217:AY1280" si="459">SUMIFS(M1217,AD1217,"*"&amp;$BB$1&amp;"*",AC1217,"CSA")</f>
        <v>0</v>
      </c>
      <c r="AZ1217" s="17">
        <f t="shared" ref="AZ1217:AZ1280" si="460">SUMIFS(N1217,AD1217,"*"&amp;$BB$1&amp;"*",AC1217,"USA")</f>
        <v>0</v>
      </c>
    </row>
    <row r="1218" spans="34:52" x14ac:dyDescent="0.25">
      <c r="AH1218" s="16">
        <f t="shared" ref="AH1218:AH1281" si="461">SUM(AI1218:AZ1218)</f>
        <v>0</v>
      </c>
      <c r="AI1218" s="17">
        <f t="shared" ref="AI1218:AI1281" si="462">SUMIFS(M1218,D1218,"*"&amp;$BB$1&amp;"*")</f>
        <v>0</v>
      </c>
      <c r="AJ1218" s="17">
        <f t="shared" ref="AJ1218:AJ1281" si="463">SUMIFS(N1218,F1218,"*"&amp;$BB$1&amp;"*")</f>
        <v>0</v>
      </c>
      <c r="AK1218" s="17">
        <f t="shared" si="445"/>
        <v>0</v>
      </c>
      <c r="AL1218" s="17">
        <f t="shared" si="446"/>
        <v>0</v>
      </c>
      <c r="AM1218" s="17">
        <f t="shared" si="447"/>
        <v>0</v>
      </c>
      <c r="AN1218" s="17">
        <f t="shared" si="448"/>
        <v>0</v>
      </c>
      <c r="AO1218" s="17">
        <f t="shared" si="449"/>
        <v>0</v>
      </c>
      <c r="AP1218" s="17">
        <f t="shared" si="450"/>
        <v>0</v>
      </c>
      <c r="AQ1218" s="17">
        <f t="shared" si="451"/>
        <v>0</v>
      </c>
      <c r="AR1218" s="17">
        <f t="shared" si="452"/>
        <v>0</v>
      </c>
      <c r="AS1218" s="17">
        <f t="shared" si="453"/>
        <v>0</v>
      </c>
      <c r="AT1218" s="17">
        <f t="shared" si="454"/>
        <v>0</v>
      </c>
      <c r="AU1218" s="17">
        <f t="shared" si="455"/>
        <v>0</v>
      </c>
      <c r="AV1218" s="17">
        <f t="shared" si="456"/>
        <v>0</v>
      </c>
      <c r="AW1218" s="17">
        <f t="shared" si="457"/>
        <v>0</v>
      </c>
      <c r="AX1218" s="17">
        <f t="shared" si="458"/>
        <v>0</v>
      </c>
      <c r="AY1218" s="17">
        <f t="shared" si="459"/>
        <v>0</v>
      </c>
      <c r="AZ1218" s="17">
        <f t="shared" si="460"/>
        <v>0</v>
      </c>
    </row>
    <row r="1219" spans="34:52" x14ac:dyDescent="0.25">
      <c r="AH1219" s="16">
        <f t="shared" si="461"/>
        <v>0</v>
      </c>
      <c r="AI1219" s="17">
        <f t="shared" si="462"/>
        <v>0</v>
      </c>
      <c r="AJ1219" s="17">
        <f t="shared" si="463"/>
        <v>0</v>
      </c>
      <c r="AK1219" s="17">
        <f t="shared" si="445"/>
        <v>0</v>
      </c>
      <c r="AL1219" s="17">
        <f t="shared" si="446"/>
        <v>0</v>
      </c>
      <c r="AM1219" s="17">
        <f t="shared" si="447"/>
        <v>0</v>
      </c>
      <c r="AN1219" s="17">
        <f t="shared" si="448"/>
        <v>0</v>
      </c>
      <c r="AO1219" s="17">
        <f t="shared" si="449"/>
        <v>0</v>
      </c>
      <c r="AP1219" s="17">
        <f t="shared" si="450"/>
        <v>0</v>
      </c>
      <c r="AQ1219" s="17">
        <f t="shared" si="451"/>
        <v>0</v>
      </c>
      <c r="AR1219" s="17">
        <f t="shared" si="452"/>
        <v>0</v>
      </c>
      <c r="AS1219" s="17">
        <f t="shared" si="453"/>
        <v>0</v>
      </c>
      <c r="AT1219" s="17">
        <f t="shared" si="454"/>
        <v>0</v>
      </c>
      <c r="AU1219" s="17">
        <f t="shared" si="455"/>
        <v>0</v>
      </c>
      <c r="AV1219" s="17">
        <f t="shared" si="456"/>
        <v>0</v>
      </c>
      <c r="AW1219" s="17">
        <f t="shared" si="457"/>
        <v>0</v>
      </c>
      <c r="AX1219" s="17">
        <f t="shared" si="458"/>
        <v>0</v>
      </c>
      <c r="AY1219" s="17">
        <f t="shared" si="459"/>
        <v>0</v>
      </c>
      <c r="AZ1219" s="17">
        <f t="shared" si="460"/>
        <v>0</v>
      </c>
    </row>
    <row r="1220" spans="34:52" x14ac:dyDescent="0.25">
      <c r="AH1220" s="16">
        <f t="shared" si="461"/>
        <v>0</v>
      </c>
      <c r="AI1220" s="17">
        <f t="shared" si="462"/>
        <v>0</v>
      </c>
      <c r="AJ1220" s="17">
        <f t="shared" si="463"/>
        <v>0</v>
      </c>
      <c r="AK1220" s="17">
        <f t="shared" si="445"/>
        <v>0</v>
      </c>
      <c r="AL1220" s="17">
        <f t="shared" si="446"/>
        <v>0</v>
      </c>
      <c r="AM1220" s="17">
        <f t="shared" si="447"/>
        <v>0</v>
      </c>
      <c r="AN1220" s="17">
        <f t="shared" si="448"/>
        <v>0</v>
      </c>
      <c r="AO1220" s="17">
        <f t="shared" si="449"/>
        <v>0</v>
      </c>
      <c r="AP1220" s="17">
        <f t="shared" si="450"/>
        <v>0</v>
      </c>
      <c r="AQ1220" s="17">
        <f t="shared" si="451"/>
        <v>0</v>
      </c>
      <c r="AR1220" s="17">
        <f t="shared" si="452"/>
        <v>0</v>
      </c>
      <c r="AS1220" s="17">
        <f t="shared" si="453"/>
        <v>0</v>
      </c>
      <c r="AT1220" s="17">
        <f t="shared" si="454"/>
        <v>0</v>
      </c>
      <c r="AU1220" s="17">
        <f t="shared" si="455"/>
        <v>0</v>
      </c>
      <c r="AV1220" s="17">
        <f t="shared" si="456"/>
        <v>0</v>
      </c>
      <c r="AW1220" s="17">
        <f t="shared" si="457"/>
        <v>0</v>
      </c>
      <c r="AX1220" s="17">
        <f t="shared" si="458"/>
        <v>0</v>
      </c>
      <c r="AY1220" s="17">
        <f t="shared" si="459"/>
        <v>0</v>
      </c>
      <c r="AZ1220" s="17">
        <f t="shared" si="460"/>
        <v>0</v>
      </c>
    </row>
    <row r="1221" spans="34:52" x14ac:dyDescent="0.25">
      <c r="AH1221" s="16">
        <f t="shared" si="461"/>
        <v>0</v>
      </c>
      <c r="AI1221" s="17">
        <f t="shared" si="462"/>
        <v>0</v>
      </c>
      <c r="AJ1221" s="17">
        <f t="shared" si="463"/>
        <v>0</v>
      </c>
      <c r="AK1221" s="17">
        <f t="shared" si="445"/>
        <v>0</v>
      </c>
      <c r="AL1221" s="17">
        <f t="shared" si="446"/>
        <v>0</v>
      </c>
      <c r="AM1221" s="17">
        <f t="shared" si="447"/>
        <v>0</v>
      </c>
      <c r="AN1221" s="17">
        <f t="shared" si="448"/>
        <v>0</v>
      </c>
      <c r="AO1221" s="17">
        <f t="shared" si="449"/>
        <v>0</v>
      </c>
      <c r="AP1221" s="17">
        <f t="shared" si="450"/>
        <v>0</v>
      </c>
      <c r="AQ1221" s="17">
        <f t="shared" si="451"/>
        <v>0</v>
      </c>
      <c r="AR1221" s="17">
        <f t="shared" si="452"/>
        <v>0</v>
      </c>
      <c r="AS1221" s="17">
        <f t="shared" si="453"/>
        <v>0</v>
      </c>
      <c r="AT1221" s="17">
        <f t="shared" si="454"/>
        <v>0</v>
      </c>
      <c r="AU1221" s="17">
        <f t="shared" si="455"/>
        <v>0</v>
      </c>
      <c r="AV1221" s="17">
        <f t="shared" si="456"/>
        <v>0</v>
      </c>
      <c r="AW1221" s="17">
        <f t="shared" si="457"/>
        <v>0</v>
      </c>
      <c r="AX1221" s="17">
        <f t="shared" si="458"/>
        <v>0</v>
      </c>
      <c r="AY1221" s="17">
        <f t="shared" si="459"/>
        <v>0</v>
      </c>
      <c r="AZ1221" s="17">
        <f t="shared" si="460"/>
        <v>0</v>
      </c>
    </row>
    <row r="1222" spans="34:52" x14ac:dyDescent="0.25">
      <c r="AH1222" s="16">
        <f t="shared" si="461"/>
        <v>0</v>
      </c>
      <c r="AI1222" s="17">
        <f t="shared" si="462"/>
        <v>0</v>
      </c>
      <c r="AJ1222" s="17">
        <f t="shared" si="463"/>
        <v>0</v>
      </c>
      <c r="AK1222" s="17">
        <f t="shared" si="445"/>
        <v>0</v>
      </c>
      <c r="AL1222" s="17">
        <f t="shared" si="446"/>
        <v>0</v>
      </c>
      <c r="AM1222" s="17">
        <f t="shared" si="447"/>
        <v>0</v>
      </c>
      <c r="AN1222" s="17">
        <f t="shared" si="448"/>
        <v>0</v>
      </c>
      <c r="AO1222" s="17">
        <f t="shared" si="449"/>
        <v>0</v>
      </c>
      <c r="AP1222" s="17">
        <f t="shared" si="450"/>
        <v>0</v>
      </c>
      <c r="AQ1222" s="17">
        <f t="shared" si="451"/>
        <v>0</v>
      </c>
      <c r="AR1222" s="17">
        <f t="shared" si="452"/>
        <v>0</v>
      </c>
      <c r="AS1222" s="17">
        <f t="shared" si="453"/>
        <v>0</v>
      </c>
      <c r="AT1222" s="17">
        <f t="shared" si="454"/>
        <v>0</v>
      </c>
      <c r="AU1222" s="17">
        <f t="shared" si="455"/>
        <v>0</v>
      </c>
      <c r="AV1222" s="17">
        <f t="shared" si="456"/>
        <v>0</v>
      </c>
      <c r="AW1222" s="17">
        <f t="shared" si="457"/>
        <v>0</v>
      </c>
      <c r="AX1222" s="17">
        <f t="shared" si="458"/>
        <v>0</v>
      </c>
      <c r="AY1222" s="17">
        <f t="shared" si="459"/>
        <v>0</v>
      </c>
      <c r="AZ1222" s="17">
        <f t="shared" si="460"/>
        <v>0</v>
      </c>
    </row>
    <row r="1223" spans="34:52" x14ac:dyDescent="0.25">
      <c r="AH1223" s="16">
        <f t="shared" si="461"/>
        <v>0</v>
      </c>
      <c r="AI1223" s="17">
        <f t="shared" si="462"/>
        <v>0</v>
      </c>
      <c r="AJ1223" s="17">
        <f t="shared" si="463"/>
        <v>0</v>
      </c>
      <c r="AK1223" s="17">
        <f t="shared" si="445"/>
        <v>0</v>
      </c>
      <c r="AL1223" s="17">
        <f t="shared" si="446"/>
        <v>0</v>
      </c>
      <c r="AM1223" s="17">
        <f t="shared" si="447"/>
        <v>0</v>
      </c>
      <c r="AN1223" s="17">
        <f t="shared" si="448"/>
        <v>0</v>
      </c>
      <c r="AO1223" s="17">
        <f t="shared" si="449"/>
        <v>0</v>
      </c>
      <c r="AP1223" s="17">
        <f t="shared" si="450"/>
        <v>0</v>
      </c>
      <c r="AQ1223" s="17">
        <f t="shared" si="451"/>
        <v>0</v>
      </c>
      <c r="AR1223" s="17">
        <f t="shared" si="452"/>
        <v>0</v>
      </c>
      <c r="AS1223" s="17">
        <f t="shared" si="453"/>
        <v>0</v>
      </c>
      <c r="AT1223" s="17">
        <f t="shared" si="454"/>
        <v>0</v>
      </c>
      <c r="AU1223" s="17">
        <f t="shared" si="455"/>
        <v>0</v>
      </c>
      <c r="AV1223" s="17">
        <f t="shared" si="456"/>
        <v>0</v>
      </c>
      <c r="AW1223" s="17">
        <f t="shared" si="457"/>
        <v>0</v>
      </c>
      <c r="AX1223" s="17">
        <f t="shared" si="458"/>
        <v>0</v>
      </c>
      <c r="AY1223" s="17">
        <f t="shared" si="459"/>
        <v>0</v>
      </c>
      <c r="AZ1223" s="17">
        <f t="shared" si="460"/>
        <v>0</v>
      </c>
    </row>
    <row r="1224" spans="34:52" x14ac:dyDescent="0.25">
      <c r="AH1224" s="16">
        <f t="shared" si="461"/>
        <v>0</v>
      </c>
      <c r="AI1224" s="17">
        <f t="shared" si="462"/>
        <v>0</v>
      </c>
      <c r="AJ1224" s="17">
        <f t="shared" si="463"/>
        <v>0</v>
      </c>
      <c r="AK1224" s="17">
        <f t="shared" si="445"/>
        <v>0</v>
      </c>
      <c r="AL1224" s="17">
        <f t="shared" si="446"/>
        <v>0</v>
      </c>
      <c r="AM1224" s="17">
        <f t="shared" si="447"/>
        <v>0</v>
      </c>
      <c r="AN1224" s="17">
        <f t="shared" si="448"/>
        <v>0</v>
      </c>
      <c r="AO1224" s="17">
        <f t="shared" si="449"/>
        <v>0</v>
      </c>
      <c r="AP1224" s="17">
        <f t="shared" si="450"/>
        <v>0</v>
      </c>
      <c r="AQ1224" s="17">
        <f t="shared" si="451"/>
        <v>0</v>
      </c>
      <c r="AR1224" s="17">
        <f t="shared" si="452"/>
        <v>0</v>
      </c>
      <c r="AS1224" s="17">
        <f t="shared" si="453"/>
        <v>0</v>
      </c>
      <c r="AT1224" s="17">
        <f t="shared" si="454"/>
        <v>0</v>
      </c>
      <c r="AU1224" s="17">
        <f t="shared" si="455"/>
        <v>0</v>
      </c>
      <c r="AV1224" s="17">
        <f t="shared" si="456"/>
        <v>0</v>
      </c>
      <c r="AW1224" s="17">
        <f t="shared" si="457"/>
        <v>0</v>
      </c>
      <c r="AX1224" s="17">
        <f t="shared" si="458"/>
        <v>0</v>
      </c>
      <c r="AY1224" s="17">
        <f t="shared" si="459"/>
        <v>0</v>
      </c>
      <c r="AZ1224" s="17">
        <f t="shared" si="460"/>
        <v>0</v>
      </c>
    </row>
    <row r="1225" spans="34:52" x14ac:dyDescent="0.25">
      <c r="AH1225" s="16">
        <f t="shared" si="461"/>
        <v>0</v>
      </c>
      <c r="AI1225" s="17">
        <f t="shared" si="462"/>
        <v>0</v>
      </c>
      <c r="AJ1225" s="17">
        <f t="shared" si="463"/>
        <v>0</v>
      </c>
      <c r="AK1225" s="17">
        <f t="shared" si="445"/>
        <v>0</v>
      </c>
      <c r="AL1225" s="17">
        <f t="shared" si="446"/>
        <v>0</v>
      </c>
      <c r="AM1225" s="17">
        <f t="shared" si="447"/>
        <v>0</v>
      </c>
      <c r="AN1225" s="17">
        <f t="shared" si="448"/>
        <v>0</v>
      </c>
      <c r="AO1225" s="17">
        <f t="shared" si="449"/>
        <v>0</v>
      </c>
      <c r="AP1225" s="17">
        <f t="shared" si="450"/>
        <v>0</v>
      </c>
      <c r="AQ1225" s="17">
        <f t="shared" si="451"/>
        <v>0</v>
      </c>
      <c r="AR1225" s="17">
        <f t="shared" si="452"/>
        <v>0</v>
      </c>
      <c r="AS1225" s="17">
        <f t="shared" si="453"/>
        <v>0</v>
      </c>
      <c r="AT1225" s="17">
        <f t="shared" si="454"/>
        <v>0</v>
      </c>
      <c r="AU1225" s="17">
        <f t="shared" si="455"/>
        <v>0</v>
      </c>
      <c r="AV1225" s="17">
        <f t="shared" si="456"/>
        <v>0</v>
      </c>
      <c r="AW1225" s="17">
        <f t="shared" si="457"/>
        <v>0</v>
      </c>
      <c r="AX1225" s="17">
        <f t="shared" si="458"/>
        <v>0</v>
      </c>
      <c r="AY1225" s="17">
        <f t="shared" si="459"/>
        <v>0</v>
      </c>
      <c r="AZ1225" s="17">
        <f t="shared" si="460"/>
        <v>0</v>
      </c>
    </row>
    <row r="1226" spans="34:52" x14ac:dyDescent="0.25">
      <c r="AH1226" s="16">
        <f t="shared" si="461"/>
        <v>0</v>
      </c>
      <c r="AI1226" s="17">
        <f t="shared" si="462"/>
        <v>0</v>
      </c>
      <c r="AJ1226" s="17">
        <f t="shared" si="463"/>
        <v>0</v>
      </c>
      <c r="AK1226" s="17">
        <f t="shared" si="445"/>
        <v>0</v>
      </c>
      <c r="AL1226" s="17">
        <f t="shared" si="446"/>
        <v>0</v>
      </c>
      <c r="AM1226" s="17">
        <f t="shared" si="447"/>
        <v>0</v>
      </c>
      <c r="AN1226" s="17">
        <f t="shared" si="448"/>
        <v>0</v>
      </c>
      <c r="AO1226" s="17">
        <f t="shared" si="449"/>
        <v>0</v>
      </c>
      <c r="AP1226" s="17">
        <f t="shared" si="450"/>
        <v>0</v>
      </c>
      <c r="AQ1226" s="17">
        <f t="shared" si="451"/>
        <v>0</v>
      </c>
      <c r="AR1226" s="17">
        <f t="shared" si="452"/>
        <v>0</v>
      </c>
      <c r="AS1226" s="17">
        <f t="shared" si="453"/>
        <v>0</v>
      </c>
      <c r="AT1226" s="17">
        <f t="shared" si="454"/>
        <v>0</v>
      </c>
      <c r="AU1226" s="17">
        <f t="shared" si="455"/>
        <v>0</v>
      </c>
      <c r="AV1226" s="17">
        <f t="shared" si="456"/>
        <v>0</v>
      </c>
      <c r="AW1226" s="17">
        <f t="shared" si="457"/>
        <v>0</v>
      </c>
      <c r="AX1226" s="17">
        <f t="shared" si="458"/>
        <v>0</v>
      </c>
      <c r="AY1226" s="17">
        <f t="shared" si="459"/>
        <v>0</v>
      </c>
      <c r="AZ1226" s="17">
        <f t="shared" si="460"/>
        <v>0</v>
      </c>
    </row>
    <row r="1227" spans="34:52" x14ac:dyDescent="0.25">
      <c r="AH1227" s="16">
        <f t="shared" si="461"/>
        <v>0</v>
      </c>
      <c r="AI1227" s="17">
        <f t="shared" si="462"/>
        <v>0</v>
      </c>
      <c r="AJ1227" s="17">
        <f t="shared" si="463"/>
        <v>0</v>
      </c>
      <c r="AK1227" s="17">
        <f t="shared" si="445"/>
        <v>0</v>
      </c>
      <c r="AL1227" s="17">
        <f t="shared" si="446"/>
        <v>0</v>
      </c>
      <c r="AM1227" s="17">
        <f t="shared" si="447"/>
        <v>0</v>
      </c>
      <c r="AN1227" s="17">
        <f t="shared" si="448"/>
        <v>0</v>
      </c>
      <c r="AO1227" s="17">
        <f t="shared" si="449"/>
        <v>0</v>
      </c>
      <c r="AP1227" s="17">
        <f t="shared" si="450"/>
        <v>0</v>
      </c>
      <c r="AQ1227" s="17">
        <f t="shared" si="451"/>
        <v>0</v>
      </c>
      <c r="AR1227" s="17">
        <f t="shared" si="452"/>
        <v>0</v>
      </c>
      <c r="AS1227" s="17">
        <f t="shared" si="453"/>
        <v>0</v>
      </c>
      <c r="AT1227" s="17">
        <f t="shared" si="454"/>
        <v>0</v>
      </c>
      <c r="AU1227" s="17">
        <f t="shared" si="455"/>
        <v>0</v>
      </c>
      <c r="AV1227" s="17">
        <f t="shared" si="456"/>
        <v>0</v>
      </c>
      <c r="AW1227" s="17">
        <f t="shared" si="457"/>
        <v>0</v>
      </c>
      <c r="AX1227" s="17">
        <f t="shared" si="458"/>
        <v>0</v>
      </c>
      <c r="AY1227" s="17">
        <f t="shared" si="459"/>
        <v>0</v>
      </c>
      <c r="AZ1227" s="17">
        <f t="shared" si="460"/>
        <v>0</v>
      </c>
    </row>
    <row r="1228" spans="34:52" x14ac:dyDescent="0.25">
      <c r="AH1228" s="16">
        <f t="shared" si="461"/>
        <v>0</v>
      </c>
      <c r="AI1228" s="17">
        <f t="shared" si="462"/>
        <v>0</v>
      </c>
      <c r="AJ1228" s="17">
        <f t="shared" si="463"/>
        <v>0</v>
      </c>
      <c r="AK1228" s="17">
        <f t="shared" si="445"/>
        <v>0</v>
      </c>
      <c r="AL1228" s="17">
        <f t="shared" si="446"/>
        <v>0</v>
      </c>
      <c r="AM1228" s="17">
        <f t="shared" si="447"/>
        <v>0</v>
      </c>
      <c r="AN1228" s="17">
        <f t="shared" si="448"/>
        <v>0</v>
      </c>
      <c r="AO1228" s="17">
        <f t="shared" si="449"/>
        <v>0</v>
      </c>
      <c r="AP1228" s="17">
        <f t="shared" si="450"/>
        <v>0</v>
      </c>
      <c r="AQ1228" s="17">
        <f t="shared" si="451"/>
        <v>0</v>
      </c>
      <c r="AR1228" s="17">
        <f t="shared" si="452"/>
        <v>0</v>
      </c>
      <c r="AS1228" s="17">
        <f t="shared" si="453"/>
        <v>0</v>
      </c>
      <c r="AT1228" s="17">
        <f t="shared" si="454"/>
        <v>0</v>
      </c>
      <c r="AU1228" s="17">
        <f t="shared" si="455"/>
        <v>0</v>
      </c>
      <c r="AV1228" s="17">
        <f t="shared" si="456"/>
        <v>0</v>
      </c>
      <c r="AW1228" s="17">
        <f t="shared" si="457"/>
        <v>0</v>
      </c>
      <c r="AX1228" s="17">
        <f t="shared" si="458"/>
        <v>0</v>
      </c>
      <c r="AY1228" s="17">
        <f t="shared" si="459"/>
        <v>0</v>
      </c>
      <c r="AZ1228" s="17">
        <f t="shared" si="460"/>
        <v>0</v>
      </c>
    </row>
    <row r="1229" spans="34:52" x14ac:dyDescent="0.25">
      <c r="AH1229" s="16">
        <f t="shared" si="461"/>
        <v>0</v>
      </c>
      <c r="AI1229" s="17">
        <f t="shared" si="462"/>
        <v>0</v>
      </c>
      <c r="AJ1229" s="17">
        <f t="shared" si="463"/>
        <v>0</v>
      </c>
      <c r="AK1229" s="17">
        <f t="shared" si="445"/>
        <v>0</v>
      </c>
      <c r="AL1229" s="17">
        <f t="shared" si="446"/>
        <v>0</v>
      </c>
      <c r="AM1229" s="17">
        <f t="shared" si="447"/>
        <v>0</v>
      </c>
      <c r="AN1229" s="17">
        <f t="shared" si="448"/>
        <v>0</v>
      </c>
      <c r="AO1229" s="17">
        <f t="shared" si="449"/>
        <v>0</v>
      </c>
      <c r="AP1229" s="17">
        <f t="shared" si="450"/>
        <v>0</v>
      </c>
      <c r="AQ1229" s="17">
        <f t="shared" si="451"/>
        <v>0</v>
      </c>
      <c r="AR1229" s="17">
        <f t="shared" si="452"/>
        <v>0</v>
      </c>
      <c r="AS1229" s="17">
        <f t="shared" si="453"/>
        <v>0</v>
      </c>
      <c r="AT1229" s="17">
        <f t="shared" si="454"/>
        <v>0</v>
      </c>
      <c r="AU1229" s="17">
        <f t="shared" si="455"/>
        <v>0</v>
      </c>
      <c r="AV1229" s="17">
        <f t="shared" si="456"/>
        <v>0</v>
      </c>
      <c r="AW1229" s="17">
        <f t="shared" si="457"/>
        <v>0</v>
      </c>
      <c r="AX1229" s="17">
        <f t="shared" si="458"/>
        <v>0</v>
      </c>
      <c r="AY1229" s="17">
        <f t="shared" si="459"/>
        <v>0</v>
      </c>
      <c r="AZ1229" s="17">
        <f t="shared" si="460"/>
        <v>0</v>
      </c>
    </row>
    <row r="1230" spans="34:52" x14ac:dyDescent="0.25">
      <c r="AH1230" s="16">
        <f t="shared" si="461"/>
        <v>0</v>
      </c>
      <c r="AI1230" s="17">
        <f t="shared" si="462"/>
        <v>0</v>
      </c>
      <c r="AJ1230" s="17">
        <f t="shared" si="463"/>
        <v>0</v>
      </c>
      <c r="AK1230" s="17">
        <f t="shared" si="445"/>
        <v>0</v>
      </c>
      <c r="AL1230" s="17">
        <f t="shared" si="446"/>
        <v>0</v>
      </c>
      <c r="AM1230" s="17">
        <f t="shared" si="447"/>
        <v>0</v>
      </c>
      <c r="AN1230" s="17">
        <f t="shared" si="448"/>
        <v>0</v>
      </c>
      <c r="AO1230" s="17">
        <f t="shared" si="449"/>
        <v>0</v>
      </c>
      <c r="AP1230" s="17">
        <f t="shared" si="450"/>
        <v>0</v>
      </c>
      <c r="AQ1230" s="17">
        <f t="shared" si="451"/>
        <v>0</v>
      </c>
      <c r="AR1230" s="17">
        <f t="shared" si="452"/>
        <v>0</v>
      </c>
      <c r="AS1230" s="17">
        <f t="shared" si="453"/>
        <v>0</v>
      </c>
      <c r="AT1230" s="17">
        <f t="shared" si="454"/>
        <v>0</v>
      </c>
      <c r="AU1230" s="17">
        <f t="shared" si="455"/>
        <v>0</v>
      </c>
      <c r="AV1230" s="17">
        <f t="shared" si="456"/>
        <v>0</v>
      </c>
      <c r="AW1230" s="17">
        <f t="shared" si="457"/>
        <v>0</v>
      </c>
      <c r="AX1230" s="17">
        <f t="shared" si="458"/>
        <v>0</v>
      </c>
      <c r="AY1230" s="17">
        <f t="shared" si="459"/>
        <v>0</v>
      </c>
      <c r="AZ1230" s="17">
        <f t="shared" si="460"/>
        <v>0</v>
      </c>
    </row>
    <row r="1231" spans="34:52" x14ac:dyDescent="0.25">
      <c r="AH1231" s="16">
        <f t="shared" si="461"/>
        <v>0</v>
      </c>
      <c r="AI1231" s="17">
        <f t="shared" si="462"/>
        <v>0</v>
      </c>
      <c r="AJ1231" s="17">
        <f t="shared" si="463"/>
        <v>0</v>
      </c>
      <c r="AK1231" s="17">
        <f t="shared" si="445"/>
        <v>0</v>
      </c>
      <c r="AL1231" s="17">
        <f t="shared" si="446"/>
        <v>0</v>
      </c>
      <c r="AM1231" s="17">
        <f t="shared" si="447"/>
        <v>0</v>
      </c>
      <c r="AN1231" s="17">
        <f t="shared" si="448"/>
        <v>0</v>
      </c>
      <c r="AO1231" s="17">
        <f t="shared" si="449"/>
        <v>0</v>
      </c>
      <c r="AP1231" s="17">
        <f t="shared" si="450"/>
        <v>0</v>
      </c>
      <c r="AQ1231" s="17">
        <f t="shared" si="451"/>
        <v>0</v>
      </c>
      <c r="AR1231" s="17">
        <f t="shared" si="452"/>
        <v>0</v>
      </c>
      <c r="AS1231" s="17">
        <f t="shared" si="453"/>
        <v>0</v>
      </c>
      <c r="AT1231" s="17">
        <f t="shared" si="454"/>
        <v>0</v>
      </c>
      <c r="AU1231" s="17">
        <f t="shared" si="455"/>
        <v>0</v>
      </c>
      <c r="AV1231" s="17">
        <f t="shared" si="456"/>
        <v>0</v>
      </c>
      <c r="AW1231" s="17">
        <f t="shared" si="457"/>
        <v>0</v>
      </c>
      <c r="AX1231" s="17">
        <f t="shared" si="458"/>
        <v>0</v>
      </c>
      <c r="AY1231" s="17">
        <f t="shared" si="459"/>
        <v>0</v>
      </c>
      <c r="AZ1231" s="17">
        <f t="shared" si="460"/>
        <v>0</v>
      </c>
    </row>
    <row r="1232" spans="34:52" x14ac:dyDescent="0.25">
      <c r="AH1232" s="16">
        <f t="shared" si="461"/>
        <v>0</v>
      </c>
      <c r="AI1232" s="17">
        <f t="shared" si="462"/>
        <v>0</v>
      </c>
      <c r="AJ1232" s="17">
        <f t="shared" si="463"/>
        <v>0</v>
      </c>
      <c r="AK1232" s="17">
        <f t="shared" si="445"/>
        <v>0</v>
      </c>
      <c r="AL1232" s="17">
        <f t="shared" si="446"/>
        <v>0</v>
      </c>
      <c r="AM1232" s="17">
        <f t="shared" si="447"/>
        <v>0</v>
      </c>
      <c r="AN1232" s="17">
        <f t="shared" si="448"/>
        <v>0</v>
      </c>
      <c r="AO1232" s="17">
        <f t="shared" si="449"/>
        <v>0</v>
      </c>
      <c r="AP1232" s="17">
        <f t="shared" si="450"/>
        <v>0</v>
      </c>
      <c r="AQ1232" s="17">
        <f t="shared" si="451"/>
        <v>0</v>
      </c>
      <c r="AR1232" s="17">
        <f t="shared" si="452"/>
        <v>0</v>
      </c>
      <c r="AS1232" s="17">
        <f t="shared" si="453"/>
        <v>0</v>
      </c>
      <c r="AT1232" s="17">
        <f t="shared" si="454"/>
        <v>0</v>
      </c>
      <c r="AU1232" s="17">
        <f t="shared" si="455"/>
        <v>0</v>
      </c>
      <c r="AV1232" s="17">
        <f t="shared" si="456"/>
        <v>0</v>
      </c>
      <c r="AW1232" s="17">
        <f t="shared" si="457"/>
        <v>0</v>
      </c>
      <c r="AX1232" s="17">
        <f t="shared" si="458"/>
        <v>0</v>
      </c>
      <c r="AY1232" s="17">
        <f t="shared" si="459"/>
        <v>0</v>
      </c>
      <c r="AZ1232" s="17">
        <f t="shared" si="460"/>
        <v>0</v>
      </c>
    </row>
    <row r="1233" spans="34:52" x14ac:dyDescent="0.25">
      <c r="AH1233" s="16">
        <f t="shared" si="461"/>
        <v>0</v>
      </c>
      <c r="AI1233" s="17">
        <f t="shared" si="462"/>
        <v>0</v>
      </c>
      <c r="AJ1233" s="17">
        <f t="shared" si="463"/>
        <v>0</v>
      </c>
      <c r="AK1233" s="17">
        <f t="shared" si="445"/>
        <v>0</v>
      </c>
      <c r="AL1233" s="17">
        <f t="shared" si="446"/>
        <v>0</v>
      </c>
      <c r="AM1233" s="17">
        <f t="shared" si="447"/>
        <v>0</v>
      </c>
      <c r="AN1233" s="17">
        <f t="shared" si="448"/>
        <v>0</v>
      </c>
      <c r="AO1233" s="17">
        <f t="shared" si="449"/>
        <v>0</v>
      </c>
      <c r="AP1233" s="17">
        <f t="shared" si="450"/>
        <v>0</v>
      </c>
      <c r="AQ1233" s="17">
        <f t="shared" si="451"/>
        <v>0</v>
      </c>
      <c r="AR1233" s="17">
        <f t="shared" si="452"/>
        <v>0</v>
      </c>
      <c r="AS1233" s="17">
        <f t="shared" si="453"/>
        <v>0</v>
      </c>
      <c r="AT1233" s="17">
        <f t="shared" si="454"/>
        <v>0</v>
      </c>
      <c r="AU1233" s="17">
        <f t="shared" si="455"/>
        <v>0</v>
      </c>
      <c r="AV1233" s="17">
        <f t="shared" si="456"/>
        <v>0</v>
      </c>
      <c r="AW1233" s="17">
        <f t="shared" si="457"/>
        <v>0</v>
      </c>
      <c r="AX1233" s="17">
        <f t="shared" si="458"/>
        <v>0</v>
      </c>
      <c r="AY1233" s="17">
        <f t="shared" si="459"/>
        <v>0</v>
      </c>
      <c r="AZ1233" s="17">
        <f t="shared" si="460"/>
        <v>0</v>
      </c>
    </row>
    <row r="1234" spans="34:52" x14ac:dyDescent="0.25">
      <c r="AH1234" s="16">
        <f t="shared" si="461"/>
        <v>0</v>
      </c>
      <c r="AI1234" s="17">
        <f t="shared" si="462"/>
        <v>0</v>
      </c>
      <c r="AJ1234" s="17">
        <f t="shared" si="463"/>
        <v>0</v>
      </c>
      <c r="AK1234" s="17">
        <f t="shared" si="445"/>
        <v>0</v>
      </c>
      <c r="AL1234" s="17">
        <f t="shared" si="446"/>
        <v>0</v>
      </c>
      <c r="AM1234" s="17">
        <f t="shared" si="447"/>
        <v>0</v>
      </c>
      <c r="AN1234" s="17">
        <f t="shared" si="448"/>
        <v>0</v>
      </c>
      <c r="AO1234" s="17">
        <f t="shared" si="449"/>
        <v>0</v>
      </c>
      <c r="AP1234" s="17">
        <f t="shared" si="450"/>
        <v>0</v>
      </c>
      <c r="AQ1234" s="17">
        <f t="shared" si="451"/>
        <v>0</v>
      </c>
      <c r="AR1234" s="17">
        <f t="shared" si="452"/>
        <v>0</v>
      </c>
      <c r="AS1234" s="17">
        <f t="shared" si="453"/>
        <v>0</v>
      </c>
      <c r="AT1234" s="17">
        <f t="shared" si="454"/>
        <v>0</v>
      </c>
      <c r="AU1234" s="17">
        <f t="shared" si="455"/>
        <v>0</v>
      </c>
      <c r="AV1234" s="17">
        <f t="shared" si="456"/>
        <v>0</v>
      </c>
      <c r="AW1234" s="17">
        <f t="shared" si="457"/>
        <v>0</v>
      </c>
      <c r="AX1234" s="17">
        <f t="shared" si="458"/>
        <v>0</v>
      </c>
      <c r="AY1234" s="17">
        <f t="shared" si="459"/>
        <v>0</v>
      </c>
      <c r="AZ1234" s="17">
        <f t="shared" si="460"/>
        <v>0</v>
      </c>
    </row>
    <row r="1235" spans="34:52" x14ac:dyDescent="0.25">
      <c r="AH1235" s="16">
        <f t="shared" si="461"/>
        <v>0</v>
      </c>
      <c r="AI1235" s="17">
        <f t="shared" si="462"/>
        <v>0</v>
      </c>
      <c r="AJ1235" s="17">
        <f t="shared" si="463"/>
        <v>0</v>
      </c>
      <c r="AK1235" s="17">
        <f t="shared" si="445"/>
        <v>0</v>
      </c>
      <c r="AL1235" s="17">
        <f t="shared" si="446"/>
        <v>0</v>
      </c>
      <c r="AM1235" s="17">
        <f t="shared" si="447"/>
        <v>0</v>
      </c>
      <c r="AN1235" s="17">
        <f t="shared" si="448"/>
        <v>0</v>
      </c>
      <c r="AO1235" s="17">
        <f t="shared" si="449"/>
        <v>0</v>
      </c>
      <c r="AP1235" s="17">
        <f t="shared" si="450"/>
        <v>0</v>
      </c>
      <c r="AQ1235" s="17">
        <f t="shared" si="451"/>
        <v>0</v>
      </c>
      <c r="AR1235" s="17">
        <f t="shared" si="452"/>
        <v>0</v>
      </c>
      <c r="AS1235" s="17">
        <f t="shared" si="453"/>
        <v>0</v>
      </c>
      <c r="AT1235" s="17">
        <f t="shared" si="454"/>
        <v>0</v>
      </c>
      <c r="AU1235" s="17">
        <f t="shared" si="455"/>
        <v>0</v>
      </c>
      <c r="AV1235" s="17">
        <f t="shared" si="456"/>
        <v>0</v>
      </c>
      <c r="AW1235" s="17">
        <f t="shared" si="457"/>
        <v>0</v>
      </c>
      <c r="AX1235" s="17">
        <f t="shared" si="458"/>
        <v>0</v>
      </c>
      <c r="AY1235" s="17">
        <f t="shared" si="459"/>
        <v>0</v>
      </c>
      <c r="AZ1235" s="17">
        <f t="shared" si="460"/>
        <v>0</v>
      </c>
    </row>
    <row r="1236" spans="34:52" x14ac:dyDescent="0.25">
      <c r="AH1236" s="16">
        <f t="shared" si="461"/>
        <v>0</v>
      </c>
      <c r="AI1236" s="17">
        <f t="shared" si="462"/>
        <v>0</v>
      </c>
      <c r="AJ1236" s="17">
        <f t="shared" si="463"/>
        <v>0</v>
      </c>
      <c r="AK1236" s="17">
        <f t="shared" si="445"/>
        <v>0</v>
      </c>
      <c r="AL1236" s="17">
        <f t="shared" si="446"/>
        <v>0</v>
      </c>
      <c r="AM1236" s="17">
        <f t="shared" si="447"/>
        <v>0</v>
      </c>
      <c r="AN1236" s="17">
        <f t="shared" si="448"/>
        <v>0</v>
      </c>
      <c r="AO1236" s="17">
        <f t="shared" si="449"/>
        <v>0</v>
      </c>
      <c r="AP1236" s="17">
        <f t="shared" si="450"/>
        <v>0</v>
      </c>
      <c r="AQ1236" s="17">
        <f t="shared" si="451"/>
        <v>0</v>
      </c>
      <c r="AR1236" s="17">
        <f t="shared" si="452"/>
        <v>0</v>
      </c>
      <c r="AS1236" s="17">
        <f t="shared" si="453"/>
        <v>0</v>
      </c>
      <c r="AT1236" s="17">
        <f t="shared" si="454"/>
        <v>0</v>
      </c>
      <c r="AU1236" s="17">
        <f t="shared" si="455"/>
        <v>0</v>
      </c>
      <c r="AV1236" s="17">
        <f t="shared" si="456"/>
        <v>0</v>
      </c>
      <c r="AW1236" s="17">
        <f t="shared" si="457"/>
        <v>0</v>
      </c>
      <c r="AX1236" s="17">
        <f t="shared" si="458"/>
        <v>0</v>
      </c>
      <c r="AY1236" s="17">
        <f t="shared" si="459"/>
        <v>0</v>
      </c>
      <c r="AZ1236" s="17">
        <f t="shared" si="460"/>
        <v>0</v>
      </c>
    </row>
    <row r="1237" spans="34:52" x14ac:dyDescent="0.25">
      <c r="AH1237" s="16">
        <f t="shared" si="461"/>
        <v>0</v>
      </c>
      <c r="AI1237" s="17">
        <f t="shared" si="462"/>
        <v>0</v>
      </c>
      <c r="AJ1237" s="17">
        <f t="shared" si="463"/>
        <v>0</v>
      </c>
      <c r="AK1237" s="17">
        <f t="shared" si="445"/>
        <v>0</v>
      </c>
      <c r="AL1237" s="17">
        <f t="shared" si="446"/>
        <v>0</v>
      </c>
      <c r="AM1237" s="17">
        <f t="shared" si="447"/>
        <v>0</v>
      </c>
      <c r="AN1237" s="17">
        <f t="shared" si="448"/>
        <v>0</v>
      </c>
      <c r="AO1237" s="17">
        <f t="shared" si="449"/>
        <v>0</v>
      </c>
      <c r="AP1237" s="17">
        <f t="shared" si="450"/>
        <v>0</v>
      </c>
      <c r="AQ1237" s="17">
        <f t="shared" si="451"/>
        <v>0</v>
      </c>
      <c r="AR1237" s="17">
        <f t="shared" si="452"/>
        <v>0</v>
      </c>
      <c r="AS1237" s="17">
        <f t="shared" si="453"/>
        <v>0</v>
      </c>
      <c r="AT1237" s="17">
        <f t="shared" si="454"/>
        <v>0</v>
      </c>
      <c r="AU1237" s="17">
        <f t="shared" si="455"/>
        <v>0</v>
      </c>
      <c r="AV1237" s="17">
        <f t="shared" si="456"/>
        <v>0</v>
      </c>
      <c r="AW1237" s="17">
        <f t="shared" si="457"/>
        <v>0</v>
      </c>
      <c r="AX1237" s="17">
        <f t="shared" si="458"/>
        <v>0</v>
      </c>
      <c r="AY1237" s="17">
        <f t="shared" si="459"/>
        <v>0</v>
      </c>
      <c r="AZ1237" s="17">
        <f t="shared" si="460"/>
        <v>0</v>
      </c>
    </row>
    <row r="1238" spans="34:52" x14ac:dyDescent="0.25">
      <c r="AH1238" s="16">
        <f t="shared" si="461"/>
        <v>0</v>
      </c>
      <c r="AI1238" s="17">
        <f t="shared" si="462"/>
        <v>0</v>
      </c>
      <c r="AJ1238" s="17">
        <f t="shared" si="463"/>
        <v>0</v>
      </c>
      <c r="AK1238" s="17">
        <f t="shared" si="445"/>
        <v>0</v>
      </c>
      <c r="AL1238" s="17">
        <f t="shared" si="446"/>
        <v>0</v>
      </c>
      <c r="AM1238" s="17">
        <f t="shared" si="447"/>
        <v>0</v>
      </c>
      <c r="AN1238" s="17">
        <f t="shared" si="448"/>
        <v>0</v>
      </c>
      <c r="AO1238" s="17">
        <f t="shared" si="449"/>
        <v>0</v>
      </c>
      <c r="AP1238" s="17">
        <f t="shared" si="450"/>
        <v>0</v>
      </c>
      <c r="AQ1238" s="17">
        <f t="shared" si="451"/>
        <v>0</v>
      </c>
      <c r="AR1238" s="17">
        <f t="shared" si="452"/>
        <v>0</v>
      </c>
      <c r="AS1238" s="17">
        <f t="shared" si="453"/>
        <v>0</v>
      </c>
      <c r="AT1238" s="17">
        <f t="shared" si="454"/>
        <v>0</v>
      </c>
      <c r="AU1238" s="17">
        <f t="shared" si="455"/>
        <v>0</v>
      </c>
      <c r="AV1238" s="17">
        <f t="shared" si="456"/>
        <v>0</v>
      </c>
      <c r="AW1238" s="17">
        <f t="shared" si="457"/>
        <v>0</v>
      </c>
      <c r="AX1238" s="17">
        <f t="shared" si="458"/>
        <v>0</v>
      </c>
      <c r="AY1238" s="17">
        <f t="shared" si="459"/>
        <v>0</v>
      </c>
      <c r="AZ1238" s="17">
        <f t="shared" si="460"/>
        <v>0</v>
      </c>
    </row>
    <row r="1239" spans="34:52" x14ac:dyDescent="0.25">
      <c r="AH1239" s="16">
        <f t="shared" si="461"/>
        <v>0</v>
      </c>
      <c r="AI1239" s="17">
        <f t="shared" si="462"/>
        <v>0</v>
      </c>
      <c r="AJ1239" s="17">
        <f t="shared" si="463"/>
        <v>0</v>
      </c>
      <c r="AK1239" s="17">
        <f t="shared" si="445"/>
        <v>0</v>
      </c>
      <c r="AL1239" s="17">
        <f t="shared" si="446"/>
        <v>0</v>
      </c>
      <c r="AM1239" s="17">
        <f t="shared" si="447"/>
        <v>0</v>
      </c>
      <c r="AN1239" s="17">
        <f t="shared" si="448"/>
        <v>0</v>
      </c>
      <c r="AO1239" s="17">
        <f t="shared" si="449"/>
        <v>0</v>
      </c>
      <c r="AP1239" s="17">
        <f t="shared" si="450"/>
        <v>0</v>
      </c>
      <c r="AQ1239" s="17">
        <f t="shared" si="451"/>
        <v>0</v>
      </c>
      <c r="AR1239" s="17">
        <f t="shared" si="452"/>
        <v>0</v>
      </c>
      <c r="AS1239" s="17">
        <f t="shared" si="453"/>
        <v>0</v>
      </c>
      <c r="AT1239" s="17">
        <f t="shared" si="454"/>
        <v>0</v>
      </c>
      <c r="AU1239" s="17">
        <f t="shared" si="455"/>
        <v>0</v>
      </c>
      <c r="AV1239" s="17">
        <f t="shared" si="456"/>
        <v>0</v>
      </c>
      <c r="AW1239" s="17">
        <f t="shared" si="457"/>
        <v>0</v>
      </c>
      <c r="AX1239" s="17">
        <f t="shared" si="458"/>
        <v>0</v>
      </c>
      <c r="AY1239" s="17">
        <f t="shared" si="459"/>
        <v>0</v>
      </c>
      <c r="AZ1239" s="17">
        <f t="shared" si="460"/>
        <v>0</v>
      </c>
    </row>
    <row r="1240" spans="34:52" x14ac:dyDescent="0.25">
      <c r="AH1240" s="16">
        <f t="shared" si="461"/>
        <v>0</v>
      </c>
      <c r="AI1240" s="17">
        <f t="shared" si="462"/>
        <v>0</v>
      </c>
      <c r="AJ1240" s="17">
        <f t="shared" si="463"/>
        <v>0</v>
      </c>
      <c r="AK1240" s="17">
        <f t="shared" si="445"/>
        <v>0</v>
      </c>
      <c r="AL1240" s="17">
        <f t="shared" si="446"/>
        <v>0</v>
      </c>
      <c r="AM1240" s="17">
        <f t="shared" si="447"/>
        <v>0</v>
      </c>
      <c r="AN1240" s="17">
        <f t="shared" si="448"/>
        <v>0</v>
      </c>
      <c r="AO1240" s="17">
        <f t="shared" si="449"/>
        <v>0</v>
      </c>
      <c r="AP1240" s="17">
        <f t="shared" si="450"/>
        <v>0</v>
      </c>
      <c r="AQ1240" s="17">
        <f t="shared" si="451"/>
        <v>0</v>
      </c>
      <c r="AR1240" s="17">
        <f t="shared" si="452"/>
        <v>0</v>
      </c>
      <c r="AS1240" s="17">
        <f t="shared" si="453"/>
        <v>0</v>
      </c>
      <c r="AT1240" s="17">
        <f t="shared" si="454"/>
        <v>0</v>
      </c>
      <c r="AU1240" s="17">
        <f t="shared" si="455"/>
        <v>0</v>
      </c>
      <c r="AV1240" s="17">
        <f t="shared" si="456"/>
        <v>0</v>
      </c>
      <c r="AW1240" s="17">
        <f t="shared" si="457"/>
        <v>0</v>
      </c>
      <c r="AX1240" s="17">
        <f t="shared" si="458"/>
        <v>0</v>
      </c>
      <c r="AY1240" s="17">
        <f t="shared" si="459"/>
        <v>0</v>
      </c>
      <c r="AZ1240" s="17">
        <f t="shared" si="460"/>
        <v>0</v>
      </c>
    </row>
    <row r="1241" spans="34:52" x14ac:dyDescent="0.25">
      <c r="AH1241" s="16">
        <f t="shared" si="461"/>
        <v>0</v>
      </c>
      <c r="AI1241" s="17">
        <f t="shared" si="462"/>
        <v>0</v>
      </c>
      <c r="AJ1241" s="17">
        <f t="shared" si="463"/>
        <v>0</v>
      </c>
      <c r="AK1241" s="17">
        <f t="shared" si="445"/>
        <v>0</v>
      </c>
      <c r="AL1241" s="17">
        <f t="shared" si="446"/>
        <v>0</v>
      </c>
      <c r="AM1241" s="17">
        <f t="shared" si="447"/>
        <v>0</v>
      </c>
      <c r="AN1241" s="17">
        <f t="shared" si="448"/>
        <v>0</v>
      </c>
      <c r="AO1241" s="17">
        <f t="shared" si="449"/>
        <v>0</v>
      </c>
      <c r="AP1241" s="17">
        <f t="shared" si="450"/>
        <v>0</v>
      </c>
      <c r="AQ1241" s="17">
        <f t="shared" si="451"/>
        <v>0</v>
      </c>
      <c r="AR1241" s="17">
        <f t="shared" si="452"/>
        <v>0</v>
      </c>
      <c r="AS1241" s="17">
        <f t="shared" si="453"/>
        <v>0</v>
      </c>
      <c r="AT1241" s="17">
        <f t="shared" si="454"/>
        <v>0</v>
      </c>
      <c r="AU1241" s="17">
        <f t="shared" si="455"/>
        <v>0</v>
      </c>
      <c r="AV1241" s="17">
        <f t="shared" si="456"/>
        <v>0</v>
      </c>
      <c r="AW1241" s="17">
        <f t="shared" si="457"/>
        <v>0</v>
      </c>
      <c r="AX1241" s="17">
        <f t="shared" si="458"/>
        <v>0</v>
      </c>
      <c r="AY1241" s="17">
        <f t="shared" si="459"/>
        <v>0</v>
      </c>
      <c r="AZ1241" s="17">
        <f t="shared" si="460"/>
        <v>0</v>
      </c>
    </row>
    <row r="1242" spans="34:52" x14ac:dyDescent="0.25">
      <c r="AH1242" s="16">
        <f t="shared" si="461"/>
        <v>0</v>
      </c>
      <c r="AI1242" s="17">
        <f t="shared" si="462"/>
        <v>0</v>
      </c>
      <c r="AJ1242" s="17">
        <f t="shared" si="463"/>
        <v>0</v>
      </c>
      <c r="AK1242" s="17">
        <f t="shared" si="445"/>
        <v>0</v>
      </c>
      <c r="AL1242" s="17">
        <f t="shared" si="446"/>
        <v>0</v>
      </c>
      <c r="AM1242" s="17">
        <f t="shared" si="447"/>
        <v>0</v>
      </c>
      <c r="AN1242" s="17">
        <f t="shared" si="448"/>
        <v>0</v>
      </c>
      <c r="AO1242" s="17">
        <f t="shared" si="449"/>
        <v>0</v>
      </c>
      <c r="AP1242" s="17">
        <f t="shared" si="450"/>
        <v>0</v>
      </c>
      <c r="AQ1242" s="17">
        <f t="shared" si="451"/>
        <v>0</v>
      </c>
      <c r="AR1242" s="17">
        <f t="shared" si="452"/>
        <v>0</v>
      </c>
      <c r="AS1242" s="17">
        <f t="shared" si="453"/>
        <v>0</v>
      </c>
      <c r="AT1242" s="17">
        <f t="shared" si="454"/>
        <v>0</v>
      </c>
      <c r="AU1242" s="17">
        <f t="shared" si="455"/>
        <v>0</v>
      </c>
      <c r="AV1242" s="17">
        <f t="shared" si="456"/>
        <v>0</v>
      </c>
      <c r="AW1242" s="17">
        <f t="shared" si="457"/>
        <v>0</v>
      </c>
      <c r="AX1242" s="17">
        <f t="shared" si="458"/>
        <v>0</v>
      </c>
      <c r="AY1242" s="17">
        <f t="shared" si="459"/>
        <v>0</v>
      </c>
      <c r="AZ1242" s="17">
        <f t="shared" si="460"/>
        <v>0</v>
      </c>
    </row>
    <row r="1243" spans="34:52" x14ac:dyDescent="0.25">
      <c r="AH1243" s="16">
        <f t="shared" si="461"/>
        <v>0</v>
      </c>
      <c r="AI1243" s="17">
        <f t="shared" si="462"/>
        <v>0</v>
      </c>
      <c r="AJ1243" s="17">
        <f t="shared" si="463"/>
        <v>0</v>
      </c>
      <c r="AK1243" s="17">
        <f t="shared" si="445"/>
        <v>0</v>
      </c>
      <c r="AL1243" s="17">
        <f t="shared" si="446"/>
        <v>0</v>
      </c>
      <c r="AM1243" s="17">
        <f t="shared" si="447"/>
        <v>0</v>
      </c>
      <c r="AN1243" s="17">
        <f t="shared" si="448"/>
        <v>0</v>
      </c>
      <c r="AO1243" s="17">
        <f t="shared" si="449"/>
        <v>0</v>
      </c>
      <c r="AP1243" s="17">
        <f t="shared" si="450"/>
        <v>0</v>
      </c>
      <c r="AQ1243" s="17">
        <f t="shared" si="451"/>
        <v>0</v>
      </c>
      <c r="AR1243" s="17">
        <f t="shared" si="452"/>
        <v>0</v>
      </c>
      <c r="AS1243" s="17">
        <f t="shared" si="453"/>
        <v>0</v>
      </c>
      <c r="AT1243" s="17">
        <f t="shared" si="454"/>
        <v>0</v>
      </c>
      <c r="AU1243" s="17">
        <f t="shared" si="455"/>
        <v>0</v>
      </c>
      <c r="AV1243" s="17">
        <f t="shared" si="456"/>
        <v>0</v>
      </c>
      <c r="AW1243" s="17">
        <f t="shared" si="457"/>
        <v>0</v>
      </c>
      <c r="AX1243" s="17">
        <f t="shared" si="458"/>
        <v>0</v>
      </c>
      <c r="AY1243" s="17">
        <f t="shared" si="459"/>
        <v>0</v>
      </c>
      <c r="AZ1243" s="17">
        <f t="shared" si="460"/>
        <v>0</v>
      </c>
    </row>
    <row r="1244" spans="34:52" x14ac:dyDescent="0.25">
      <c r="AH1244" s="16">
        <f t="shared" si="461"/>
        <v>0</v>
      </c>
      <c r="AI1244" s="17">
        <f t="shared" si="462"/>
        <v>0</v>
      </c>
      <c r="AJ1244" s="17">
        <f t="shared" si="463"/>
        <v>0</v>
      </c>
      <c r="AK1244" s="17">
        <f t="shared" si="445"/>
        <v>0</v>
      </c>
      <c r="AL1244" s="17">
        <f t="shared" si="446"/>
        <v>0</v>
      </c>
      <c r="AM1244" s="17">
        <f t="shared" si="447"/>
        <v>0</v>
      </c>
      <c r="AN1244" s="17">
        <f t="shared" si="448"/>
        <v>0</v>
      </c>
      <c r="AO1244" s="17">
        <f t="shared" si="449"/>
        <v>0</v>
      </c>
      <c r="AP1244" s="17">
        <f t="shared" si="450"/>
        <v>0</v>
      </c>
      <c r="AQ1244" s="17">
        <f t="shared" si="451"/>
        <v>0</v>
      </c>
      <c r="AR1244" s="17">
        <f t="shared" si="452"/>
        <v>0</v>
      </c>
      <c r="AS1244" s="17">
        <f t="shared" si="453"/>
        <v>0</v>
      </c>
      <c r="AT1244" s="17">
        <f t="shared" si="454"/>
        <v>0</v>
      </c>
      <c r="AU1244" s="17">
        <f t="shared" si="455"/>
        <v>0</v>
      </c>
      <c r="AV1244" s="17">
        <f t="shared" si="456"/>
        <v>0</v>
      </c>
      <c r="AW1244" s="17">
        <f t="shared" si="457"/>
        <v>0</v>
      </c>
      <c r="AX1244" s="17">
        <f t="shared" si="458"/>
        <v>0</v>
      </c>
      <c r="AY1244" s="17">
        <f t="shared" si="459"/>
        <v>0</v>
      </c>
      <c r="AZ1244" s="17">
        <f t="shared" si="460"/>
        <v>0</v>
      </c>
    </row>
    <row r="1245" spans="34:52" x14ac:dyDescent="0.25">
      <c r="AH1245" s="16">
        <f t="shared" si="461"/>
        <v>0</v>
      </c>
      <c r="AI1245" s="17">
        <f t="shared" si="462"/>
        <v>0</v>
      </c>
      <c r="AJ1245" s="17">
        <f t="shared" si="463"/>
        <v>0</v>
      </c>
      <c r="AK1245" s="17">
        <f t="shared" si="445"/>
        <v>0</v>
      </c>
      <c r="AL1245" s="17">
        <f t="shared" si="446"/>
        <v>0</v>
      </c>
      <c r="AM1245" s="17">
        <f t="shared" si="447"/>
        <v>0</v>
      </c>
      <c r="AN1245" s="17">
        <f t="shared" si="448"/>
        <v>0</v>
      </c>
      <c r="AO1245" s="17">
        <f t="shared" si="449"/>
        <v>0</v>
      </c>
      <c r="AP1245" s="17">
        <f t="shared" si="450"/>
        <v>0</v>
      </c>
      <c r="AQ1245" s="17">
        <f t="shared" si="451"/>
        <v>0</v>
      </c>
      <c r="AR1245" s="17">
        <f t="shared" si="452"/>
        <v>0</v>
      </c>
      <c r="AS1245" s="17">
        <f t="shared" si="453"/>
        <v>0</v>
      </c>
      <c r="AT1245" s="17">
        <f t="shared" si="454"/>
        <v>0</v>
      </c>
      <c r="AU1245" s="17">
        <f t="shared" si="455"/>
        <v>0</v>
      </c>
      <c r="AV1245" s="17">
        <f t="shared" si="456"/>
        <v>0</v>
      </c>
      <c r="AW1245" s="17">
        <f t="shared" si="457"/>
        <v>0</v>
      </c>
      <c r="AX1245" s="17">
        <f t="shared" si="458"/>
        <v>0</v>
      </c>
      <c r="AY1245" s="17">
        <f t="shared" si="459"/>
        <v>0</v>
      </c>
      <c r="AZ1245" s="17">
        <f t="shared" si="460"/>
        <v>0</v>
      </c>
    </row>
    <row r="1246" spans="34:52" x14ac:dyDescent="0.25">
      <c r="AH1246" s="16">
        <f t="shared" si="461"/>
        <v>0</v>
      </c>
      <c r="AI1246" s="17">
        <f t="shared" si="462"/>
        <v>0</v>
      </c>
      <c r="AJ1246" s="17">
        <f t="shared" si="463"/>
        <v>0</v>
      </c>
      <c r="AK1246" s="17">
        <f t="shared" si="445"/>
        <v>0</v>
      </c>
      <c r="AL1246" s="17">
        <f t="shared" si="446"/>
        <v>0</v>
      </c>
      <c r="AM1246" s="17">
        <f t="shared" si="447"/>
        <v>0</v>
      </c>
      <c r="AN1246" s="17">
        <f t="shared" si="448"/>
        <v>0</v>
      </c>
      <c r="AO1246" s="17">
        <f t="shared" si="449"/>
        <v>0</v>
      </c>
      <c r="AP1246" s="17">
        <f t="shared" si="450"/>
        <v>0</v>
      </c>
      <c r="AQ1246" s="17">
        <f t="shared" si="451"/>
        <v>0</v>
      </c>
      <c r="AR1246" s="17">
        <f t="shared" si="452"/>
        <v>0</v>
      </c>
      <c r="AS1246" s="17">
        <f t="shared" si="453"/>
        <v>0</v>
      </c>
      <c r="AT1246" s="17">
        <f t="shared" si="454"/>
        <v>0</v>
      </c>
      <c r="AU1246" s="17">
        <f t="shared" si="455"/>
        <v>0</v>
      </c>
      <c r="AV1246" s="17">
        <f t="shared" si="456"/>
        <v>0</v>
      </c>
      <c r="AW1246" s="17">
        <f t="shared" si="457"/>
        <v>0</v>
      </c>
      <c r="AX1246" s="17">
        <f t="shared" si="458"/>
        <v>0</v>
      </c>
      <c r="AY1246" s="17">
        <f t="shared" si="459"/>
        <v>0</v>
      </c>
      <c r="AZ1246" s="17">
        <f t="shared" si="460"/>
        <v>0</v>
      </c>
    </row>
    <row r="1247" spans="34:52" x14ac:dyDescent="0.25">
      <c r="AH1247" s="16">
        <f t="shared" si="461"/>
        <v>0</v>
      </c>
      <c r="AI1247" s="17">
        <f t="shared" si="462"/>
        <v>0</v>
      </c>
      <c r="AJ1247" s="17">
        <f t="shared" si="463"/>
        <v>0</v>
      </c>
      <c r="AK1247" s="17">
        <f t="shared" si="445"/>
        <v>0</v>
      </c>
      <c r="AL1247" s="17">
        <f t="shared" si="446"/>
        <v>0</v>
      </c>
      <c r="AM1247" s="17">
        <f t="shared" si="447"/>
        <v>0</v>
      </c>
      <c r="AN1247" s="17">
        <f t="shared" si="448"/>
        <v>0</v>
      </c>
      <c r="AO1247" s="17">
        <f t="shared" si="449"/>
        <v>0</v>
      </c>
      <c r="AP1247" s="17">
        <f t="shared" si="450"/>
        <v>0</v>
      </c>
      <c r="AQ1247" s="17">
        <f t="shared" si="451"/>
        <v>0</v>
      </c>
      <c r="AR1247" s="17">
        <f t="shared" si="452"/>
        <v>0</v>
      </c>
      <c r="AS1247" s="17">
        <f t="shared" si="453"/>
        <v>0</v>
      </c>
      <c r="AT1247" s="17">
        <f t="shared" si="454"/>
        <v>0</v>
      </c>
      <c r="AU1247" s="17">
        <f t="shared" si="455"/>
        <v>0</v>
      </c>
      <c r="AV1247" s="17">
        <f t="shared" si="456"/>
        <v>0</v>
      </c>
      <c r="AW1247" s="17">
        <f t="shared" si="457"/>
        <v>0</v>
      </c>
      <c r="AX1247" s="17">
        <f t="shared" si="458"/>
        <v>0</v>
      </c>
      <c r="AY1247" s="17">
        <f t="shared" si="459"/>
        <v>0</v>
      </c>
      <c r="AZ1247" s="17">
        <f t="shared" si="460"/>
        <v>0</v>
      </c>
    </row>
    <row r="1248" spans="34:52" x14ac:dyDescent="0.25">
      <c r="AH1248" s="16">
        <f t="shared" si="461"/>
        <v>0</v>
      </c>
      <c r="AI1248" s="17">
        <f t="shared" si="462"/>
        <v>0</v>
      </c>
      <c r="AJ1248" s="17">
        <f t="shared" si="463"/>
        <v>0</v>
      </c>
      <c r="AK1248" s="17">
        <f t="shared" si="445"/>
        <v>0</v>
      </c>
      <c r="AL1248" s="17">
        <f t="shared" si="446"/>
        <v>0</v>
      </c>
      <c r="AM1248" s="17">
        <f t="shared" si="447"/>
        <v>0</v>
      </c>
      <c r="AN1248" s="17">
        <f t="shared" si="448"/>
        <v>0</v>
      </c>
      <c r="AO1248" s="17">
        <f t="shared" si="449"/>
        <v>0</v>
      </c>
      <c r="AP1248" s="17">
        <f t="shared" si="450"/>
        <v>0</v>
      </c>
      <c r="AQ1248" s="17">
        <f t="shared" si="451"/>
        <v>0</v>
      </c>
      <c r="AR1248" s="17">
        <f t="shared" si="452"/>
        <v>0</v>
      </c>
      <c r="AS1248" s="17">
        <f t="shared" si="453"/>
        <v>0</v>
      </c>
      <c r="AT1248" s="17">
        <f t="shared" si="454"/>
        <v>0</v>
      </c>
      <c r="AU1248" s="17">
        <f t="shared" si="455"/>
        <v>0</v>
      </c>
      <c r="AV1248" s="17">
        <f t="shared" si="456"/>
        <v>0</v>
      </c>
      <c r="AW1248" s="17">
        <f t="shared" si="457"/>
        <v>0</v>
      </c>
      <c r="AX1248" s="17">
        <f t="shared" si="458"/>
        <v>0</v>
      </c>
      <c r="AY1248" s="17">
        <f t="shared" si="459"/>
        <v>0</v>
      </c>
      <c r="AZ1248" s="17">
        <f t="shared" si="460"/>
        <v>0</v>
      </c>
    </row>
    <row r="1249" spans="34:52" x14ac:dyDescent="0.25">
      <c r="AH1249" s="16">
        <f t="shared" si="461"/>
        <v>0</v>
      </c>
      <c r="AI1249" s="17">
        <f t="shared" si="462"/>
        <v>0</v>
      </c>
      <c r="AJ1249" s="17">
        <f t="shared" si="463"/>
        <v>0</v>
      </c>
      <c r="AK1249" s="17">
        <f t="shared" si="445"/>
        <v>0</v>
      </c>
      <c r="AL1249" s="17">
        <f t="shared" si="446"/>
        <v>0</v>
      </c>
      <c r="AM1249" s="17">
        <f t="shared" si="447"/>
        <v>0</v>
      </c>
      <c r="AN1249" s="17">
        <f t="shared" si="448"/>
        <v>0</v>
      </c>
      <c r="AO1249" s="17">
        <f t="shared" si="449"/>
        <v>0</v>
      </c>
      <c r="AP1249" s="17">
        <f t="shared" si="450"/>
        <v>0</v>
      </c>
      <c r="AQ1249" s="17">
        <f t="shared" si="451"/>
        <v>0</v>
      </c>
      <c r="AR1249" s="17">
        <f t="shared" si="452"/>
        <v>0</v>
      </c>
      <c r="AS1249" s="17">
        <f t="shared" si="453"/>
        <v>0</v>
      </c>
      <c r="AT1249" s="17">
        <f t="shared" si="454"/>
        <v>0</v>
      </c>
      <c r="AU1249" s="17">
        <f t="shared" si="455"/>
        <v>0</v>
      </c>
      <c r="AV1249" s="17">
        <f t="shared" si="456"/>
        <v>0</v>
      </c>
      <c r="AW1249" s="17">
        <f t="shared" si="457"/>
        <v>0</v>
      </c>
      <c r="AX1249" s="17">
        <f t="shared" si="458"/>
        <v>0</v>
      </c>
      <c r="AY1249" s="17">
        <f t="shared" si="459"/>
        <v>0</v>
      </c>
      <c r="AZ1249" s="17">
        <f t="shared" si="460"/>
        <v>0</v>
      </c>
    </row>
    <row r="1250" spans="34:52" x14ac:dyDescent="0.25">
      <c r="AH1250" s="16">
        <f t="shared" si="461"/>
        <v>0</v>
      </c>
      <c r="AI1250" s="17">
        <f t="shared" si="462"/>
        <v>0</v>
      </c>
      <c r="AJ1250" s="17">
        <f t="shared" si="463"/>
        <v>0</v>
      </c>
      <c r="AK1250" s="17">
        <f t="shared" si="445"/>
        <v>0</v>
      </c>
      <c r="AL1250" s="17">
        <f t="shared" si="446"/>
        <v>0</v>
      </c>
      <c r="AM1250" s="17">
        <f t="shared" si="447"/>
        <v>0</v>
      </c>
      <c r="AN1250" s="17">
        <f t="shared" si="448"/>
        <v>0</v>
      </c>
      <c r="AO1250" s="17">
        <f t="shared" si="449"/>
        <v>0</v>
      </c>
      <c r="AP1250" s="17">
        <f t="shared" si="450"/>
        <v>0</v>
      </c>
      <c r="AQ1250" s="17">
        <f t="shared" si="451"/>
        <v>0</v>
      </c>
      <c r="AR1250" s="17">
        <f t="shared" si="452"/>
        <v>0</v>
      </c>
      <c r="AS1250" s="17">
        <f t="shared" si="453"/>
        <v>0</v>
      </c>
      <c r="AT1250" s="17">
        <f t="shared" si="454"/>
        <v>0</v>
      </c>
      <c r="AU1250" s="17">
        <f t="shared" si="455"/>
        <v>0</v>
      </c>
      <c r="AV1250" s="17">
        <f t="shared" si="456"/>
        <v>0</v>
      </c>
      <c r="AW1250" s="17">
        <f t="shared" si="457"/>
        <v>0</v>
      </c>
      <c r="AX1250" s="17">
        <f t="shared" si="458"/>
        <v>0</v>
      </c>
      <c r="AY1250" s="17">
        <f t="shared" si="459"/>
        <v>0</v>
      </c>
      <c r="AZ1250" s="17">
        <f t="shared" si="460"/>
        <v>0</v>
      </c>
    </row>
    <row r="1251" spans="34:52" x14ac:dyDescent="0.25">
      <c r="AH1251" s="16">
        <f t="shared" si="461"/>
        <v>0</v>
      </c>
      <c r="AI1251" s="17">
        <f t="shared" si="462"/>
        <v>0</v>
      </c>
      <c r="AJ1251" s="17">
        <f t="shared" si="463"/>
        <v>0</v>
      </c>
      <c r="AK1251" s="17">
        <f t="shared" si="445"/>
        <v>0</v>
      </c>
      <c r="AL1251" s="17">
        <f t="shared" si="446"/>
        <v>0</v>
      </c>
      <c r="AM1251" s="17">
        <f t="shared" si="447"/>
        <v>0</v>
      </c>
      <c r="AN1251" s="17">
        <f t="shared" si="448"/>
        <v>0</v>
      </c>
      <c r="AO1251" s="17">
        <f t="shared" si="449"/>
        <v>0</v>
      </c>
      <c r="AP1251" s="17">
        <f t="shared" si="450"/>
        <v>0</v>
      </c>
      <c r="AQ1251" s="17">
        <f t="shared" si="451"/>
        <v>0</v>
      </c>
      <c r="AR1251" s="17">
        <f t="shared" si="452"/>
        <v>0</v>
      </c>
      <c r="AS1251" s="17">
        <f t="shared" si="453"/>
        <v>0</v>
      </c>
      <c r="AT1251" s="17">
        <f t="shared" si="454"/>
        <v>0</v>
      </c>
      <c r="AU1251" s="17">
        <f t="shared" si="455"/>
        <v>0</v>
      </c>
      <c r="AV1251" s="17">
        <f t="shared" si="456"/>
        <v>0</v>
      </c>
      <c r="AW1251" s="17">
        <f t="shared" si="457"/>
        <v>0</v>
      </c>
      <c r="AX1251" s="17">
        <f t="shared" si="458"/>
        <v>0</v>
      </c>
      <c r="AY1251" s="17">
        <f t="shared" si="459"/>
        <v>0</v>
      </c>
      <c r="AZ1251" s="17">
        <f t="shared" si="460"/>
        <v>0</v>
      </c>
    </row>
    <row r="1252" spans="34:52" x14ac:dyDescent="0.25">
      <c r="AH1252" s="16">
        <f t="shared" si="461"/>
        <v>0</v>
      </c>
      <c r="AI1252" s="17">
        <f t="shared" si="462"/>
        <v>0</v>
      </c>
      <c r="AJ1252" s="17">
        <f t="shared" si="463"/>
        <v>0</v>
      </c>
      <c r="AK1252" s="17">
        <f t="shared" si="445"/>
        <v>0</v>
      </c>
      <c r="AL1252" s="17">
        <f t="shared" si="446"/>
        <v>0</v>
      </c>
      <c r="AM1252" s="17">
        <f t="shared" si="447"/>
        <v>0</v>
      </c>
      <c r="AN1252" s="17">
        <f t="shared" si="448"/>
        <v>0</v>
      </c>
      <c r="AO1252" s="17">
        <f t="shared" si="449"/>
        <v>0</v>
      </c>
      <c r="AP1252" s="17">
        <f t="shared" si="450"/>
        <v>0</v>
      </c>
      <c r="AQ1252" s="17">
        <f t="shared" si="451"/>
        <v>0</v>
      </c>
      <c r="AR1252" s="17">
        <f t="shared" si="452"/>
        <v>0</v>
      </c>
      <c r="AS1252" s="17">
        <f t="shared" si="453"/>
        <v>0</v>
      </c>
      <c r="AT1252" s="17">
        <f t="shared" si="454"/>
        <v>0</v>
      </c>
      <c r="AU1252" s="17">
        <f t="shared" si="455"/>
        <v>0</v>
      </c>
      <c r="AV1252" s="17">
        <f t="shared" si="456"/>
        <v>0</v>
      </c>
      <c r="AW1252" s="17">
        <f t="shared" si="457"/>
        <v>0</v>
      </c>
      <c r="AX1252" s="17">
        <f t="shared" si="458"/>
        <v>0</v>
      </c>
      <c r="AY1252" s="17">
        <f t="shared" si="459"/>
        <v>0</v>
      </c>
      <c r="AZ1252" s="17">
        <f t="shared" si="460"/>
        <v>0</v>
      </c>
    </row>
    <row r="1253" spans="34:52" x14ac:dyDescent="0.25">
      <c r="AH1253" s="16">
        <f t="shared" si="461"/>
        <v>0</v>
      </c>
      <c r="AI1253" s="17">
        <f t="shared" si="462"/>
        <v>0</v>
      </c>
      <c r="AJ1253" s="17">
        <f t="shared" si="463"/>
        <v>0</v>
      </c>
      <c r="AK1253" s="17">
        <f t="shared" si="445"/>
        <v>0</v>
      </c>
      <c r="AL1253" s="17">
        <f t="shared" si="446"/>
        <v>0</v>
      </c>
      <c r="AM1253" s="17">
        <f t="shared" si="447"/>
        <v>0</v>
      </c>
      <c r="AN1253" s="17">
        <f t="shared" si="448"/>
        <v>0</v>
      </c>
      <c r="AO1253" s="17">
        <f t="shared" si="449"/>
        <v>0</v>
      </c>
      <c r="AP1253" s="17">
        <f t="shared" si="450"/>
        <v>0</v>
      </c>
      <c r="AQ1253" s="17">
        <f t="shared" si="451"/>
        <v>0</v>
      </c>
      <c r="AR1253" s="17">
        <f t="shared" si="452"/>
        <v>0</v>
      </c>
      <c r="AS1253" s="17">
        <f t="shared" si="453"/>
        <v>0</v>
      </c>
      <c r="AT1253" s="17">
        <f t="shared" si="454"/>
        <v>0</v>
      </c>
      <c r="AU1253" s="17">
        <f t="shared" si="455"/>
        <v>0</v>
      </c>
      <c r="AV1253" s="17">
        <f t="shared" si="456"/>
        <v>0</v>
      </c>
      <c r="AW1253" s="17">
        <f t="shared" si="457"/>
        <v>0</v>
      </c>
      <c r="AX1253" s="17">
        <f t="shared" si="458"/>
        <v>0</v>
      </c>
      <c r="AY1253" s="17">
        <f t="shared" si="459"/>
        <v>0</v>
      </c>
      <c r="AZ1253" s="17">
        <f t="shared" si="460"/>
        <v>0</v>
      </c>
    </row>
    <row r="1254" spans="34:52" x14ac:dyDescent="0.25">
      <c r="AH1254" s="16">
        <f t="shared" si="461"/>
        <v>0</v>
      </c>
      <c r="AI1254" s="17">
        <f t="shared" si="462"/>
        <v>0</v>
      </c>
      <c r="AJ1254" s="17">
        <f t="shared" si="463"/>
        <v>0</v>
      </c>
      <c r="AK1254" s="17">
        <f t="shared" si="445"/>
        <v>0</v>
      </c>
      <c r="AL1254" s="17">
        <f t="shared" si="446"/>
        <v>0</v>
      </c>
      <c r="AM1254" s="17">
        <f t="shared" si="447"/>
        <v>0</v>
      </c>
      <c r="AN1254" s="17">
        <f t="shared" si="448"/>
        <v>0</v>
      </c>
      <c r="AO1254" s="17">
        <f t="shared" si="449"/>
        <v>0</v>
      </c>
      <c r="AP1254" s="17">
        <f t="shared" si="450"/>
        <v>0</v>
      </c>
      <c r="AQ1254" s="17">
        <f t="shared" si="451"/>
        <v>0</v>
      </c>
      <c r="AR1254" s="17">
        <f t="shared" si="452"/>
        <v>0</v>
      </c>
      <c r="AS1254" s="17">
        <f t="shared" si="453"/>
        <v>0</v>
      </c>
      <c r="AT1254" s="17">
        <f t="shared" si="454"/>
        <v>0</v>
      </c>
      <c r="AU1254" s="17">
        <f t="shared" si="455"/>
        <v>0</v>
      </c>
      <c r="AV1254" s="17">
        <f t="shared" si="456"/>
        <v>0</v>
      </c>
      <c r="AW1254" s="17">
        <f t="shared" si="457"/>
        <v>0</v>
      </c>
      <c r="AX1254" s="17">
        <f t="shared" si="458"/>
        <v>0</v>
      </c>
      <c r="AY1254" s="17">
        <f t="shared" si="459"/>
        <v>0</v>
      </c>
      <c r="AZ1254" s="17">
        <f t="shared" si="460"/>
        <v>0</v>
      </c>
    </row>
    <row r="1255" spans="34:52" x14ac:dyDescent="0.25">
      <c r="AH1255" s="16">
        <f t="shared" si="461"/>
        <v>0</v>
      </c>
      <c r="AI1255" s="17">
        <f t="shared" si="462"/>
        <v>0</v>
      </c>
      <c r="AJ1255" s="17">
        <f t="shared" si="463"/>
        <v>0</v>
      </c>
      <c r="AK1255" s="17">
        <f t="shared" si="445"/>
        <v>0</v>
      </c>
      <c r="AL1255" s="17">
        <f t="shared" si="446"/>
        <v>0</v>
      </c>
      <c r="AM1255" s="17">
        <f t="shared" si="447"/>
        <v>0</v>
      </c>
      <c r="AN1255" s="17">
        <f t="shared" si="448"/>
        <v>0</v>
      </c>
      <c r="AO1255" s="17">
        <f t="shared" si="449"/>
        <v>0</v>
      </c>
      <c r="AP1255" s="17">
        <f t="shared" si="450"/>
        <v>0</v>
      </c>
      <c r="AQ1255" s="17">
        <f t="shared" si="451"/>
        <v>0</v>
      </c>
      <c r="AR1255" s="17">
        <f t="shared" si="452"/>
        <v>0</v>
      </c>
      <c r="AS1255" s="17">
        <f t="shared" si="453"/>
        <v>0</v>
      </c>
      <c r="AT1255" s="17">
        <f t="shared" si="454"/>
        <v>0</v>
      </c>
      <c r="AU1255" s="17">
        <f t="shared" si="455"/>
        <v>0</v>
      </c>
      <c r="AV1255" s="17">
        <f t="shared" si="456"/>
        <v>0</v>
      </c>
      <c r="AW1255" s="17">
        <f t="shared" si="457"/>
        <v>0</v>
      </c>
      <c r="AX1255" s="17">
        <f t="shared" si="458"/>
        <v>0</v>
      </c>
      <c r="AY1255" s="17">
        <f t="shared" si="459"/>
        <v>0</v>
      </c>
      <c r="AZ1255" s="17">
        <f t="shared" si="460"/>
        <v>0</v>
      </c>
    </row>
    <row r="1256" spans="34:52" x14ac:dyDescent="0.25">
      <c r="AH1256" s="16">
        <f t="shared" si="461"/>
        <v>0</v>
      </c>
      <c r="AI1256" s="17">
        <f t="shared" si="462"/>
        <v>0</v>
      </c>
      <c r="AJ1256" s="17">
        <f t="shared" si="463"/>
        <v>0</v>
      </c>
      <c r="AK1256" s="17">
        <f t="shared" si="445"/>
        <v>0</v>
      </c>
      <c r="AL1256" s="17">
        <f t="shared" si="446"/>
        <v>0</v>
      </c>
      <c r="AM1256" s="17">
        <f t="shared" si="447"/>
        <v>0</v>
      </c>
      <c r="AN1256" s="17">
        <f t="shared" si="448"/>
        <v>0</v>
      </c>
      <c r="AO1256" s="17">
        <f t="shared" si="449"/>
        <v>0</v>
      </c>
      <c r="AP1256" s="17">
        <f t="shared" si="450"/>
        <v>0</v>
      </c>
      <c r="AQ1256" s="17">
        <f t="shared" si="451"/>
        <v>0</v>
      </c>
      <c r="AR1256" s="17">
        <f t="shared" si="452"/>
        <v>0</v>
      </c>
      <c r="AS1256" s="17">
        <f t="shared" si="453"/>
        <v>0</v>
      </c>
      <c r="AT1256" s="17">
        <f t="shared" si="454"/>
        <v>0</v>
      </c>
      <c r="AU1256" s="17">
        <f t="shared" si="455"/>
        <v>0</v>
      </c>
      <c r="AV1256" s="17">
        <f t="shared" si="456"/>
        <v>0</v>
      </c>
      <c r="AW1256" s="17">
        <f t="shared" si="457"/>
        <v>0</v>
      </c>
      <c r="AX1256" s="17">
        <f t="shared" si="458"/>
        <v>0</v>
      </c>
      <c r="AY1256" s="17">
        <f t="shared" si="459"/>
        <v>0</v>
      </c>
      <c r="AZ1256" s="17">
        <f t="shared" si="460"/>
        <v>0</v>
      </c>
    </row>
    <row r="1257" spans="34:52" x14ac:dyDescent="0.25">
      <c r="AH1257" s="16">
        <f t="shared" si="461"/>
        <v>0</v>
      </c>
      <c r="AI1257" s="17">
        <f t="shared" si="462"/>
        <v>0</v>
      </c>
      <c r="AJ1257" s="17">
        <f t="shared" si="463"/>
        <v>0</v>
      </c>
      <c r="AK1257" s="17">
        <f t="shared" si="445"/>
        <v>0</v>
      </c>
      <c r="AL1257" s="17">
        <f t="shared" si="446"/>
        <v>0</v>
      </c>
      <c r="AM1257" s="17">
        <f t="shared" si="447"/>
        <v>0</v>
      </c>
      <c r="AN1257" s="17">
        <f t="shared" si="448"/>
        <v>0</v>
      </c>
      <c r="AO1257" s="17">
        <f t="shared" si="449"/>
        <v>0</v>
      </c>
      <c r="AP1257" s="17">
        <f t="shared" si="450"/>
        <v>0</v>
      </c>
      <c r="AQ1257" s="17">
        <f t="shared" si="451"/>
        <v>0</v>
      </c>
      <c r="AR1257" s="17">
        <f t="shared" si="452"/>
        <v>0</v>
      </c>
      <c r="AS1257" s="17">
        <f t="shared" si="453"/>
        <v>0</v>
      </c>
      <c r="AT1257" s="17">
        <f t="shared" si="454"/>
        <v>0</v>
      </c>
      <c r="AU1257" s="17">
        <f t="shared" si="455"/>
        <v>0</v>
      </c>
      <c r="AV1257" s="17">
        <f t="shared" si="456"/>
        <v>0</v>
      </c>
      <c r="AW1257" s="17">
        <f t="shared" si="457"/>
        <v>0</v>
      </c>
      <c r="AX1257" s="17">
        <f t="shared" si="458"/>
        <v>0</v>
      </c>
      <c r="AY1257" s="17">
        <f t="shared" si="459"/>
        <v>0</v>
      </c>
      <c r="AZ1257" s="17">
        <f t="shared" si="460"/>
        <v>0</v>
      </c>
    </row>
    <row r="1258" spans="34:52" x14ac:dyDescent="0.25">
      <c r="AH1258" s="16">
        <f t="shared" si="461"/>
        <v>0</v>
      </c>
      <c r="AI1258" s="17">
        <f t="shared" si="462"/>
        <v>0</v>
      </c>
      <c r="AJ1258" s="17">
        <f t="shared" si="463"/>
        <v>0</v>
      </c>
      <c r="AK1258" s="17">
        <f t="shared" si="445"/>
        <v>0</v>
      </c>
      <c r="AL1258" s="17">
        <f t="shared" si="446"/>
        <v>0</v>
      </c>
      <c r="AM1258" s="17">
        <f t="shared" si="447"/>
        <v>0</v>
      </c>
      <c r="AN1258" s="17">
        <f t="shared" si="448"/>
        <v>0</v>
      </c>
      <c r="AO1258" s="17">
        <f t="shared" si="449"/>
        <v>0</v>
      </c>
      <c r="AP1258" s="17">
        <f t="shared" si="450"/>
        <v>0</v>
      </c>
      <c r="AQ1258" s="17">
        <f t="shared" si="451"/>
        <v>0</v>
      </c>
      <c r="AR1258" s="17">
        <f t="shared" si="452"/>
        <v>0</v>
      </c>
      <c r="AS1258" s="17">
        <f t="shared" si="453"/>
        <v>0</v>
      </c>
      <c r="AT1258" s="17">
        <f t="shared" si="454"/>
        <v>0</v>
      </c>
      <c r="AU1258" s="17">
        <f t="shared" si="455"/>
        <v>0</v>
      </c>
      <c r="AV1258" s="17">
        <f t="shared" si="456"/>
        <v>0</v>
      </c>
      <c r="AW1258" s="17">
        <f t="shared" si="457"/>
        <v>0</v>
      </c>
      <c r="AX1258" s="17">
        <f t="shared" si="458"/>
        <v>0</v>
      </c>
      <c r="AY1258" s="17">
        <f t="shared" si="459"/>
        <v>0</v>
      </c>
      <c r="AZ1258" s="17">
        <f t="shared" si="460"/>
        <v>0</v>
      </c>
    </row>
    <row r="1259" spans="34:52" x14ac:dyDescent="0.25">
      <c r="AH1259" s="16">
        <f t="shared" si="461"/>
        <v>0</v>
      </c>
      <c r="AI1259" s="17">
        <f t="shared" si="462"/>
        <v>0</v>
      </c>
      <c r="AJ1259" s="17">
        <f t="shared" si="463"/>
        <v>0</v>
      </c>
      <c r="AK1259" s="17">
        <f t="shared" si="445"/>
        <v>0</v>
      </c>
      <c r="AL1259" s="17">
        <f t="shared" si="446"/>
        <v>0</v>
      </c>
      <c r="AM1259" s="17">
        <f t="shared" si="447"/>
        <v>0</v>
      </c>
      <c r="AN1259" s="17">
        <f t="shared" si="448"/>
        <v>0</v>
      </c>
      <c r="AO1259" s="17">
        <f t="shared" si="449"/>
        <v>0</v>
      </c>
      <c r="AP1259" s="17">
        <f t="shared" si="450"/>
        <v>0</v>
      </c>
      <c r="AQ1259" s="17">
        <f t="shared" si="451"/>
        <v>0</v>
      </c>
      <c r="AR1259" s="17">
        <f t="shared" si="452"/>
        <v>0</v>
      </c>
      <c r="AS1259" s="17">
        <f t="shared" si="453"/>
        <v>0</v>
      </c>
      <c r="AT1259" s="17">
        <f t="shared" si="454"/>
        <v>0</v>
      </c>
      <c r="AU1259" s="17">
        <f t="shared" si="455"/>
        <v>0</v>
      </c>
      <c r="AV1259" s="17">
        <f t="shared" si="456"/>
        <v>0</v>
      </c>
      <c r="AW1259" s="17">
        <f t="shared" si="457"/>
        <v>0</v>
      </c>
      <c r="AX1259" s="17">
        <f t="shared" si="458"/>
        <v>0</v>
      </c>
      <c r="AY1259" s="17">
        <f t="shared" si="459"/>
        <v>0</v>
      </c>
      <c r="AZ1259" s="17">
        <f t="shared" si="460"/>
        <v>0</v>
      </c>
    </row>
    <row r="1260" spans="34:52" x14ac:dyDescent="0.25">
      <c r="AH1260" s="16">
        <f t="shared" si="461"/>
        <v>0</v>
      </c>
      <c r="AI1260" s="17">
        <f t="shared" si="462"/>
        <v>0</v>
      </c>
      <c r="AJ1260" s="17">
        <f t="shared" si="463"/>
        <v>0</v>
      </c>
      <c r="AK1260" s="17">
        <f t="shared" si="445"/>
        <v>0</v>
      </c>
      <c r="AL1260" s="17">
        <f t="shared" si="446"/>
        <v>0</v>
      </c>
      <c r="AM1260" s="17">
        <f t="shared" si="447"/>
        <v>0</v>
      </c>
      <c r="AN1260" s="17">
        <f t="shared" si="448"/>
        <v>0</v>
      </c>
      <c r="AO1260" s="17">
        <f t="shared" si="449"/>
        <v>0</v>
      </c>
      <c r="AP1260" s="17">
        <f t="shared" si="450"/>
        <v>0</v>
      </c>
      <c r="AQ1260" s="17">
        <f t="shared" si="451"/>
        <v>0</v>
      </c>
      <c r="AR1260" s="17">
        <f t="shared" si="452"/>
        <v>0</v>
      </c>
      <c r="AS1260" s="17">
        <f t="shared" si="453"/>
        <v>0</v>
      </c>
      <c r="AT1260" s="17">
        <f t="shared" si="454"/>
        <v>0</v>
      </c>
      <c r="AU1260" s="17">
        <f t="shared" si="455"/>
        <v>0</v>
      </c>
      <c r="AV1260" s="17">
        <f t="shared" si="456"/>
        <v>0</v>
      </c>
      <c r="AW1260" s="17">
        <f t="shared" si="457"/>
        <v>0</v>
      </c>
      <c r="AX1260" s="17">
        <f t="shared" si="458"/>
        <v>0</v>
      </c>
      <c r="AY1260" s="17">
        <f t="shared" si="459"/>
        <v>0</v>
      </c>
      <c r="AZ1260" s="17">
        <f t="shared" si="460"/>
        <v>0</v>
      </c>
    </row>
    <row r="1261" spans="34:52" x14ac:dyDescent="0.25">
      <c r="AH1261" s="16">
        <f t="shared" si="461"/>
        <v>0</v>
      </c>
      <c r="AI1261" s="17">
        <f t="shared" si="462"/>
        <v>0</v>
      </c>
      <c r="AJ1261" s="17">
        <f t="shared" si="463"/>
        <v>0</v>
      </c>
      <c r="AK1261" s="17">
        <f t="shared" si="445"/>
        <v>0</v>
      </c>
      <c r="AL1261" s="17">
        <f t="shared" si="446"/>
        <v>0</v>
      </c>
      <c r="AM1261" s="17">
        <f t="shared" si="447"/>
        <v>0</v>
      </c>
      <c r="AN1261" s="17">
        <f t="shared" si="448"/>
        <v>0</v>
      </c>
      <c r="AO1261" s="17">
        <f t="shared" si="449"/>
        <v>0</v>
      </c>
      <c r="AP1261" s="17">
        <f t="shared" si="450"/>
        <v>0</v>
      </c>
      <c r="AQ1261" s="17">
        <f t="shared" si="451"/>
        <v>0</v>
      </c>
      <c r="AR1261" s="17">
        <f t="shared" si="452"/>
        <v>0</v>
      </c>
      <c r="AS1261" s="17">
        <f t="shared" si="453"/>
        <v>0</v>
      </c>
      <c r="AT1261" s="17">
        <f t="shared" si="454"/>
        <v>0</v>
      </c>
      <c r="AU1261" s="17">
        <f t="shared" si="455"/>
        <v>0</v>
      </c>
      <c r="AV1261" s="17">
        <f t="shared" si="456"/>
        <v>0</v>
      </c>
      <c r="AW1261" s="17">
        <f t="shared" si="457"/>
        <v>0</v>
      </c>
      <c r="AX1261" s="17">
        <f t="shared" si="458"/>
        <v>0</v>
      </c>
      <c r="AY1261" s="17">
        <f t="shared" si="459"/>
        <v>0</v>
      </c>
      <c r="AZ1261" s="17">
        <f t="shared" si="460"/>
        <v>0</v>
      </c>
    </row>
    <row r="1262" spans="34:52" x14ac:dyDescent="0.25">
      <c r="AH1262" s="16">
        <f t="shared" si="461"/>
        <v>0</v>
      </c>
      <c r="AI1262" s="17">
        <f t="shared" si="462"/>
        <v>0</v>
      </c>
      <c r="AJ1262" s="17">
        <f t="shared" si="463"/>
        <v>0</v>
      </c>
      <c r="AK1262" s="17">
        <f t="shared" si="445"/>
        <v>0</v>
      </c>
      <c r="AL1262" s="17">
        <f t="shared" si="446"/>
        <v>0</v>
      </c>
      <c r="AM1262" s="17">
        <f t="shared" si="447"/>
        <v>0</v>
      </c>
      <c r="AN1262" s="17">
        <f t="shared" si="448"/>
        <v>0</v>
      </c>
      <c r="AO1262" s="17">
        <f t="shared" si="449"/>
        <v>0</v>
      </c>
      <c r="AP1262" s="17">
        <f t="shared" si="450"/>
        <v>0</v>
      </c>
      <c r="AQ1262" s="17">
        <f t="shared" si="451"/>
        <v>0</v>
      </c>
      <c r="AR1262" s="17">
        <f t="shared" si="452"/>
        <v>0</v>
      </c>
      <c r="AS1262" s="17">
        <f t="shared" si="453"/>
        <v>0</v>
      </c>
      <c r="AT1262" s="17">
        <f t="shared" si="454"/>
        <v>0</v>
      </c>
      <c r="AU1262" s="17">
        <f t="shared" si="455"/>
        <v>0</v>
      </c>
      <c r="AV1262" s="17">
        <f t="shared" si="456"/>
        <v>0</v>
      </c>
      <c r="AW1262" s="17">
        <f t="shared" si="457"/>
        <v>0</v>
      </c>
      <c r="AX1262" s="17">
        <f t="shared" si="458"/>
        <v>0</v>
      </c>
      <c r="AY1262" s="17">
        <f t="shared" si="459"/>
        <v>0</v>
      </c>
      <c r="AZ1262" s="17">
        <f t="shared" si="460"/>
        <v>0</v>
      </c>
    </row>
    <row r="1263" spans="34:52" x14ac:dyDescent="0.25">
      <c r="AH1263" s="16">
        <f t="shared" si="461"/>
        <v>0</v>
      </c>
      <c r="AI1263" s="17">
        <f t="shared" si="462"/>
        <v>0</v>
      </c>
      <c r="AJ1263" s="17">
        <f t="shared" si="463"/>
        <v>0</v>
      </c>
      <c r="AK1263" s="17">
        <f t="shared" si="445"/>
        <v>0</v>
      </c>
      <c r="AL1263" s="17">
        <f t="shared" si="446"/>
        <v>0</v>
      </c>
      <c r="AM1263" s="17">
        <f t="shared" si="447"/>
        <v>0</v>
      </c>
      <c r="AN1263" s="17">
        <f t="shared" si="448"/>
        <v>0</v>
      </c>
      <c r="AO1263" s="17">
        <f t="shared" si="449"/>
        <v>0</v>
      </c>
      <c r="AP1263" s="17">
        <f t="shared" si="450"/>
        <v>0</v>
      </c>
      <c r="AQ1263" s="17">
        <f t="shared" si="451"/>
        <v>0</v>
      </c>
      <c r="AR1263" s="17">
        <f t="shared" si="452"/>
        <v>0</v>
      </c>
      <c r="AS1263" s="17">
        <f t="shared" si="453"/>
        <v>0</v>
      </c>
      <c r="AT1263" s="17">
        <f t="shared" si="454"/>
        <v>0</v>
      </c>
      <c r="AU1263" s="17">
        <f t="shared" si="455"/>
        <v>0</v>
      </c>
      <c r="AV1263" s="17">
        <f t="shared" si="456"/>
        <v>0</v>
      </c>
      <c r="AW1263" s="17">
        <f t="shared" si="457"/>
        <v>0</v>
      </c>
      <c r="AX1263" s="17">
        <f t="shared" si="458"/>
        <v>0</v>
      </c>
      <c r="AY1263" s="17">
        <f t="shared" si="459"/>
        <v>0</v>
      </c>
      <c r="AZ1263" s="17">
        <f t="shared" si="460"/>
        <v>0</v>
      </c>
    </row>
    <row r="1264" spans="34:52" x14ac:dyDescent="0.25">
      <c r="AH1264" s="16">
        <f t="shared" si="461"/>
        <v>0</v>
      </c>
      <c r="AI1264" s="17">
        <f t="shared" si="462"/>
        <v>0</v>
      </c>
      <c r="AJ1264" s="17">
        <f t="shared" si="463"/>
        <v>0</v>
      </c>
      <c r="AK1264" s="17">
        <f t="shared" si="445"/>
        <v>0</v>
      </c>
      <c r="AL1264" s="17">
        <f t="shared" si="446"/>
        <v>0</v>
      </c>
      <c r="AM1264" s="17">
        <f t="shared" si="447"/>
        <v>0</v>
      </c>
      <c r="AN1264" s="17">
        <f t="shared" si="448"/>
        <v>0</v>
      </c>
      <c r="AO1264" s="17">
        <f t="shared" si="449"/>
        <v>0</v>
      </c>
      <c r="AP1264" s="17">
        <f t="shared" si="450"/>
        <v>0</v>
      </c>
      <c r="AQ1264" s="17">
        <f t="shared" si="451"/>
        <v>0</v>
      </c>
      <c r="AR1264" s="17">
        <f t="shared" si="452"/>
        <v>0</v>
      </c>
      <c r="AS1264" s="17">
        <f t="shared" si="453"/>
        <v>0</v>
      </c>
      <c r="AT1264" s="17">
        <f t="shared" si="454"/>
        <v>0</v>
      </c>
      <c r="AU1264" s="17">
        <f t="shared" si="455"/>
        <v>0</v>
      </c>
      <c r="AV1264" s="17">
        <f t="shared" si="456"/>
        <v>0</v>
      </c>
      <c r="AW1264" s="17">
        <f t="shared" si="457"/>
        <v>0</v>
      </c>
      <c r="AX1264" s="17">
        <f t="shared" si="458"/>
        <v>0</v>
      </c>
      <c r="AY1264" s="17">
        <f t="shared" si="459"/>
        <v>0</v>
      </c>
      <c r="AZ1264" s="17">
        <f t="shared" si="460"/>
        <v>0</v>
      </c>
    </row>
    <row r="1265" spans="34:52" x14ac:dyDescent="0.25">
      <c r="AH1265" s="16">
        <f t="shared" si="461"/>
        <v>0</v>
      </c>
      <c r="AI1265" s="17">
        <f t="shared" si="462"/>
        <v>0</v>
      </c>
      <c r="AJ1265" s="17">
        <f t="shared" si="463"/>
        <v>0</v>
      </c>
      <c r="AK1265" s="17">
        <f t="shared" si="445"/>
        <v>0</v>
      </c>
      <c r="AL1265" s="17">
        <f t="shared" si="446"/>
        <v>0</v>
      </c>
      <c r="AM1265" s="17">
        <f t="shared" si="447"/>
        <v>0</v>
      </c>
      <c r="AN1265" s="17">
        <f t="shared" si="448"/>
        <v>0</v>
      </c>
      <c r="AO1265" s="17">
        <f t="shared" si="449"/>
        <v>0</v>
      </c>
      <c r="AP1265" s="17">
        <f t="shared" si="450"/>
        <v>0</v>
      </c>
      <c r="AQ1265" s="17">
        <f t="shared" si="451"/>
        <v>0</v>
      </c>
      <c r="AR1265" s="17">
        <f t="shared" si="452"/>
        <v>0</v>
      </c>
      <c r="AS1265" s="17">
        <f t="shared" si="453"/>
        <v>0</v>
      </c>
      <c r="AT1265" s="17">
        <f t="shared" si="454"/>
        <v>0</v>
      </c>
      <c r="AU1265" s="17">
        <f t="shared" si="455"/>
        <v>0</v>
      </c>
      <c r="AV1265" s="17">
        <f t="shared" si="456"/>
        <v>0</v>
      </c>
      <c r="AW1265" s="17">
        <f t="shared" si="457"/>
        <v>0</v>
      </c>
      <c r="AX1265" s="17">
        <f t="shared" si="458"/>
        <v>0</v>
      </c>
      <c r="AY1265" s="17">
        <f t="shared" si="459"/>
        <v>0</v>
      </c>
      <c r="AZ1265" s="17">
        <f t="shared" si="460"/>
        <v>0</v>
      </c>
    </row>
    <row r="1266" spans="34:52" x14ac:dyDescent="0.25">
      <c r="AH1266" s="16">
        <f t="shared" si="461"/>
        <v>0</v>
      </c>
      <c r="AI1266" s="17">
        <f t="shared" si="462"/>
        <v>0</v>
      </c>
      <c r="AJ1266" s="17">
        <f t="shared" si="463"/>
        <v>0</v>
      </c>
      <c r="AK1266" s="17">
        <f t="shared" si="445"/>
        <v>0</v>
      </c>
      <c r="AL1266" s="17">
        <f t="shared" si="446"/>
        <v>0</v>
      </c>
      <c r="AM1266" s="17">
        <f t="shared" si="447"/>
        <v>0</v>
      </c>
      <c r="AN1266" s="17">
        <f t="shared" si="448"/>
        <v>0</v>
      </c>
      <c r="AO1266" s="17">
        <f t="shared" si="449"/>
        <v>0</v>
      </c>
      <c r="AP1266" s="17">
        <f t="shared" si="450"/>
        <v>0</v>
      </c>
      <c r="AQ1266" s="17">
        <f t="shared" si="451"/>
        <v>0</v>
      </c>
      <c r="AR1266" s="17">
        <f t="shared" si="452"/>
        <v>0</v>
      </c>
      <c r="AS1266" s="17">
        <f t="shared" si="453"/>
        <v>0</v>
      </c>
      <c r="AT1266" s="17">
        <f t="shared" si="454"/>
        <v>0</v>
      </c>
      <c r="AU1266" s="17">
        <f t="shared" si="455"/>
        <v>0</v>
      </c>
      <c r="AV1266" s="17">
        <f t="shared" si="456"/>
        <v>0</v>
      </c>
      <c r="AW1266" s="17">
        <f t="shared" si="457"/>
        <v>0</v>
      </c>
      <c r="AX1266" s="17">
        <f t="shared" si="458"/>
        <v>0</v>
      </c>
      <c r="AY1266" s="17">
        <f t="shared" si="459"/>
        <v>0</v>
      </c>
      <c r="AZ1266" s="17">
        <f t="shared" si="460"/>
        <v>0</v>
      </c>
    </row>
    <row r="1267" spans="34:52" x14ac:dyDescent="0.25">
      <c r="AH1267" s="16">
        <f t="shared" si="461"/>
        <v>0</v>
      </c>
      <c r="AI1267" s="17">
        <f t="shared" si="462"/>
        <v>0</v>
      </c>
      <c r="AJ1267" s="17">
        <f t="shared" si="463"/>
        <v>0</v>
      </c>
      <c r="AK1267" s="17">
        <f t="shared" si="445"/>
        <v>0</v>
      </c>
      <c r="AL1267" s="17">
        <f t="shared" si="446"/>
        <v>0</v>
      </c>
      <c r="AM1267" s="17">
        <f t="shared" si="447"/>
        <v>0</v>
      </c>
      <c r="AN1267" s="17">
        <f t="shared" si="448"/>
        <v>0</v>
      </c>
      <c r="AO1267" s="17">
        <f t="shared" si="449"/>
        <v>0</v>
      </c>
      <c r="AP1267" s="17">
        <f t="shared" si="450"/>
        <v>0</v>
      </c>
      <c r="AQ1267" s="17">
        <f t="shared" si="451"/>
        <v>0</v>
      </c>
      <c r="AR1267" s="17">
        <f t="shared" si="452"/>
        <v>0</v>
      </c>
      <c r="AS1267" s="17">
        <f t="shared" si="453"/>
        <v>0</v>
      </c>
      <c r="AT1267" s="17">
        <f t="shared" si="454"/>
        <v>0</v>
      </c>
      <c r="AU1267" s="17">
        <f t="shared" si="455"/>
        <v>0</v>
      </c>
      <c r="AV1267" s="17">
        <f t="shared" si="456"/>
        <v>0</v>
      </c>
      <c r="AW1267" s="17">
        <f t="shared" si="457"/>
        <v>0</v>
      </c>
      <c r="AX1267" s="17">
        <f t="shared" si="458"/>
        <v>0</v>
      </c>
      <c r="AY1267" s="17">
        <f t="shared" si="459"/>
        <v>0</v>
      </c>
      <c r="AZ1267" s="17">
        <f t="shared" si="460"/>
        <v>0</v>
      </c>
    </row>
    <row r="1268" spans="34:52" x14ac:dyDescent="0.25">
      <c r="AH1268" s="16">
        <f t="shared" si="461"/>
        <v>0</v>
      </c>
      <c r="AI1268" s="17">
        <f t="shared" si="462"/>
        <v>0</v>
      </c>
      <c r="AJ1268" s="17">
        <f t="shared" si="463"/>
        <v>0</v>
      </c>
      <c r="AK1268" s="17">
        <f t="shared" si="445"/>
        <v>0</v>
      </c>
      <c r="AL1268" s="17">
        <f t="shared" si="446"/>
        <v>0</v>
      </c>
      <c r="AM1268" s="17">
        <f t="shared" si="447"/>
        <v>0</v>
      </c>
      <c r="AN1268" s="17">
        <f t="shared" si="448"/>
        <v>0</v>
      </c>
      <c r="AO1268" s="17">
        <f t="shared" si="449"/>
        <v>0</v>
      </c>
      <c r="AP1268" s="17">
        <f t="shared" si="450"/>
        <v>0</v>
      </c>
      <c r="AQ1268" s="17">
        <f t="shared" si="451"/>
        <v>0</v>
      </c>
      <c r="AR1268" s="17">
        <f t="shared" si="452"/>
        <v>0</v>
      </c>
      <c r="AS1268" s="17">
        <f t="shared" si="453"/>
        <v>0</v>
      </c>
      <c r="AT1268" s="17">
        <f t="shared" si="454"/>
        <v>0</v>
      </c>
      <c r="AU1268" s="17">
        <f t="shared" si="455"/>
        <v>0</v>
      </c>
      <c r="AV1268" s="17">
        <f t="shared" si="456"/>
        <v>0</v>
      </c>
      <c r="AW1268" s="17">
        <f t="shared" si="457"/>
        <v>0</v>
      </c>
      <c r="AX1268" s="17">
        <f t="shared" si="458"/>
        <v>0</v>
      </c>
      <c r="AY1268" s="17">
        <f t="shared" si="459"/>
        <v>0</v>
      </c>
      <c r="AZ1268" s="17">
        <f t="shared" si="460"/>
        <v>0</v>
      </c>
    </row>
    <row r="1269" spans="34:52" x14ac:dyDescent="0.25">
      <c r="AH1269" s="16">
        <f t="shared" si="461"/>
        <v>0</v>
      </c>
      <c r="AI1269" s="17">
        <f t="shared" si="462"/>
        <v>0</v>
      </c>
      <c r="AJ1269" s="17">
        <f t="shared" si="463"/>
        <v>0</v>
      </c>
      <c r="AK1269" s="17">
        <f t="shared" si="445"/>
        <v>0</v>
      </c>
      <c r="AL1269" s="17">
        <f t="shared" si="446"/>
        <v>0</v>
      </c>
      <c r="AM1269" s="17">
        <f t="shared" si="447"/>
        <v>0</v>
      </c>
      <c r="AN1269" s="17">
        <f t="shared" si="448"/>
        <v>0</v>
      </c>
      <c r="AO1269" s="17">
        <f t="shared" si="449"/>
        <v>0</v>
      </c>
      <c r="AP1269" s="17">
        <f t="shared" si="450"/>
        <v>0</v>
      </c>
      <c r="AQ1269" s="17">
        <f t="shared" si="451"/>
        <v>0</v>
      </c>
      <c r="AR1269" s="17">
        <f t="shared" si="452"/>
        <v>0</v>
      </c>
      <c r="AS1269" s="17">
        <f t="shared" si="453"/>
        <v>0</v>
      </c>
      <c r="AT1269" s="17">
        <f t="shared" si="454"/>
        <v>0</v>
      </c>
      <c r="AU1269" s="17">
        <f t="shared" si="455"/>
        <v>0</v>
      </c>
      <c r="AV1269" s="17">
        <f t="shared" si="456"/>
        <v>0</v>
      </c>
      <c r="AW1269" s="17">
        <f t="shared" si="457"/>
        <v>0</v>
      </c>
      <c r="AX1269" s="17">
        <f t="shared" si="458"/>
        <v>0</v>
      </c>
      <c r="AY1269" s="17">
        <f t="shared" si="459"/>
        <v>0</v>
      </c>
      <c r="AZ1269" s="17">
        <f t="shared" si="460"/>
        <v>0</v>
      </c>
    </row>
    <row r="1270" spans="34:52" x14ac:dyDescent="0.25">
      <c r="AH1270" s="16">
        <f t="shared" si="461"/>
        <v>0</v>
      </c>
      <c r="AI1270" s="17">
        <f t="shared" si="462"/>
        <v>0</v>
      </c>
      <c r="AJ1270" s="17">
        <f t="shared" si="463"/>
        <v>0</v>
      </c>
      <c r="AK1270" s="17">
        <f t="shared" si="445"/>
        <v>0</v>
      </c>
      <c r="AL1270" s="17">
        <f t="shared" si="446"/>
        <v>0</v>
      </c>
      <c r="AM1270" s="17">
        <f t="shared" si="447"/>
        <v>0</v>
      </c>
      <c r="AN1270" s="17">
        <f t="shared" si="448"/>
        <v>0</v>
      </c>
      <c r="AO1270" s="17">
        <f t="shared" si="449"/>
        <v>0</v>
      </c>
      <c r="AP1270" s="17">
        <f t="shared" si="450"/>
        <v>0</v>
      </c>
      <c r="AQ1270" s="17">
        <f t="shared" si="451"/>
        <v>0</v>
      </c>
      <c r="AR1270" s="17">
        <f t="shared" si="452"/>
        <v>0</v>
      </c>
      <c r="AS1270" s="17">
        <f t="shared" si="453"/>
        <v>0</v>
      </c>
      <c r="AT1270" s="17">
        <f t="shared" si="454"/>
        <v>0</v>
      </c>
      <c r="AU1270" s="17">
        <f t="shared" si="455"/>
        <v>0</v>
      </c>
      <c r="AV1270" s="17">
        <f t="shared" si="456"/>
        <v>0</v>
      </c>
      <c r="AW1270" s="17">
        <f t="shared" si="457"/>
        <v>0</v>
      </c>
      <c r="AX1270" s="17">
        <f t="shared" si="458"/>
        <v>0</v>
      </c>
      <c r="AY1270" s="17">
        <f t="shared" si="459"/>
        <v>0</v>
      </c>
      <c r="AZ1270" s="17">
        <f t="shared" si="460"/>
        <v>0</v>
      </c>
    </row>
    <row r="1271" spans="34:52" x14ac:dyDescent="0.25">
      <c r="AH1271" s="16">
        <f t="shared" si="461"/>
        <v>0</v>
      </c>
      <c r="AI1271" s="17">
        <f t="shared" si="462"/>
        <v>0</v>
      </c>
      <c r="AJ1271" s="17">
        <f t="shared" si="463"/>
        <v>0</v>
      </c>
      <c r="AK1271" s="17">
        <f t="shared" si="445"/>
        <v>0</v>
      </c>
      <c r="AL1271" s="17">
        <f t="shared" si="446"/>
        <v>0</v>
      </c>
      <c r="AM1271" s="17">
        <f t="shared" si="447"/>
        <v>0</v>
      </c>
      <c r="AN1271" s="17">
        <f t="shared" si="448"/>
        <v>0</v>
      </c>
      <c r="AO1271" s="17">
        <f t="shared" si="449"/>
        <v>0</v>
      </c>
      <c r="AP1271" s="17">
        <f t="shared" si="450"/>
        <v>0</v>
      </c>
      <c r="AQ1271" s="17">
        <f t="shared" si="451"/>
        <v>0</v>
      </c>
      <c r="AR1271" s="17">
        <f t="shared" si="452"/>
        <v>0</v>
      </c>
      <c r="AS1271" s="17">
        <f t="shared" si="453"/>
        <v>0</v>
      </c>
      <c r="AT1271" s="17">
        <f t="shared" si="454"/>
        <v>0</v>
      </c>
      <c r="AU1271" s="17">
        <f t="shared" si="455"/>
        <v>0</v>
      </c>
      <c r="AV1271" s="17">
        <f t="shared" si="456"/>
        <v>0</v>
      </c>
      <c r="AW1271" s="17">
        <f t="shared" si="457"/>
        <v>0</v>
      </c>
      <c r="AX1271" s="17">
        <f t="shared" si="458"/>
        <v>0</v>
      </c>
      <c r="AY1271" s="17">
        <f t="shared" si="459"/>
        <v>0</v>
      </c>
      <c r="AZ1271" s="17">
        <f t="shared" si="460"/>
        <v>0</v>
      </c>
    </row>
    <row r="1272" spans="34:52" x14ac:dyDescent="0.25">
      <c r="AH1272" s="16">
        <f t="shared" si="461"/>
        <v>0</v>
      </c>
      <c r="AI1272" s="17">
        <f t="shared" si="462"/>
        <v>0</v>
      </c>
      <c r="AJ1272" s="17">
        <f t="shared" si="463"/>
        <v>0</v>
      </c>
      <c r="AK1272" s="17">
        <f t="shared" si="445"/>
        <v>0</v>
      </c>
      <c r="AL1272" s="17">
        <f t="shared" si="446"/>
        <v>0</v>
      </c>
      <c r="AM1272" s="17">
        <f t="shared" si="447"/>
        <v>0</v>
      </c>
      <c r="AN1272" s="17">
        <f t="shared" si="448"/>
        <v>0</v>
      </c>
      <c r="AO1272" s="17">
        <f t="shared" si="449"/>
        <v>0</v>
      </c>
      <c r="AP1272" s="17">
        <f t="shared" si="450"/>
        <v>0</v>
      </c>
      <c r="AQ1272" s="17">
        <f t="shared" si="451"/>
        <v>0</v>
      </c>
      <c r="AR1272" s="17">
        <f t="shared" si="452"/>
        <v>0</v>
      </c>
      <c r="AS1272" s="17">
        <f t="shared" si="453"/>
        <v>0</v>
      </c>
      <c r="AT1272" s="17">
        <f t="shared" si="454"/>
        <v>0</v>
      </c>
      <c r="AU1272" s="17">
        <f t="shared" si="455"/>
        <v>0</v>
      </c>
      <c r="AV1272" s="17">
        <f t="shared" si="456"/>
        <v>0</v>
      </c>
      <c r="AW1272" s="17">
        <f t="shared" si="457"/>
        <v>0</v>
      </c>
      <c r="AX1272" s="17">
        <f t="shared" si="458"/>
        <v>0</v>
      </c>
      <c r="AY1272" s="17">
        <f t="shared" si="459"/>
        <v>0</v>
      </c>
      <c r="AZ1272" s="17">
        <f t="shared" si="460"/>
        <v>0</v>
      </c>
    </row>
    <row r="1273" spans="34:52" x14ac:dyDescent="0.25">
      <c r="AH1273" s="16">
        <f t="shared" si="461"/>
        <v>0</v>
      </c>
      <c r="AI1273" s="17">
        <f t="shared" si="462"/>
        <v>0</v>
      </c>
      <c r="AJ1273" s="17">
        <f t="shared" si="463"/>
        <v>0</v>
      </c>
      <c r="AK1273" s="17">
        <f t="shared" si="445"/>
        <v>0</v>
      </c>
      <c r="AL1273" s="17">
        <f t="shared" si="446"/>
        <v>0</v>
      </c>
      <c r="AM1273" s="17">
        <f t="shared" si="447"/>
        <v>0</v>
      </c>
      <c r="AN1273" s="17">
        <f t="shared" si="448"/>
        <v>0</v>
      </c>
      <c r="AO1273" s="17">
        <f t="shared" si="449"/>
        <v>0</v>
      </c>
      <c r="AP1273" s="17">
        <f t="shared" si="450"/>
        <v>0</v>
      </c>
      <c r="AQ1273" s="17">
        <f t="shared" si="451"/>
        <v>0</v>
      </c>
      <c r="AR1273" s="17">
        <f t="shared" si="452"/>
        <v>0</v>
      </c>
      <c r="AS1273" s="17">
        <f t="shared" si="453"/>
        <v>0</v>
      </c>
      <c r="AT1273" s="17">
        <f t="shared" si="454"/>
        <v>0</v>
      </c>
      <c r="AU1273" s="17">
        <f t="shared" si="455"/>
        <v>0</v>
      </c>
      <c r="AV1273" s="17">
        <f t="shared" si="456"/>
        <v>0</v>
      </c>
      <c r="AW1273" s="17">
        <f t="shared" si="457"/>
        <v>0</v>
      </c>
      <c r="AX1273" s="17">
        <f t="shared" si="458"/>
        <v>0</v>
      </c>
      <c r="AY1273" s="17">
        <f t="shared" si="459"/>
        <v>0</v>
      </c>
      <c r="AZ1273" s="17">
        <f t="shared" si="460"/>
        <v>0</v>
      </c>
    </row>
    <row r="1274" spans="34:52" x14ac:dyDescent="0.25">
      <c r="AH1274" s="16">
        <f t="shared" si="461"/>
        <v>0</v>
      </c>
      <c r="AI1274" s="17">
        <f t="shared" si="462"/>
        <v>0</v>
      </c>
      <c r="AJ1274" s="17">
        <f t="shared" si="463"/>
        <v>0</v>
      </c>
      <c r="AK1274" s="17">
        <f t="shared" si="445"/>
        <v>0</v>
      </c>
      <c r="AL1274" s="17">
        <f t="shared" si="446"/>
        <v>0</v>
      </c>
      <c r="AM1274" s="17">
        <f t="shared" si="447"/>
        <v>0</v>
      </c>
      <c r="AN1274" s="17">
        <f t="shared" si="448"/>
        <v>0</v>
      </c>
      <c r="AO1274" s="17">
        <f t="shared" si="449"/>
        <v>0</v>
      </c>
      <c r="AP1274" s="17">
        <f t="shared" si="450"/>
        <v>0</v>
      </c>
      <c r="AQ1274" s="17">
        <f t="shared" si="451"/>
        <v>0</v>
      </c>
      <c r="AR1274" s="17">
        <f t="shared" si="452"/>
        <v>0</v>
      </c>
      <c r="AS1274" s="17">
        <f t="shared" si="453"/>
        <v>0</v>
      </c>
      <c r="AT1274" s="17">
        <f t="shared" si="454"/>
        <v>0</v>
      </c>
      <c r="AU1274" s="17">
        <f t="shared" si="455"/>
        <v>0</v>
      </c>
      <c r="AV1274" s="17">
        <f t="shared" si="456"/>
        <v>0</v>
      </c>
      <c r="AW1274" s="17">
        <f t="shared" si="457"/>
        <v>0</v>
      </c>
      <c r="AX1274" s="17">
        <f t="shared" si="458"/>
        <v>0</v>
      </c>
      <c r="AY1274" s="17">
        <f t="shared" si="459"/>
        <v>0</v>
      </c>
      <c r="AZ1274" s="17">
        <f t="shared" si="460"/>
        <v>0</v>
      </c>
    </row>
    <row r="1275" spans="34:52" x14ac:dyDescent="0.25">
      <c r="AH1275" s="16">
        <f t="shared" si="461"/>
        <v>0</v>
      </c>
      <c r="AI1275" s="17">
        <f t="shared" si="462"/>
        <v>0</v>
      </c>
      <c r="AJ1275" s="17">
        <f t="shared" si="463"/>
        <v>0</v>
      </c>
      <c r="AK1275" s="17">
        <f t="shared" si="445"/>
        <v>0</v>
      </c>
      <c r="AL1275" s="17">
        <f t="shared" si="446"/>
        <v>0</v>
      </c>
      <c r="AM1275" s="17">
        <f t="shared" si="447"/>
        <v>0</v>
      </c>
      <c r="AN1275" s="17">
        <f t="shared" si="448"/>
        <v>0</v>
      </c>
      <c r="AO1275" s="17">
        <f t="shared" si="449"/>
        <v>0</v>
      </c>
      <c r="AP1275" s="17">
        <f t="shared" si="450"/>
        <v>0</v>
      </c>
      <c r="AQ1275" s="17">
        <f t="shared" si="451"/>
        <v>0</v>
      </c>
      <c r="AR1275" s="17">
        <f t="shared" si="452"/>
        <v>0</v>
      </c>
      <c r="AS1275" s="17">
        <f t="shared" si="453"/>
        <v>0</v>
      </c>
      <c r="AT1275" s="17">
        <f t="shared" si="454"/>
        <v>0</v>
      </c>
      <c r="AU1275" s="17">
        <f t="shared" si="455"/>
        <v>0</v>
      </c>
      <c r="AV1275" s="17">
        <f t="shared" si="456"/>
        <v>0</v>
      </c>
      <c r="AW1275" s="17">
        <f t="shared" si="457"/>
        <v>0</v>
      </c>
      <c r="AX1275" s="17">
        <f t="shared" si="458"/>
        <v>0</v>
      </c>
      <c r="AY1275" s="17">
        <f t="shared" si="459"/>
        <v>0</v>
      </c>
      <c r="AZ1275" s="17">
        <f t="shared" si="460"/>
        <v>0</v>
      </c>
    </row>
    <row r="1276" spans="34:52" x14ac:dyDescent="0.25">
      <c r="AH1276" s="16">
        <f t="shared" si="461"/>
        <v>0</v>
      </c>
      <c r="AI1276" s="17">
        <f t="shared" si="462"/>
        <v>0</v>
      </c>
      <c r="AJ1276" s="17">
        <f t="shared" si="463"/>
        <v>0</v>
      </c>
      <c r="AK1276" s="17">
        <f t="shared" si="445"/>
        <v>0</v>
      </c>
      <c r="AL1276" s="17">
        <f t="shared" si="446"/>
        <v>0</v>
      </c>
      <c r="AM1276" s="17">
        <f t="shared" si="447"/>
        <v>0</v>
      </c>
      <c r="AN1276" s="17">
        <f t="shared" si="448"/>
        <v>0</v>
      </c>
      <c r="AO1276" s="17">
        <f t="shared" si="449"/>
        <v>0</v>
      </c>
      <c r="AP1276" s="17">
        <f t="shared" si="450"/>
        <v>0</v>
      </c>
      <c r="AQ1276" s="17">
        <f t="shared" si="451"/>
        <v>0</v>
      </c>
      <c r="AR1276" s="17">
        <f t="shared" si="452"/>
        <v>0</v>
      </c>
      <c r="AS1276" s="17">
        <f t="shared" si="453"/>
        <v>0</v>
      </c>
      <c r="AT1276" s="17">
        <f t="shared" si="454"/>
        <v>0</v>
      </c>
      <c r="AU1276" s="17">
        <f t="shared" si="455"/>
        <v>0</v>
      </c>
      <c r="AV1276" s="17">
        <f t="shared" si="456"/>
        <v>0</v>
      </c>
      <c r="AW1276" s="17">
        <f t="shared" si="457"/>
        <v>0</v>
      </c>
      <c r="AX1276" s="17">
        <f t="shared" si="458"/>
        <v>0</v>
      </c>
      <c r="AY1276" s="17">
        <f t="shared" si="459"/>
        <v>0</v>
      </c>
      <c r="AZ1276" s="17">
        <f t="shared" si="460"/>
        <v>0</v>
      </c>
    </row>
    <row r="1277" spans="34:52" x14ac:dyDescent="0.25">
      <c r="AH1277" s="16">
        <f t="shared" si="461"/>
        <v>0</v>
      </c>
      <c r="AI1277" s="17">
        <f t="shared" si="462"/>
        <v>0</v>
      </c>
      <c r="AJ1277" s="17">
        <f t="shared" si="463"/>
        <v>0</v>
      </c>
      <c r="AK1277" s="17">
        <f t="shared" si="445"/>
        <v>0</v>
      </c>
      <c r="AL1277" s="17">
        <f t="shared" si="446"/>
        <v>0</v>
      </c>
      <c r="AM1277" s="17">
        <f t="shared" si="447"/>
        <v>0</v>
      </c>
      <c r="AN1277" s="17">
        <f t="shared" si="448"/>
        <v>0</v>
      </c>
      <c r="AO1277" s="17">
        <f t="shared" si="449"/>
        <v>0</v>
      </c>
      <c r="AP1277" s="17">
        <f t="shared" si="450"/>
        <v>0</v>
      </c>
      <c r="AQ1277" s="17">
        <f t="shared" si="451"/>
        <v>0</v>
      </c>
      <c r="AR1277" s="17">
        <f t="shared" si="452"/>
        <v>0</v>
      </c>
      <c r="AS1277" s="17">
        <f t="shared" si="453"/>
        <v>0</v>
      </c>
      <c r="AT1277" s="17">
        <f t="shared" si="454"/>
        <v>0</v>
      </c>
      <c r="AU1277" s="17">
        <f t="shared" si="455"/>
        <v>0</v>
      </c>
      <c r="AV1277" s="17">
        <f t="shared" si="456"/>
        <v>0</v>
      </c>
      <c r="AW1277" s="17">
        <f t="shared" si="457"/>
        <v>0</v>
      </c>
      <c r="AX1277" s="17">
        <f t="shared" si="458"/>
        <v>0</v>
      </c>
      <c r="AY1277" s="17">
        <f t="shared" si="459"/>
        <v>0</v>
      </c>
      <c r="AZ1277" s="17">
        <f t="shared" si="460"/>
        <v>0</v>
      </c>
    </row>
    <row r="1278" spans="34:52" x14ac:dyDescent="0.25">
      <c r="AH1278" s="16">
        <f t="shared" si="461"/>
        <v>0</v>
      </c>
      <c r="AI1278" s="17">
        <f t="shared" si="462"/>
        <v>0</v>
      </c>
      <c r="AJ1278" s="17">
        <f t="shared" si="463"/>
        <v>0</v>
      </c>
      <c r="AK1278" s="17">
        <f t="shared" si="445"/>
        <v>0</v>
      </c>
      <c r="AL1278" s="17">
        <f t="shared" si="446"/>
        <v>0</v>
      </c>
      <c r="AM1278" s="17">
        <f t="shared" si="447"/>
        <v>0</v>
      </c>
      <c r="AN1278" s="17">
        <f t="shared" si="448"/>
        <v>0</v>
      </c>
      <c r="AO1278" s="17">
        <f t="shared" si="449"/>
        <v>0</v>
      </c>
      <c r="AP1278" s="17">
        <f t="shared" si="450"/>
        <v>0</v>
      </c>
      <c r="AQ1278" s="17">
        <f t="shared" si="451"/>
        <v>0</v>
      </c>
      <c r="AR1278" s="17">
        <f t="shared" si="452"/>
        <v>0</v>
      </c>
      <c r="AS1278" s="17">
        <f t="shared" si="453"/>
        <v>0</v>
      </c>
      <c r="AT1278" s="17">
        <f t="shared" si="454"/>
        <v>0</v>
      </c>
      <c r="AU1278" s="17">
        <f t="shared" si="455"/>
        <v>0</v>
      </c>
      <c r="AV1278" s="17">
        <f t="shared" si="456"/>
        <v>0</v>
      </c>
      <c r="AW1278" s="17">
        <f t="shared" si="457"/>
        <v>0</v>
      </c>
      <c r="AX1278" s="17">
        <f t="shared" si="458"/>
        <v>0</v>
      </c>
      <c r="AY1278" s="17">
        <f t="shared" si="459"/>
        <v>0</v>
      </c>
      <c r="AZ1278" s="17">
        <f t="shared" si="460"/>
        <v>0</v>
      </c>
    </row>
    <row r="1279" spans="34:52" x14ac:dyDescent="0.25">
      <c r="AH1279" s="16">
        <f t="shared" si="461"/>
        <v>0</v>
      </c>
      <c r="AI1279" s="17">
        <f t="shared" si="462"/>
        <v>0</v>
      </c>
      <c r="AJ1279" s="17">
        <f t="shared" si="463"/>
        <v>0</v>
      </c>
      <c r="AK1279" s="17">
        <f t="shared" si="445"/>
        <v>0</v>
      </c>
      <c r="AL1279" s="17">
        <f t="shared" si="446"/>
        <v>0</v>
      </c>
      <c r="AM1279" s="17">
        <f t="shared" si="447"/>
        <v>0</v>
      </c>
      <c r="AN1279" s="17">
        <f t="shared" si="448"/>
        <v>0</v>
      </c>
      <c r="AO1279" s="17">
        <f t="shared" si="449"/>
        <v>0</v>
      </c>
      <c r="AP1279" s="17">
        <f t="shared" si="450"/>
        <v>0</v>
      </c>
      <c r="AQ1279" s="17">
        <f t="shared" si="451"/>
        <v>0</v>
      </c>
      <c r="AR1279" s="17">
        <f t="shared" si="452"/>
        <v>0</v>
      </c>
      <c r="AS1279" s="17">
        <f t="shared" si="453"/>
        <v>0</v>
      </c>
      <c r="AT1279" s="17">
        <f t="shared" si="454"/>
        <v>0</v>
      </c>
      <c r="AU1279" s="17">
        <f t="shared" si="455"/>
        <v>0</v>
      </c>
      <c r="AV1279" s="17">
        <f t="shared" si="456"/>
        <v>0</v>
      </c>
      <c r="AW1279" s="17">
        <f t="shared" si="457"/>
        <v>0</v>
      </c>
      <c r="AX1279" s="17">
        <f t="shared" si="458"/>
        <v>0</v>
      </c>
      <c r="AY1279" s="17">
        <f t="shared" si="459"/>
        <v>0</v>
      </c>
      <c r="AZ1279" s="17">
        <f t="shared" si="460"/>
        <v>0</v>
      </c>
    </row>
    <row r="1280" spans="34:52" x14ac:dyDescent="0.25">
      <c r="AH1280" s="16">
        <f t="shared" si="461"/>
        <v>0</v>
      </c>
      <c r="AI1280" s="17">
        <f t="shared" si="462"/>
        <v>0</v>
      </c>
      <c r="AJ1280" s="17">
        <f t="shared" si="463"/>
        <v>0</v>
      </c>
      <c r="AK1280" s="17">
        <f t="shared" si="445"/>
        <v>0</v>
      </c>
      <c r="AL1280" s="17">
        <f t="shared" si="446"/>
        <v>0</v>
      </c>
      <c r="AM1280" s="17">
        <f t="shared" si="447"/>
        <v>0</v>
      </c>
      <c r="AN1280" s="17">
        <f t="shared" si="448"/>
        <v>0</v>
      </c>
      <c r="AO1280" s="17">
        <f t="shared" si="449"/>
        <v>0</v>
      </c>
      <c r="AP1280" s="17">
        <f t="shared" si="450"/>
        <v>0</v>
      </c>
      <c r="AQ1280" s="17">
        <f t="shared" si="451"/>
        <v>0</v>
      </c>
      <c r="AR1280" s="17">
        <f t="shared" si="452"/>
        <v>0</v>
      </c>
      <c r="AS1280" s="17">
        <f t="shared" si="453"/>
        <v>0</v>
      </c>
      <c r="AT1280" s="17">
        <f t="shared" si="454"/>
        <v>0</v>
      </c>
      <c r="AU1280" s="17">
        <f t="shared" si="455"/>
        <v>0</v>
      </c>
      <c r="AV1280" s="17">
        <f t="shared" si="456"/>
        <v>0</v>
      </c>
      <c r="AW1280" s="17">
        <f t="shared" si="457"/>
        <v>0</v>
      </c>
      <c r="AX1280" s="17">
        <f t="shared" si="458"/>
        <v>0</v>
      </c>
      <c r="AY1280" s="17">
        <f t="shared" si="459"/>
        <v>0</v>
      </c>
      <c r="AZ1280" s="17">
        <f t="shared" si="460"/>
        <v>0</v>
      </c>
    </row>
    <row r="1281" spans="34:52" x14ac:dyDescent="0.25">
      <c r="AH1281" s="16">
        <f t="shared" si="461"/>
        <v>0</v>
      </c>
      <c r="AI1281" s="17">
        <f t="shared" si="462"/>
        <v>0</v>
      </c>
      <c r="AJ1281" s="17">
        <f t="shared" si="463"/>
        <v>0</v>
      </c>
      <c r="AK1281" s="17">
        <f t="shared" ref="AK1281:AK1344" si="464">SUMIFS(M1281,P1281,"*"&amp;$BB$1&amp;"*",O1281,"CSA")</f>
        <v>0</v>
      </c>
      <c r="AL1281" s="17">
        <f t="shared" ref="AL1281:AL1344" si="465">SUMIFS(N1281,P1281,"*"&amp;$BB$1&amp;"*",O1281,"USA")</f>
        <v>0</v>
      </c>
      <c r="AM1281" s="17">
        <f t="shared" ref="AM1281:AM1344" si="466">SUMIFS(M1281,R1281,"*"&amp;$BB$1&amp;"*",Q1281,"CSA")</f>
        <v>0</v>
      </c>
      <c r="AN1281" s="17">
        <f t="shared" ref="AN1281:AN1344" si="467">SUMIFS(N1281,R1281,"*"&amp;$BB$1&amp;"*",Q1281,"USA")</f>
        <v>0</v>
      </c>
      <c r="AO1281" s="17">
        <f t="shared" ref="AO1281:AO1344" si="468">SUMIFS(M1281,T1281,"*"&amp;$BB$1&amp;"*",S1281,"CSA")</f>
        <v>0</v>
      </c>
      <c r="AP1281" s="17">
        <f t="shared" ref="AP1281:AP1344" si="469">SUMIFS(N1281,T1281,"*"&amp;$BB$1&amp;"*",S1281,"USA")</f>
        <v>0</v>
      </c>
      <c r="AQ1281" s="17">
        <f t="shared" ref="AQ1281:AQ1344" si="470">SUMIFS(M1281,V1281,"*"&amp;$BB$1&amp;"*",U1281,"CSA")</f>
        <v>0</v>
      </c>
      <c r="AR1281" s="17">
        <f t="shared" ref="AR1281:AR1344" si="471">SUMIFS(N1281,V1281,"*"&amp;$BB$1&amp;"*",U1281,"USA")</f>
        <v>0</v>
      </c>
      <c r="AS1281" s="17">
        <f t="shared" ref="AS1281:AS1344" si="472">SUMIFS(M1281,X1281,"*"&amp;$BB$1&amp;"*",W1281,"CSA")</f>
        <v>0</v>
      </c>
      <c r="AT1281" s="17">
        <f t="shared" ref="AT1281:AT1344" si="473">SUMIFS(N1281,X1281,"*"&amp;$BB$1&amp;"*",W1281,"USA")</f>
        <v>0</v>
      </c>
      <c r="AU1281" s="17">
        <f t="shared" ref="AU1281:AU1344" si="474">SUMIFS(M1281,Z1281,"*"&amp;$BB$1&amp;"*",Y1281,"CSA")</f>
        <v>0</v>
      </c>
      <c r="AV1281" s="17">
        <f t="shared" ref="AV1281:AV1344" si="475">SUMIFS(N1281,Z1281,"*"&amp;$BB$1&amp;"*",Y1281,"USA")</f>
        <v>0</v>
      </c>
      <c r="AW1281" s="17">
        <f t="shared" ref="AW1281:AW1344" si="476">SUMIFS(M1281,AB1281,"*"&amp;$BB$1&amp;"*",AA1281,"CSA")</f>
        <v>0</v>
      </c>
      <c r="AX1281" s="17">
        <f t="shared" ref="AX1281:AX1344" si="477">SUMIFS(N1281,AB1281,"*"&amp;$BB$1&amp;"*",AA1281,"USA")</f>
        <v>0</v>
      </c>
      <c r="AY1281" s="17">
        <f t="shared" ref="AY1281:AY1344" si="478">SUMIFS(M1281,AD1281,"*"&amp;$BB$1&amp;"*",AC1281,"CSA")</f>
        <v>0</v>
      </c>
      <c r="AZ1281" s="17">
        <f t="shared" ref="AZ1281:AZ1344" si="479">SUMIFS(N1281,AD1281,"*"&amp;$BB$1&amp;"*",AC1281,"USA")</f>
        <v>0</v>
      </c>
    </row>
    <row r="1282" spans="34:52" x14ac:dyDescent="0.25">
      <c r="AH1282" s="16">
        <f t="shared" ref="AH1282:AH1345" si="480">SUM(AI1282:AZ1282)</f>
        <v>0</v>
      </c>
      <c r="AI1282" s="17">
        <f t="shared" ref="AI1282:AI1345" si="481">SUMIFS(M1282,D1282,"*"&amp;$BB$1&amp;"*")</f>
        <v>0</v>
      </c>
      <c r="AJ1282" s="17">
        <f t="shared" ref="AJ1282:AJ1345" si="482">SUMIFS(N1282,F1282,"*"&amp;$BB$1&amp;"*")</f>
        <v>0</v>
      </c>
      <c r="AK1282" s="17">
        <f t="shared" si="464"/>
        <v>0</v>
      </c>
      <c r="AL1282" s="17">
        <f t="shared" si="465"/>
        <v>0</v>
      </c>
      <c r="AM1282" s="17">
        <f t="shared" si="466"/>
        <v>0</v>
      </c>
      <c r="AN1282" s="17">
        <f t="shared" si="467"/>
        <v>0</v>
      </c>
      <c r="AO1282" s="17">
        <f t="shared" si="468"/>
        <v>0</v>
      </c>
      <c r="AP1282" s="17">
        <f t="shared" si="469"/>
        <v>0</v>
      </c>
      <c r="AQ1282" s="17">
        <f t="shared" si="470"/>
        <v>0</v>
      </c>
      <c r="AR1282" s="17">
        <f t="shared" si="471"/>
        <v>0</v>
      </c>
      <c r="AS1282" s="17">
        <f t="shared" si="472"/>
        <v>0</v>
      </c>
      <c r="AT1282" s="17">
        <f t="shared" si="473"/>
        <v>0</v>
      </c>
      <c r="AU1282" s="17">
        <f t="shared" si="474"/>
        <v>0</v>
      </c>
      <c r="AV1282" s="17">
        <f t="shared" si="475"/>
        <v>0</v>
      </c>
      <c r="AW1282" s="17">
        <f t="shared" si="476"/>
        <v>0</v>
      </c>
      <c r="AX1282" s="17">
        <f t="shared" si="477"/>
        <v>0</v>
      </c>
      <c r="AY1282" s="17">
        <f t="shared" si="478"/>
        <v>0</v>
      </c>
      <c r="AZ1282" s="17">
        <f t="shared" si="479"/>
        <v>0</v>
      </c>
    </row>
    <row r="1283" spans="34:52" x14ac:dyDescent="0.25">
      <c r="AH1283" s="16">
        <f t="shared" si="480"/>
        <v>0</v>
      </c>
      <c r="AI1283" s="17">
        <f t="shared" si="481"/>
        <v>0</v>
      </c>
      <c r="AJ1283" s="17">
        <f t="shared" si="482"/>
        <v>0</v>
      </c>
      <c r="AK1283" s="17">
        <f t="shared" si="464"/>
        <v>0</v>
      </c>
      <c r="AL1283" s="17">
        <f t="shared" si="465"/>
        <v>0</v>
      </c>
      <c r="AM1283" s="17">
        <f t="shared" si="466"/>
        <v>0</v>
      </c>
      <c r="AN1283" s="17">
        <f t="shared" si="467"/>
        <v>0</v>
      </c>
      <c r="AO1283" s="17">
        <f t="shared" si="468"/>
        <v>0</v>
      </c>
      <c r="AP1283" s="17">
        <f t="shared" si="469"/>
        <v>0</v>
      </c>
      <c r="AQ1283" s="17">
        <f t="shared" si="470"/>
        <v>0</v>
      </c>
      <c r="AR1283" s="17">
        <f t="shared" si="471"/>
        <v>0</v>
      </c>
      <c r="AS1283" s="17">
        <f t="shared" si="472"/>
        <v>0</v>
      </c>
      <c r="AT1283" s="17">
        <f t="shared" si="473"/>
        <v>0</v>
      </c>
      <c r="AU1283" s="17">
        <f t="shared" si="474"/>
        <v>0</v>
      </c>
      <c r="AV1283" s="17">
        <f t="shared" si="475"/>
        <v>0</v>
      </c>
      <c r="AW1283" s="17">
        <f t="shared" si="476"/>
        <v>0</v>
      </c>
      <c r="AX1283" s="17">
        <f t="shared" si="477"/>
        <v>0</v>
      </c>
      <c r="AY1283" s="17">
        <f t="shared" si="478"/>
        <v>0</v>
      </c>
      <c r="AZ1283" s="17">
        <f t="shared" si="479"/>
        <v>0</v>
      </c>
    </row>
    <row r="1284" spans="34:52" x14ac:dyDescent="0.25">
      <c r="AH1284" s="16">
        <f t="shared" si="480"/>
        <v>0</v>
      </c>
      <c r="AI1284" s="17">
        <f t="shared" si="481"/>
        <v>0</v>
      </c>
      <c r="AJ1284" s="17">
        <f t="shared" si="482"/>
        <v>0</v>
      </c>
      <c r="AK1284" s="17">
        <f t="shared" si="464"/>
        <v>0</v>
      </c>
      <c r="AL1284" s="17">
        <f t="shared" si="465"/>
        <v>0</v>
      </c>
      <c r="AM1284" s="17">
        <f t="shared" si="466"/>
        <v>0</v>
      </c>
      <c r="AN1284" s="17">
        <f t="shared" si="467"/>
        <v>0</v>
      </c>
      <c r="AO1284" s="17">
        <f t="shared" si="468"/>
        <v>0</v>
      </c>
      <c r="AP1284" s="17">
        <f t="shared" si="469"/>
        <v>0</v>
      </c>
      <c r="AQ1284" s="17">
        <f t="shared" si="470"/>
        <v>0</v>
      </c>
      <c r="AR1284" s="17">
        <f t="shared" si="471"/>
        <v>0</v>
      </c>
      <c r="AS1284" s="17">
        <f t="shared" si="472"/>
        <v>0</v>
      </c>
      <c r="AT1284" s="17">
        <f t="shared" si="473"/>
        <v>0</v>
      </c>
      <c r="AU1284" s="17">
        <f t="shared" si="474"/>
        <v>0</v>
      </c>
      <c r="AV1284" s="17">
        <f t="shared" si="475"/>
        <v>0</v>
      </c>
      <c r="AW1284" s="17">
        <f t="shared" si="476"/>
        <v>0</v>
      </c>
      <c r="AX1284" s="17">
        <f t="shared" si="477"/>
        <v>0</v>
      </c>
      <c r="AY1284" s="17">
        <f t="shared" si="478"/>
        <v>0</v>
      </c>
      <c r="AZ1284" s="17">
        <f t="shared" si="479"/>
        <v>0</v>
      </c>
    </row>
    <row r="1285" spans="34:52" x14ac:dyDescent="0.25">
      <c r="AH1285" s="16">
        <f t="shared" si="480"/>
        <v>0</v>
      </c>
      <c r="AI1285" s="17">
        <f t="shared" si="481"/>
        <v>0</v>
      </c>
      <c r="AJ1285" s="17">
        <f t="shared" si="482"/>
        <v>0</v>
      </c>
      <c r="AK1285" s="17">
        <f t="shared" si="464"/>
        <v>0</v>
      </c>
      <c r="AL1285" s="17">
        <f t="shared" si="465"/>
        <v>0</v>
      </c>
      <c r="AM1285" s="17">
        <f t="shared" si="466"/>
        <v>0</v>
      </c>
      <c r="AN1285" s="17">
        <f t="shared" si="467"/>
        <v>0</v>
      </c>
      <c r="AO1285" s="17">
        <f t="shared" si="468"/>
        <v>0</v>
      </c>
      <c r="AP1285" s="17">
        <f t="shared" si="469"/>
        <v>0</v>
      </c>
      <c r="AQ1285" s="17">
        <f t="shared" si="470"/>
        <v>0</v>
      </c>
      <c r="AR1285" s="17">
        <f t="shared" si="471"/>
        <v>0</v>
      </c>
      <c r="AS1285" s="17">
        <f t="shared" si="472"/>
        <v>0</v>
      </c>
      <c r="AT1285" s="17">
        <f t="shared" si="473"/>
        <v>0</v>
      </c>
      <c r="AU1285" s="17">
        <f t="shared" si="474"/>
        <v>0</v>
      </c>
      <c r="AV1285" s="17">
        <f t="shared" si="475"/>
        <v>0</v>
      </c>
      <c r="AW1285" s="17">
        <f t="shared" si="476"/>
        <v>0</v>
      </c>
      <c r="AX1285" s="17">
        <f t="shared" si="477"/>
        <v>0</v>
      </c>
      <c r="AY1285" s="17">
        <f t="shared" si="478"/>
        <v>0</v>
      </c>
      <c r="AZ1285" s="17">
        <f t="shared" si="479"/>
        <v>0</v>
      </c>
    </row>
    <row r="1286" spans="34:52" x14ac:dyDescent="0.25">
      <c r="AH1286" s="16">
        <f t="shared" si="480"/>
        <v>0</v>
      </c>
      <c r="AI1286" s="17">
        <f t="shared" si="481"/>
        <v>0</v>
      </c>
      <c r="AJ1286" s="17">
        <f t="shared" si="482"/>
        <v>0</v>
      </c>
      <c r="AK1286" s="17">
        <f t="shared" si="464"/>
        <v>0</v>
      </c>
      <c r="AL1286" s="17">
        <f t="shared" si="465"/>
        <v>0</v>
      </c>
      <c r="AM1286" s="17">
        <f t="shared" si="466"/>
        <v>0</v>
      </c>
      <c r="AN1286" s="17">
        <f t="shared" si="467"/>
        <v>0</v>
      </c>
      <c r="AO1286" s="17">
        <f t="shared" si="468"/>
        <v>0</v>
      </c>
      <c r="AP1286" s="17">
        <f t="shared" si="469"/>
        <v>0</v>
      </c>
      <c r="AQ1286" s="17">
        <f t="shared" si="470"/>
        <v>0</v>
      </c>
      <c r="AR1286" s="17">
        <f t="shared" si="471"/>
        <v>0</v>
      </c>
      <c r="AS1286" s="17">
        <f t="shared" si="472"/>
        <v>0</v>
      </c>
      <c r="AT1286" s="17">
        <f t="shared" si="473"/>
        <v>0</v>
      </c>
      <c r="AU1286" s="17">
        <f t="shared" si="474"/>
        <v>0</v>
      </c>
      <c r="AV1286" s="17">
        <f t="shared" si="475"/>
        <v>0</v>
      </c>
      <c r="AW1286" s="17">
        <f t="shared" si="476"/>
        <v>0</v>
      </c>
      <c r="AX1286" s="17">
        <f t="shared" si="477"/>
        <v>0</v>
      </c>
      <c r="AY1286" s="17">
        <f t="shared" si="478"/>
        <v>0</v>
      </c>
      <c r="AZ1286" s="17">
        <f t="shared" si="479"/>
        <v>0</v>
      </c>
    </row>
    <row r="1287" spans="34:52" x14ac:dyDescent="0.25">
      <c r="AH1287" s="16">
        <f t="shared" si="480"/>
        <v>0</v>
      </c>
      <c r="AI1287" s="17">
        <f t="shared" si="481"/>
        <v>0</v>
      </c>
      <c r="AJ1287" s="17">
        <f t="shared" si="482"/>
        <v>0</v>
      </c>
      <c r="AK1287" s="17">
        <f t="shared" si="464"/>
        <v>0</v>
      </c>
      <c r="AL1287" s="17">
        <f t="shared" si="465"/>
        <v>0</v>
      </c>
      <c r="AM1287" s="17">
        <f t="shared" si="466"/>
        <v>0</v>
      </c>
      <c r="AN1287" s="17">
        <f t="shared" si="467"/>
        <v>0</v>
      </c>
      <c r="AO1287" s="17">
        <f t="shared" si="468"/>
        <v>0</v>
      </c>
      <c r="AP1287" s="17">
        <f t="shared" si="469"/>
        <v>0</v>
      </c>
      <c r="AQ1287" s="17">
        <f t="shared" si="470"/>
        <v>0</v>
      </c>
      <c r="AR1287" s="17">
        <f t="shared" si="471"/>
        <v>0</v>
      </c>
      <c r="AS1287" s="17">
        <f t="shared" si="472"/>
        <v>0</v>
      </c>
      <c r="AT1287" s="17">
        <f t="shared" si="473"/>
        <v>0</v>
      </c>
      <c r="AU1287" s="17">
        <f t="shared" si="474"/>
        <v>0</v>
      </c>
      <c r="AV1287" s="17">
        <f t="shared" si="475"/>
        <v>0</v>
      </c>
      <c r="AW1287" s="17">
        <f t="shared" si="476"/>
        <v>0</v>
      </c>
      <c r="AX1287" s="17">
        <f t="shared" si="477"/>
        <v>0</v>
      </c>
      <c r="AY1287" s="17">
        <f t="shared" si="478"/>
        <v>0</v>
      </c>
      <c r="AZ1287" s="17">
        <f t="shared" si="479"/>
        <v>0</v>
      </c>
    </row>
    <row r="1288" spans="34:52" x14ac:dyDescent="0.25">
      <c r="AH1288" s="16">
        <f t="shared" si="480"/>
        <v>0</v>
      </c>
      <c r="AI1288" s="17">
        <f t="shared" si="481"/>
        <v>0</v>
      </c>
      <c r="AJ1288" s="17">
        <f t="shared" si="482"/>
        <v>0</v>
      </c>
      <c r="AK1288" s="17">
        <f t="shared" si="464"/>
        <v>0</v>
      </c>
      <c r="AL1288" s="17">
        <f t="shared" si="465"/>
        <v>0</v>
      </c>
      <c r="AM1288" s="17">
        <f t="shared" si="466"/>
        <v>0</v>
      </c>
      <c r="AN1288" s="17">
        <f t="shared" si="467"/>
        <v>0</v>
      </c>
      <c r="AO1288" s="17">
        <f t="shared" si="468"/>
        <v>0</v>
      </c>
      <c r="AP1288" s="17">
        <f t="shared" si="469"/>
        <v>0</v>
      </c>
      <c r="AQ1288" s="17">
        <f t="shared" si="470"/>
        <v>0</v>
      </c>
      <c r="AR1288" s="17">
        <f t="shared" si="471"/>
        <v>0</v>
      </c>
      <c r="AS1288" s="17">
        <f t="shared" si="472"/>
        <v>0</v>
      </c>
      <c r="AT1288" s="17">
        <f t="shared" si="473"/>
        <v>0</v>
      </c>
      <c r="AU1288" s="17">
        <f t="shared" si="474"/>
        <v>0</v>
      </c>
      <c r="AV1288" s="17">
        <f t="shared" si="475"/>
        <v>0</v>
      </c>
      <c r="AW1288" s="17">
        <f t="shared" si="476"/>
        <v>0</v>
      </c>
      <c r="AX1288" s="17">
        <f t="shared" si="477"/>
        <v>0</v>
      </c>
      <c r="AY1288" s="17">
        <f t="shared" si="478"/>
        <v>0</v>
      </c>
      <c r="AZ1288" s="17">
        <f t="shared" si="479"/>
        <v>0</v>
      </c>
    </row>
    <row r="1289" spans="34:52" x14ac:dyDescent="0.25">
      <c r="AH1289" s="16">
        <f t="shared" si="480"/>
        <v>0</v>
      </c>
      <c r="AI1289" s="17">
        <f t="shared" si="481"/>
        <v>0</v>
      </c>
      <c r="AJ1289" s="17">
        <f t="shared" si="482"/>
        <v>0</v>
      </c>
      <c r="AK1289" s="17">
        <f t="shared" si="464"/>
        <v>0</v>
      </c>
      <c r="AL1289" s="17">
        <f t="shared" si="465"/>
        <v>0</v>
      </c>
      <c r="AM1289" s="17">
        <f t="shared" si="466"/>
        <v>0</v>
      </c>
      <c r="AN1289" s="17">
        <f t="shared" si="467"/>
        <v>0</v>
      </c>
      <c r="AO1289" s="17">
        <f t="shared" si="468"/>
        <v>0</v>
      </c>
      <c r="AP1289" s="17">
        <f t="shared" si="469"/>
        <v>0</v>
      </c>
      <c r="AQ1289" s="17">
        <f t="shared" si="470"/>
        <v>0</v>
      </c>
      <c r="AR1289" s="17">
        <f t="shared" si="471"/>
        <v>0</v>
      </c>
      <c r="AS1289" s="17">
        <f t="shared" si="472"/>
        <v>0</v>
      </c>
      <c r="AT1289" s="17">
        <f t="shared" si="473"/>
        <v>0</v>
      </c>
      <c r="AU1289" s="17">
        <f t="shared" si="474"/>
        <v>0</v>
      </c>
      <c r="AV1289" s="17">
        <f t="shared" si="475"/>
        <v>0</v>
      </c>
      <c r="AW1289" s="17">
        <f t="shared" si="476"/>
        <v>0</v>
      </c>
      <c r="AX1289" s="17">
        <f t="shared" si="477"/>
        <v>0</v>
      </c>
      <c r="AY1289" s="17">
        <f t="shared" si="478"/>
        <v>0</v>
      </c>
      <c r="AZ1289" s="17">
        <f t="shared" si="479"/>
        <v>0</v>
      </c>
    </row>
    <row r="1290" spans="34:52" x14ac:dyDescent="0.25">
      <c r="AH1290" s="16">
        <f t="shared" si="480"/>
        <v>0</v>
      </c>
      <c r="AI1290" s="17">
        <f t="shared" si="481"/>
        <v>0</v>
      </c>
      <c r="AJ1290" s="17">
        <f t="shared" si="482"/>
        <v>0</v>
      </c>
      <c r="AK1290" s="17">
        <f t="shared" si="464"/>
        <v>0</v>
      </c>
      <c r="AL1290" s="17">
        <f t="shared" si="465"/>
        <v>0</v>
      </c>
      <c r="AM1290" s="17">
        <f t="shared" si="466"/>
        <v>0</v>
      </c>
      <c r="AN1290" s="17">
        <f t="shared" si="467"/>
        <v>0</v>
      </c>
      <c r="AO1290" s="17">
        <f t="shared" si="468"/>
        <v>0</v>
      </c>
      <c r="AP1290" s="17">
        <f t="shared" si="469"/>
        <v>0</v>
      </c>
      <c r="AQ1290" s="17">
        <f t="shared" si="470"/>
        <v>0</v>
      </c>
      <c r="AR1290" s="17">
        <f t="shared" si="471"/>
        <v>0</v>
      </c>
      <c r="AS1290" s="17">
        <f t="shared" si="472"/>
        <v>0</v>
      </c>
      <c r="AT1290" s="17">
        <f t="shared" si="473"/>
        <v>0</v>
      </c>
      <c r="AU1290" s="17">
        <f t="shared" si="474"/>
        <v>0</v>
      </c>
      <c r="AV1290" s="17">
        <f t="shared" si="475"/>
        <v>0</v>
      </c>
      <c r="AW1290" s="17">
        <f t="shared" si="476"/>
        <v>0</v>
      </c>
      <c r="AX1290" s="17">
        <f t="shared" si="477"/>
        <v>0</v>
      </c>
      <c r="AY1290" s="17">
        <f t="shared" si="478"/>
        <v>0</v>
      </c>
      <c r="AZ1290" s="17">
        <f t="shared" si="479"/>
        <v>0</v>
      </c>
    </row>
    <row r="1291" spans="34:52" x14ac:dyDescent="0.25">
      <c r="AH1291" s="16">
        <f t="shared" si="480"/>
        <v>0</v>
      </c>
      <c r="AI1291" s="17">
        <f t="shared" si="481"/>
        <v>0</v>
      </c>
      <c r="AJ1291" s="17">
        <f t="shared" si="482"/>
        <v>0</v>
      </c>
      <c r="AK1291" s="17">
        <f t="shared" si="464"/>
        <v>0</v>
      </c>
      <c r="AL1291" s="17">
        <f t="shared" si="465"/>
        <v>0</v>
      </c>
      <c r="AM1291" s="17">
        <f t="shared" si="466"/>
        <v>0</v>
      </c>
      <c r="AN1291" s="17">
        <f t="shared" si="467"/>
        <v>0</v>
      </c>
      <c r="AO1291" s="17">
        <f t="shared" si="468"/>
        <v>0</v>
      </c>
      <c r="AP1291" s="17">
        <f t="shared" si="469"/>
        <v>0</v>
      </c>
      <c r="AQ1291" s="17">
        <f t="shared" si="470"/>
        <v>0</v>
      </c>
      <c r="AR1291" s="17">
        <f t="shared" si="471"/>
        <v>0</v>
      </c>
      <c r="AS1291" s="17">
        <f t="shared" si="472"/>
        <v>0</v>
      </c>
      <c r="AT1291" s="17">
        <f t="shared" si="473"/>
        <v>0</v>
      </c>
      <c r="AU1291" s="17">
        <f t="shared" si="474"/>
        <v>0</v>
      </c>
      <c r="AV1291" s="17">
        <f t="shared" si="475"/>
        <v>0</v>
      </c>
      <c r="AW1291" s="17">
        <f t="shared" si="476"/>
        <v>0</v>
      </c>
      <c r="AX1291" s="17">
        <f t="shared" si="477"/>
        <v>0</v>
      </c>
      <c r="AY1291" s="17">
        <f t="shared" si="478"/>
        <v>0</v>
      </c>
      <c r="AZ1291" s="17">
        <f t="shared" si="479"/>
        <v>0</v>
      </c>
    </row>
    <row r="1292" spans="34:52" x14ac:dyDescent="0.25">
      <c r="AH1292" s="16">
        <f t="shared" si="480"/>
        <v>0</v>
      </c>
      <c r="AI1292" s="17">
        <f t="shared" si="481"/>
        <v>0</v>
      </c>
      <c r="AJ1292" s="17">
        <f t="shared" si="482"/>
        <v>0</v>
      </c>
      <c r="AK1292" s="17">
        <f t="shared" si="464"/>
        <v>0</v>
      </c>
      <c r="AL1292" s="17">
        <f t="shared" si="465"/>
        <v>0</v>
      </c>
      <c r="AM1292" s="17">
        <f t="shared" si="466"/>
        <v>0</v>
      </c>
      <c r="AN1292" s="17">
        <f t="shared" si="467"/>
        <v>0</v>
      </c>
      <c r="AO1292" s="17">
        <f t="shared" si="468"/>
        <v>0</v>
      </c>
      <c r="AP1292" s="17">
        <f t="shared" si="469"/>
        <v>0</v>
      </c>
      <c r="AQ1292" s="17">
        <f t="shared" si="470"/>
        <v>0</v>
      </c>
      <c r="AR1292" s="17">
        <f t="shared" si="471"/>
        <v>0</v>
      </c>
      <c r="AS1292" s="17">
        <f t="shared" si="472"/>
        <v>0</v>
      </c>
      <c r="AT1292" s="17">
        <f t="shared" si="473"/>
        <v>0</v>
      </c>
      <c r="AU1292" s="17">
        <f t="shared" si="474"/>
        <v>0</v>
      </c>
      <c r="AV1292" s="17">
        <f t="shared" si="475"/>
        <v>0</v>
      </c>
      <c r="AW1292" s="17">
        <f t="shared" si="476"/>
        <v>0</v>
      </c>
      <c r="AX1292" s="17">
        <f t="shared" si="477"/>
        <v>0</v>
      </c>
      <c r="AY1292" s="17">
        <f t="shared" si="478"/>
        <v>0</v>
      </c>
      <c r="AZ1292" s="17">
        <f t="shared" si="479"/>
        <v>0</v>
      </c>
    </row>
    <row r="1293" spans="34:52" x14ac:dyDescent="0.25">
      <c r="AH1293" s="16">
        <f t="shared" si="480"/>
        <v>0</v>
      </c>
      <c r="AI1293" s="17">
        <f t="shared" si="481"/>
        <v>0</v>
      </c>
      <c r="AJ1293" s="17">
        <f t="shared" si="482"/>
        <v>0</v>
      </c>
      <c r="AK1293" s="17">
        <f t="shared" si="464"/>
        <v>0</v>
      </c>
      <c r="AL1293" s="17">
        <f t="shared" si="465"/>
        <v>0</v>
      </c>
      <c r="AM1293" s="17">
        <f t="shared" si="466"/>
        <v>0</v>
      </c>
      <c r="AN1293" s="17">
        <f t="shared" si="467"/>
        <v>0</v>
      </c>
      <c r="AO1293" s="17">
        <f t="shared" si="468"/>
        <v>0</v>
      </c>
      <c r="AP1293" s="17">
        <f t="shared" si="469"/>
        <v>0</v>
      </c>
      <c r="AQ1293" s="17">
        <f t="shared" si="470"/>
        <v>0</v>
      </c>
      <c r="AR1293" s="17">
        <f t="shared" si="471"/>
        <v>0</v>
      </c>
      <c r="AS1293" s="17">
        <f t="shared" si="472"/>
        <v>0</v>
      </c>
      <c r="AT1293" s="17">
        <f t="shared" si="473"/>
        <v>0</v>
      </c>
      <c r="AU1293" s="17">
        <f t="shared" si="474"/>
        <v>0</v>
      </c>
      <c r="AV1293" s="17">
        <f t="shared" si="475"/>
        <v>0</v>
      </c>
      <c r="AW1293" s="17">
        <f t="shared" si="476"/>
        <v>0</v>
      </c>
      <c r="AX1293" s="17">
        <f t="shared" si="477"/>
        <v>0</v>
      </c>
      <c r="AY1293" s="17">
        <f t="shared" si="478"/>
        <v>0</v>
      </c>
      <c r="AZ1293" s="17">
        <f t="shared" si="479"/>
        <v>0</v>
      </c>
    </row>
    <row r="1294" spans="34:52" x14ac:dyDescent="0.25">
      <c r="AH1294" s="16">
        <f t="shared" si="480"/>
        <v>0</v>
      </c>
      <c r="AI1294" s="17">
        <f t="shared" si="481"/>
        <v>0</v>
      </c>
      <c r="AJ1294" s="17">
        <f t="shared" si="482"/>
        <v>0</v>
      </c>
      <c r="AK1294" s="17">
        <f t="shared" si="464"/>
        <v>0</v>
      </c>
      <c r="AL1294" s="17">
        <f t="shared" si="465"/>
        <v>0</v>
      </c>
      <c r="AM1294" s="17">
        <f t="shared" si="466"/>
        <v>0</v>
      </c>
      <c r="AN1294" s="17">
        <f t="shared" si="467"/>
        <v>0</v>
      </c>
      <c r="AO1294" s="17">
        <f t="shared" si="468"/>
        <v>0</v>
      </c>
      <c r="AP1294" s="17">
        <f t="shared" si="469"/>
        <v>0</v>
      </c>
      <c r="AQ1294" s="17">
        <f t="shared" si="470"/>
        <v>0</v>
      </c>
      <c r="AR1294" s="17">
        <f t="shared" si="471"/>
        <v>0</v>
      </c>
      <c r="AS1294" s="17">
        <f t="shared" si="472"/>
        <v>0</v>
      </c>
      <c r="AT1294" s="17">
        <f t="shared" si="473"/>
        <v>0</v>
      </c>
      <c r="AU1294" s="17">
        <f t="shared" si="474"/>
        <v>0</v>
      </c>
      <c r="AV1294" s="17">
        <f t="shared" si="475"/>
        <v>0</v>
      </c>
      <c r="AW1294" s="17">
        <f t="shared" si="476"/>
        <v>0</v>
      </c>
      <c r="AX1294" s="17">
        <f t="shared" si="477"/>
        <v>0</v>
      </c>
      <c r="AY1294" s="17">
        <f t="shared" si="478"/>
        <v>0</v>
      </c>
      <c r="AZ1294" s="17">
        <f t="shared" si="479"/>
        <v>0</v>
      </c>
    </row>
    <row r="1295" spans="34:52" x14ac:dyDescent="0.25">
      <c r="AH1295" s="16">
        <f t="shared" si="480"/>
        <v>0</v>
      </c>
      <c r="AI1295" s="17">
        <f t="shared" si="481"/>
        <v>0</v>
      </c>
      <c r="AJ1295" s="17">
        <f t="shared" si="482"/>
        <v>0</v>
      </c>
      <c r="AK1295" s="17">
        <f t="shared" si="464"/>
        <v>0</v>
      </c>
      <c r="AL1295" s="17">
        <f t="shared" si="465"/>
        <v>0</v>
      </c>
      <c r="AM1295" s="17">
        <f t="shared" si="466"/>
        <v>0</v>
      </c>
      <c r="AN1295" s="17">
        <f t="shared" si="467"/>
        <v>0</v>
      </c>
      <c r="AO1295" s="17">
        <f t="shared" si="468"/>
        <v>0</v>
      </c>
      <c r="AP1295" s="17">
        <f t="shared" si="469"/>
        <v>0</v>
      </c>
      <c r="AQ1295" s="17">
        <f t="shared" si="470"/>
        <v>0</v>
      </c>
      <c r="AR1295" s="17">
        <f t="shared" si="471"/>
        <v>0</v>
      </c>
      <c r="AS1295" s="17">
        <f t="shared" si="472"/>
        <v>0</v>
      </c>
      <c r="AT1295" s="17">
        <f t="shared" si="473"/>
        <v>0</v>
      </c>
      <c r="AU1295" s="17">
        <f t="shared" si="474"/>
        <v>0</v>
      </c>
      <c r="AV1295" s="17">
        <f t="shared" si="475"/>
        <v>0</v>
      </c>
      <c r="AW1295" s="17">
        <f t="shared" si="476"/>
        <v>0</v>
      </c>
      <c r="AX1295" s="17">
        <f t="shared" si="477"/>
        <v>0</v>
      </c>
      <c r="AY1295" s="17">
        <f t="shared" si="478"/>
        <v>0</v>
      </c>
      <c r="AZ1295" s="17">
        <f t="shared" si="479"/>
        <v>0</v>
      </c>
    </row>
    <row r="1296" spans="34:52" x14ac:dyDescent="0.25">
      <c r="AH1296" s="16">
        <f t="shared" si="480"/>
        <v>0</v>
      </c>
      <c r="AI1296" s="17">
        <f t="shared" si="481"/>
        <v>0</v>
      </c>
      <c r="AJ1296" s="17">
        <f t="shared" si="482"/>
        <v>0</v>
      </c>
      <c r="AK1296" s="17">
        <f t="shared" si="464"/>
        <v>0</v>
      </c>
      <c r="AL1296" s="17">
        <f t="shared" si="465"/>
        <v>0</v>
      </c>
      <c r="AM1296" s="17">
        <f t="shared" si="466"/>
        <v>0</v>
      </c>
      <c r="AN1296" s="17">
        <f t="shared" si="467"/>
        <v>0</v>
      </c>
      <c r="AO1296" s="17">
        <f t="shared" si="468"/>
        <v>0</v>
      </c>
      <c r="AP1296" s="17">
        <f t="shared" si="469"/>
        <v>0</v>
      </c>
      <c r="AQ1296" s="17">
        <f t="shared" si="470"/>
        <v>0</v>
      </c>
      <c r="AR1296" s="17">
        <f t="shared" si="471"/>
        <v>0</v>
      </c>
      <c r="AS1296" s="17">
        <f t="shared" si="472"/>
        <v>0</v>
      </c>
      <c r="AT1296" s="17">
        <f t="shared" si="473"/>
        <v>0</v>
      </c>
      <c r="AU1296" s="17">
        <f t="shared" si="474"/>
        <v>0</v>
      </c>
      <c r="AV1296" s="17">
        <f t="shared" si="475"/>
        <v>0</v>
      </c>
      <c r="AW1296" s="17">
        <f t="shared" si="476"/>
        <v>0</v>
      </c>
      <c r="AX1296" s="17">
        <f t="shared" si="477"/>
        <v>0</v>
      </c>
      <c r="AY1296" s="17">
        <f t="shared" si="478"/>
        <v>0</v>
      </c>
      <c r="AZ1296" s="17">
        <f t="shared" si="479"/>
        <v>0</v>
      </c>
    </row>
    <row r="1297" spans="34:52" x14ac:dyDescent="0.25">
      <c r="AH1297" s="16">
        <f t="shared" si="480"/>
        <v>0</v>
      </c>
      <c r="AI1297" s="17">
        <f t="shared" si="481"/>
        <v>0</v>
      </c>
      <c r="AJ1297" s="17">
        <f t="shared" si="482"/>
        <v>0</v>
      </c>
      <c r="AK1297" s="17">
        <f t="shared" si="464"/>
        <v>0</v>
      </c>
      <c r="AL1297" s="17">
        <f t="shared" si="465"/>
        <v>0</v>
      </c>
      <c r="AM1297" s="17">
        <f t="shared" si="466"/>
        <v>0</v>
      </c>
      <c r="AN1297" s="17">
        <f t="shared" si="467"/>
        <v>0</v>
      </c>
      <c r="AO1297" s="17">
        <f t="shared" si="468"/>
        <v>0</v>
      </c>
      <c r="AP1297" s="17">
        <f t="shared" si="469"/>
        <v>0</v>
      </c>
      <c r="AQ1297" s="17">
        <f t="shared" si="470"/>
        <v>0</v>
      </c>
      <c r="AR1297" s="17">
        <f t="shared" si="471"/>
        <v>0</v>
      </c>
      <c r="AS1297" s="17">
        <f t="shared" si="472"/>
        <v>0</v>
      </c>
      <c r="AT1297" s="17">
        <f t="shared" si="473"/>
        <v>0</v>
      </c>
      <c r="AU1297" s="17">
        <f t="shared" si="474"/>
        <v>0</v>
      </c>
      <c r="AV1297" s="17">
        <f t="shared" si="475"/>
        <v>0</v>
      </c>
      <c r="AW1297" s="17">
        <f t="shared" si="476"/>
        <v>0</v>
      </c>
      <c r="AX1297" s="17">
        <f t="shared" si="477"/>
        <v>0</v>
      </c>
      <c r="AY1297" s="17">
        <f t="shared" si="478"/>
        <v>0</v>
      </c>
      <c r="AZ1297" s="17">
        <f t="shared" si="479"/>
        <v>0</v>
      </c>
    </row>
    <row r="1298" spans="34:52" x14ac:dyDescent="0.25">
      <c r="AH1298" s="16">
        <f t="shared" si="480"/>
        <v>0</v>
      </c>
      <c r="AI1298" s="17">
        <f t="shared" si="481"/>
        <v>0</v>
      </c>
      <c r="AJ1298" s="17">
        <f t="shared" si="482"/>
        <v>0</v>
      </c>
      <c r="AK1298" s="17">
        <f t="shared" si="464"/>
        <v>0</v>
      </c>
      <c r="AL1298" s="17">
        <f t="shared" si="465"/>
        <v>0</v>
      </c>
      <c r="AM1298" s="17">
        <f t="shared" si="466"/>
        <v>0</v>
      </c>
      <c r="AN1298" s="17">
        <f t="shared" si="467"/>
        <v>0</v>
      </c>
      <c r="AO1298" s="17">
        <f t="shared" si="468"/>
        <v>0</v>
      </c>
      <c r="AP1298" s="17">
        <f t="shared" si="469"/>
        <v>0</v>
      </c>
      <c r="AQ1298" s="17">
        <f t="shared" si="470"/>
        <v>0</v>
      </c>
      <c r="AR1298" s="17">
        <f t="shared" si="471"/>
        <v>0</v>
      </c>
      <c r="AS1298" s="17">
        <f t="shared" si="472"/>
        <v>0</v>
      </c>
      <c r="AT1298" s="17">
        <f t="shared" si="473"/>
        <v>0</v>
      </c>
      <c r="AU1298" s="17">
        <f t="shared" si="474"/>
        <v>0</v>
      </c>
      <c r="AV1298" s="17">
        <f t="shared" si="475"/>
        <v>0</v>
      </c>
      <c r="AW1298" s="17">
        <f t="shared" si="476"/>
        <v>0</v>
      </c>
      <c r="AX1298" s="17">
        <f t="shared" si="477"/>
        <v>0</v>
      </c>
      <c r="AY1298" s="17">
        <f t="shared" si="478"/>
        <v>0</v>
      </c>
      <c r="AZ1298" s="17">
        <f t="shared" si="479"/>
        <v>0</v>
      </c>
    </row>
    <row r="1299" spans="34:52" x14ac:dyDescent="0.25">
      <c r="AH1299" s="16">
        <f t="shared" si="480"/>
        <v>0</v>
      </c>
      <c r="AI1299" s="17">
        <f t="shared" si="481"/>
        <v>0</v>
      </c>
      <c r="AJ1299" s="17">
        <f t="shared" si="482"/>
        <v>0</v>
      </c>
      <c r="AK1299" s="17">
        <f t="shared" si="464"/>
        <v>0</v>
      </c>
      <c r="AL1299" s="17">
        <f t="shared" si="465"/>
        <v>0</v>
      </c>
      <c r="AM1299" s="17">
        <f t="shared" si="466"/>
        <v>0</v>
      </c>
      <c r="AN1299" s="17">
        <f t="shared" si="467"/>
        <v>0</v>
      </c>
      <c r="AO1299" s="17">
        <f t="shared" si="468"/>
        <v>0</v>
      </c>
      <c r="AP1299" s="17">
        <f t="shared" si="469"/>
        <v>0</v>
      </c>
      <c r="AQ1299" s="17">
        <f t="shared" si="470"/>
        <v>0</v>
      </c>
      <c r="AR1299" s="17">
        <f t="shared" si="471"/>
        <v>0</v>
      </c>
      <c r="AS1299" s="17">
        <f t="shared" si="472"/>
        <v>0</v>
      </c>
      <c r="AT1299" s="17">
        <f t="shared" si="473"/>
        <v>0</v>
      </c>
      <c r="AU1299" s="17">
        <f t="shared" si="474"/>
        <v>0</v>
      </c>
      <c r="AV1299" s="17">
        <f t="shared" si="475"/>
        <v>0</v>
      </c>
      <c r="AW1299" s="17">
        <f t="shared" si="476"/>
        <v>0</v>
      </c>
      <c r="AX1299" s="17">
        <f t="shared" si="477"/>
        <v>0</v>
      </c>
      <c r="AY1299" s="17">
        <f t="shared" si="478"/>
        <v>0</v>
      </c>
      <c r="AZ1299" s="17">
        <f t="shared" si="479"/>
        <v>0</v>
      </c>
    </row>
    <row r="1300" spans="34:52" x14ac:dyDescent="0.25">
      <c r="AH1300" s="16">
        <f t="shared" si="480"/>
        <v>0</v>
      </c>
      <c r="AI1300" s="17">
        <f t="shared" si="481"/>
        <v>0</v>
      </c>
      <c r="AJ1300" s="17">
        <f t="shared" si="482"/>
        <v>0</v>
      </c>
      <c r="AK1300" s="17">
        <f t="shared" si="464"/>
        <v>0</v>
      </c>
      <c r="AL1300" s="17">
        <f t="shared" si="465"/>
        <v>0</v>
      </c>
      <c r="AM1300" s="17">
        <f t="shared" si="466"/>
        <v>0</v>
      </c>
      <c r="AN1300" s="17">
        <f t="shared" si="467"/>
        <v>0</v>
      </c>
      <c r="AO1300" s="17">
        <f t="shared" si="468"/>
        <v>0</v>
      </c>
      <c r="AP1300" s="17">
        <f t="shared" si="469"/>
        <v>0</v>
      </c>
      <c r="AQ1300" s="17">
        <f t="shared" si="470"/>
        <v>0</v>
      </c>
      <c r="AR1300" s="17">
        <f t="shared" si="471"/>
        <v>0</v>
      </c>
      <c r="AS1300" s="17">
        <f t="shared" si="472"/>
        <v>0</v>
      </c>
      <c r="AT1300" s="17">
        <f t="shared" si="473"/>
        <v>0</v>
      </c>
      <c r="AU1300" s="17">
        <f t="shared" si="474"/>
        <v>0</v>
      </c>
      <c r="AV1300" s="17">
        <f t="shared" si="475"/>
        <v>0</v>
      </c>
      <c r="AW1300" s="17">
        <f t="shared" si="476"/>
        <v>0</v>
      </c>
      <c r="AX1300" s="17">
        <f t="shared" si="477"/>
        <v>0</v>
      </c>
      <c r="AY1300" s="17">
        <f t="shared" si="478"/>
        <v>0</v>
      </c>
      <c r="AZ1300" s="17">
        <f t="shared" si="479"/>
        <v>0</v>
      </c>
    </row>
    <row r="1301" spans="34:52" x14ac:dyDescent="0.25">
      <c r="AH1301" s="16">
        <f t="shared" si="480"/>
        <v>0</v>
      </c>
      <c r="AI1301" s="17">
        <f t="shared" si="481"/>
        <v>0</v>
      </c>
      <c r="AJ1301" s="17">
        <f t="shared" si="482"/>
        <v>0</v>
      </c>
      <c r="AK1301" s="17">
        <f t="shared" si="464"/>
        <v>0</v>
      </c>
      <c r="AL1301" s="17">
        <f t="shared" si="465"/>
        <v>0</v>
      </c>
      <c r="AM1301" s="17">
        <f t="shared" si="466"/>
        <v>0</v>
      </c>
      <c r="AN1301" s="17">
        <f t="shared" si="467"/>
        <v>0</v>
      </c>
      <c r="AO1301" s="17">
        <f t="shared" si="468"/>
        <v>0</v>
      </c>
      <c r="AP1301" s="17">
        <f t="shared" si="469"/>
        <v>0</v>
      </c>
      <c r="AQ1301" s="17">
        <f t="shared" si="470"/>
        <v>0</v>
      </c>
      <c r="AR1301" s="17">
        <f t="shared" si="471"/>
        <v>0</v>
      </c>
      <c r="AS1301" s="17">
        <f t="shared" si="472"/>
        <v>0</v>
      </c>
      <c r="AT1301" s="17">
        <f t="shared" si="473"/>
        <v>0</v>
      </c>
      <c r="AU1301" s="17">
        <f t="shared" si="474"/>
        <v>0</v>
      </c>
      <c r="AV1301" s="17">
        <f t="shared" si="475"/>
        <v>0</v>
      </c>
      <c r="AW1301" s="17">
        <f t="shared" si="476"/>
        <v>0</v>
      </c>
      <c r="AX1301" s="17">
        <f t="shared" si="477"/>
        <v>0</v>
      </c>
      <c r="AY1301" s="17">
        <f t="shared" si="478"/>
        <v>0</v>
      </c>
      <c r="AZ1301" s="17">
        <f t="shared" si="479"/>
        <v>0</v>
      </c>
    </row>
    <row r="1302" spans="34:52" x14ac:dyDescent="0.25">
      <c r="AH1302" s="16">
        <f t="shared" si="480"/>
        <v>0</v>
      </c>
      <c r="AI1302" s="17">
        <f t="shared" si="481"/>
        <v>0</v>
      </c>
      <c r="AJ1302" s="17">
        <f t="shared" si="482"/>
        <v>0</v>
      </c>
      <c r="AK1302" s="17">
        <f t="shared" si="464"/>
        <v>0</v>
      </c>
      <c r="AL1302" s="17">
        <f t="shared" si="465"/>
        <v>0</v>
      </c>
      <c r="AM1302" s="17">
        <f t="shared" si="466"/>
        <v>0</v>
      </c>
      <c r="AN1302" s="17">
        <f t="shared" si="467"/>
        <v>0</v>
      </c>
      <c r="AO1302" s="17">
        <f t="shared" si="468"/>
        <v>0</v>
      </c>
      <c r="AP1302" s="17">
        <f t="shared" si="469"/>
        <v>0</v>
      </c>
      <c r="AQ1302" s="17">
        <f t="shared" si="470"/>
        <v>0</v>
      </c>
      <c r="AR1302" s="17">
        <f t="shared" si="471"/>
        <v>0</v>
      </c>
      <c r="AS1302" s="17">
        <f t="shared" si="472"/>
        <v>0</v>
      </c>
      <c r="AT1302" s="17">
        <f t="shared" si="473"/>
        <v>0</v>
      </c>
      <c r="AU1302" s="17">
        <f t="shared" si="474"/>
        <v>0</v>
      </c>
      <c r="AV1302" s="17">
        <f t="shared" si="475"/>
        <v>0</v>
      </c>
      <c r="AW1302" s="17">
        <f t="shared" si="476"/>
        <v>0</v>
      </c>
      <c r="AX1302" s="17">
        <f t="shared" si="477"/>
        <v>0</v>
      </c>
      <c r="AY1302" s="17">
        <f t="shared" si="478"/>
        <v>0</v>
      </c>
      <c r="AZ1302" s="17">
        <f t="shared" si="479"/>
        <v>0</v>
      </c>
    </row>
    <row r="1303" spans="34:52" x14ac:dyDescent="0.25">
      <c r="AH1303" s="16">
        <f t="shared" si="480"/>
        <v>0</v>
      </c>
      <c r="AI1303" s="17">
        <f t="shared" si="481"/>
        <v>0</v>
      </c>
      <c r="AJ1303" s="17">
        <f t="shared" si="482"/>
        <v>0</v>
      </c>
      <c r="AK1303" s="17">
        <f t="shared" si="464"/>
        <v>0</v>
      </c>
      <c r="AL1303" s="17">
        <f t="shared" si="465"/>
        <v>0</v>
      </c>
      <c r="AM1303" s="17">
        <f t="shared" si="466"/>
        <v>0</v>
      </c>
      <c r="AN1303" s="17">
        <f t="shared" si="467"/>
        <v>0</v>
      </c>
      <c r="AO1303" s="17">
        <f t="shared" si="468"/>
        <v>0</v>
      </c>
      <c r="AP1303" s="17">
        <f t="shared" si="469"/>
        <v>0</v>
      </c>
      <c r="AQ1303" s="17">
        <f t="shared" si="470"/>
        <v>0</v>
      </c>
      <c r="AR1303" s="17">
        <f t="shared" si="471"/>
        <v>0</v>
      </c>
      <c r="AS1303" s="17">
        <f t="shared" si="472"/>
        <v>0</v>
      </c>
      <c r="AT1303" s="17">
        <f t="shared" si="473"/>
        <v>0</v>
      </c>
      <c r="AU1303" s="17">
        <f t="shared" si="474"/>
        <v>0</v>
      </c>
      <c r="AV1303" s="17">
        <f t="shared" si="475"/>
        <v>0</v>
      </c>
      <c r="AW1303" s="17">
        <f t="shared" si="476"/>
        <v>0</v>
      </c>
      <c r="AX1303" s="17">
        <f t="shared" si="477"/>
        <v>0</v>
      </c>
      <c r="AY1303" s="17">
        <f t="shared" si="478"/>
        <v>0</v>
      </c>
      <c r="AZ1303" s="17">
        <f t="shared" si="479"/>
        <v>0</v>
      </c>
    </row>
    <row r="1304" spans="34:52" x14ac:dyDescent="0.25">
      <c r="AH1304" s="16">
        <f t="shared" si="480"/>
        <v>0</v>
      </c>
      <c r="AI1304" s="17">
        <f t="shared" si="481"/>
        <v>0</v>
      </c>
      <c r="AJ1304" s="17">
        <f t="shared" si="482"/>
        <v>0</v>
      </c>
      <c r="AK1304" s="17">
        <f t="shared" si="464"/>
        <v>0</v>
      </c>
      <c r="AL1304" s="17">
        <f t="shared" si="465"/>
        <v>0</v>
      </c>
      <c r="AM1304" s="17">
        <f t="shared" si="466"/>
        <v>0</v>
      </c>
      <c r="AN1304" s="17">
        <f t="shared" si="467"/>
        <v>0</v>
      </c>
      <c r="AO1304" s="17">
        <f t="shared" si="468"/>
        <v>0</v>
      </c>
      <c r="AP1304" s="17">
        <f t="shared" si="469"/>
        <v>0</v>
      </c>
      <c r="AQ1304" s="17">
        <f t="shared" si="470"/>
        <v>0</v>
      </c>
      <c r="AR1304" s="17">
        <f t="shared" si="471"/>
        <v>0</v>
      </c>
      <c r="AS1304" s="17">
        <f t="shared" si="472"/>
        <v>0</v>
      </c>
      <c r="AT1304" s="17">
        <f t="shared" si="473"/>
        <v>0</v>
      </c>
      <c r="AU1304" s="17">
        <f t="shared" si="474"/>
        <v>0</v>
      </c>
      <c r="AV1304" s="17">
        <f t="shared" si="475"/>
        <v>0</v>
      </c>
      <c r="AW1304" s="17">
        <f t="shared" si="476"/>
        <v>0</v>
      </c>
      <c r="AX1304" s="17">
        <f t="shared" si="477"/>
        <v>0</v>
      </c>
      <c r="AY1304" s="17">
        <f t="shared" si="478"/>
        <v>0</v>
      </c>
      <c r="AZ1304" s="17">
        <f t="shared" si="479"/>
        <v>0</v>
      </c>
    </row>
    <row r="1305" spans="34:52" x14ac:dyDescent="0.25">
      <c r="AH1305" s="16">
        <f t="shared" si="480"/>
        <v>0</v>
      </c>
      <c r="AI1305" s="17">
        <f t="shared" si="481"/>
        <v>0</v>
      </c>
      <c r="AJ1305" s="17">
        <f t="shared" si="482"/>
        <v>0</v>
      </c>
      <c r="AK1305" s="17">
        <f t="shared" si="464"/>
        <v>0</v>
      </c>
      <c r="AL1305" s="17">
        <f t="shared" si="465"/>
        <v>0</v>
      </c>
      <c r="AM1305" s="17">
        <f t="shared" si="466"/>
        <v>0</v>
      </c>
      <c r="AN1305" s="17">
        <f t="shared" si="467"/>
        <v>0</v>
      </c>
      <c r="AO1305" s="17">
        <f t="shared" si="468"/>
        <v>0</v>
      </c>
      <c r="AP1305" s="17">
        <f t="shared" si="469"/>
        <v>0</v>
      </c>
      <c r="AQ1305" s="17">
        <f t="shared" si="470"/>
        <v>0</v>
      </c>
      <c r="AR1305" s="17">
        <f t="shared" si="471"/>
        <v>0</v>
      </c>
      <c r="AS1305" s="17">
        <f t="shared" si="472"/>
        <v>0</v>
      </c>
      <c r="AT1305" s="17">
        <f t="shared" si="473"/>
        <v>0</v>
      </c>
      <c r="AU1305" s="17">
        <f t="shared" si="474"/>
        <v>0</v>
      </c>
      <c r="AV1305" s="17">
        <f t="shared" si="475"/>
        <v>0</v>
      </c>
      <c r="AW1305" s="17">
        <f t="shared" si="476"/>
        <v>0</v>
      </c>
      <c r="AX1305" s="17">
        <f t="shared" si="477"/>
        <v>0</v>
      </c>
      <c r="AY1305" s="17">
        <f t="shared" si="478"/>
        <v>0</v>
      </c>
      <c r="AZ1305" s="17">
        <f t="shared" si="479"/>
        <v>0</v>
      </c>
    </row>
    <row r="1306" spans="34:52" x14ac:dyDescent="0.25">
      <c r="AH1306" s="16">
        <f t="shared" si="480"/>
        <v>0</v>
      </c>
      <c r="AI1306" s="17">
        <f t="shared" si="481"/>
        <v>0</v>
      </c>
      <c r="AJ1306" s="17">
        <f t="shared" si="482"/>
        <v>0</v>
      </c>
      <c r="AK1306" s="17">
        <f t="shared" si="464"/>
        <v>0</v>
      </c>
      <c r="AL1306" s="17">
        <f t="shared" si="465"/>
        <v>0</v>
      </c>
      <c r="AM1306" s="17">
        <f t="shared" si="466"/>
        <v>0</v>
      </c>
      <c r="AN1306" s="17">
        <f t="shared" si="467"/>
        <v>0</v>
      </c>
      <c r="AO1306" s="17">
        <f t="shared" si="468"/>
        <v>0</v>
      </c>
      <c r="AP1306" s="17">
        <f t="shared" si="469"/>
        <v>0</v>
      </c>
      <c r="AQ1306" s="17">
        <f t="shared" si="470"/>
        <v>0</v>
      </c>
      <c r="AR1306" s="17">
        <f t="shared" si="471"/>
        <v>0</v>
      </c>
      <c r="AS1306" s="17">
        <f t="shared" si="472"/>
        <v>0</v>
      </c>
      <c r="AT1306" s="17">
        <f t="shared" si="473"/>
        <v>0</v>
      </c>
      <c r="AU1306" s="17">
        <f t="shared" si="474"/>
        <v>0</v>
      </c>
      <c r="AV1306" s="17">
        <f t="shared" si="475"/>
        <v>0</v>
      </c>
      <c r="AW1306" s="17">
        <f t="shared" si="476"/>
        <v>0</v>
      </c>
      <c r="AX1306" s="17">
        <f t="shared" si="477"/>
        <v>0</v>
      </c>
      <c r="AY1306" s="17">
        <f t="shared" si="478"/>
        <v>0</v>
      </c>
      <c r="AZ1306" s="17">
        <f t="shared" si="479"/>
        <v>0</v>
      </c>
    </row>
    <row r="1307" spans="34:52" x14ac:dyDescent="0.25">
      <c r="AH1307" s="16">
        <f t="shared" si="480"/>
        <v>0</v>
      </c>
      <c r="AI1307" s="17">
        <f t="shared" si="481"/>
        <v>0</v>
      </c>
      <c r="AJ1307" s="17">
        <f t="shared" si="482"/>
        <v>0</v>
      </c>
      <c r="AK1307" s="17">
        <f t="shared" si="464"/>
        <v>0</v>
      </c>
      <c r="AL1307" s="17">
        <f t="shared" si="465"/>
        <v>0</v>
      </c>
      <c r="AM1307" s="17">
        <f t="shared" si="466"/>
        <v>0</v>
      </c>
      <c r="AN1307" s="17">
        <f t="shared" si="467"/>
        <v>0</v>
      </c>
      <c r="AO1307" s="17">
        <f t="shared" si="468"/>
        <v>0</v>
      </c>
      <c r="AP1307" s="17">
        <f t="shared" si="469"/>
        <v>0</v>
      </c>
      <c r="AQ1307" s="17">
        <f t="shared" si="470"/>
        <v>0</v>
      </c>
      <c r="AR1307" s="17">
        <f t="shared" si="471"/>
        <v>0</v>
      </c>
      <c r="AS1307" s="17">
        <f t="shared" si="472"/>
        <v>0</v>
      </c>
      <c r="AT1307" s="17">
        <f t="shared" si="473"/>
        <v>0</v>
      </c>
      <c r="AU1307" s="17">
        <f t="shared" si="474"/>
        <v>0</v>
      </c>
      <c r="AV1307" s="17">
        <f t="shared" si="475"/>
        <v>0</v>
      </c>
      <c r="AW1307" s="17">
        <f t="shared" si="476"/>
        <v>0</v>
      </c>
      <c r="AX1307" s="17">
        <f t="shared" si="477"/>
        <v>0</v>
      </c>
      <c r="AY1307" s="17">
        <f t="shared" si="478"/>
        <v>0</v>
      </c>
      <c r="AZ1307" s="17">
        <f t="shared" si="479"/>
        <v>0</v>
      </c>
    </row>
    <row r="1308" spans="34:52" x14ac:dyDescent="0.25">
      <c r="AH1308" s="16">
        <f t="shared" si="480"/>
        <v>0</v>
      </c>
      <c r="AI1308" s="17">
        <f t="shared" si="481"/>
        <v>0</v>
      </c>
      <c r="AJ1308" s="17">
        <f t="shared" si="482"/>
        <v>0</v>
      </c>
      <c r="AK1308" s="17">
        <f t="shared" si="464"/>
        <v>0</v>
      </c>
      <c r="AL1308" s="17">
        <f t="shared" si="465"/>
        <v>0</v>
      </c>
      <c r="AM1308" s="17">
        <f t="shared" si="466"/>
        <v>0</v>
      </c>
      <c r="AN1308" s="17">
        <f t="shared" si="467"/>
        <v>0</v>
      </c>
      <c r="AO1308" s="17">
        <f t="shared" si="468"/>
        <v>0</v>
      </c>
      <c r="AP1308" s="17">
        <f t="shared" si="469"/>
        <v>0</v>
      </c>
      <c r="AQ1308" s="17">
        <f t="shared" si="470"/>
        <v>0</v>
      </c>
      <c r="AR1308" s="17">
        <f t="shared" si="471"/>
        <v>0</v>
      </c>
      <c r="AS1308" s="17">
        <f t="shared" si="472"/>
        <v>0</v>
      </c>
      <c r="AT1308" s="17">
        <f t="shared" si="473"/>
        <v>0</v>
      </c>
      <c r="AU1308" s="17">
        <f t="shared" si="474"/>
        <v>0</v>
      </c>
      <c r="AV1308" s="17">
        <f t="shared" si="475"/>
        <v>0</v>
      </c>
      <c r="AW1308" s="17">
        <f t="shared" si="476"/>
        <v>0</v>
      </c>
      <c r="AX1308" s="17">
        <f t="shared" si="477"/>
        <v>0</v>
      </c>
      <c r="AY1308" s="17">
        <f t="shared" si="478"/>
        <v>0</v>
      </c>
      <c r="AZ1308" s="17">
        <f t="shared" si="479"/>
        <v>0</v>
      </c>
    </row>
    <row r="1309" spans="34:52" x14ac:dyDescent="0.25">
      <c r="AH1309" s="16">
        <f t="shared" si="480"/>
        <v>0</v>
      </c>
      <c r="AI1309" s="17">
        <f t="shared" si="481"/>
        <v>0</v>
      </c>
      <c r="AJ1309" s="17">
        <f t="shared" si="482"/>
        <v>0</v>
      </c>
      <c r="AK1309" s="17">
        <f t="shared" si="464"/>
        <v>0</v>
      </c>
      <c r="AL1309" s="17">
        <f t="shared" si="465"/>
        <v>0</v>
      </c>
      <c r="AM1309" s="17">
        <f t="shared" si="466"/>
        <v>0</v>
      </c>
      <c r="AN1309" s="17">
        <f t="shared" si="467"/>
        <v>0</v>
      </c>
      <c r="AO1309" s="17">
        <f t="shared" si="468"/>
        <v>0</v>
      </c>
      <c r="AP1309" s="17">
        <f t="shared" si="469"/>
        <v>0</v>
      </c>
      <c r="AQ1309" s="17">
        <f t="shared" si="470"/>
        <v>0</v>
      </c>
      <c r="AR1309" s="17">
        <f t="shared" si="471"/>
        <v>0</v>
      </c>
      <c r="AS1309" s="17">
        <f t="shared" si="472"/>
        <v>0</v>
      </c>
      <c r="AT1309" s="17">
        <f t="shared" si="473"/>
        <v>0</v>
      </c>
      <c r="AU1309" s="17">
        <f t="shared" si="474"/>
        <v>0</v>
      </c>
      <c r="AV1309" s="17">
        <f t="shared" si="475"/>
        <v>0</v>
      </c>
      <c r="AW1309" s="17">
        <f t="shared" si="476"/>
        <v>0</v>
      </c>
      <c r="AX1309" s="17">
        <f t="shared" si="477"/>
        <v>0</v>
      </c>
      <c r="AY1309" s="17">
        <f t="shared" si="478"/>
        <v>0</v>
      </c>
      <c r="AZ1309" s="17">
        <f t="shared" si="479"/>
        <v>0</v>
      </c>
    </row>
    <row r="1310" spans="34:52" x14ac:dyDescent="0.25">
      <c r="AH1310" s="16">
        <f t="shared" si="480"/>
        <v>0</v>
      </c>
      <c r="AI1310" s="17">
        <f t="shared" si="481"/>
        <v>0</v>
      </c>
      <c r="AJ1310" s="17">
        <f t="shared" si="482"/>
        <v>0</v>
      </c>
      <c r="AK1310" s="17">
        <f t="shared" si="464"/>
        <v>0</v>
      </c>
      <c r="AL1310" s="17">
        <f t="shared" si="465"/>
        <v>0</v>
      </c>
      <c r="AM1310" s="17">
        <f t="shared" si="466"/>
        <v>0</v>
      </c>
      <c r="AN1310" s="17">
        <f t="shared" si="467"/>
        <v>0</v>
      </c>
      <c r="AO1310" s="17">
        <f t="shared" si="468"/>
        <v>0</v>
      </c>
      <c r="AP1310" s="17">
        <f t="shared" si="469"/>
        <v>0</v>
      </c>
      <c r="AQ1310" s="17">
        <f t="shared" si="470"/>
        <v>0</v>
      </c>
      <c r="AR1310" s="17">
        <f t="shared" si="471"/>
        <v>0</v>
      </c>
      <c r="AS1310" s="17">
        <f t="shared" si="472"/>
        <v>0</v>
      </c>
      <c r="AT1310" s="17">
        <f t="shared" si="473"/>
        <v>0</v>
      </c>
      <c r="AU1310" s="17">
        <f t="shared" si="474"/>
        <v>0</v>
      </c>
      <c r="AV1310" s="17">
        <f t="shared" si="475"/>
        <v>0</v>
      </c>
      <c r="AW1310" s="17">
        <f t="shared" si="476"/>
        <v>0</v>
      </c>
      <c r="AX1310" s="17">
        <f t="shared" si="477"/>
        <v>0</v>
      </c>
      <c r="AY1310" s="17">
        <f t="shared" si="478"/>
        <v>0</v>
      </c>
      <c r="AZ1310" s="17">
        <f t="shared" si="479"/>
        <v>0</v>
      </c>
    </row>
    <row r="1311" spans="34:52" x14ac:dyDescent="0.25">
      <c r="AH1311" s="16">
        <f t="shared" si="480"/>
        <v>0</v>
      </c>
      <c r="AI1311" s="17">
        <f t="shared" si="481"/>
        <v>0</v>
      </c>
      <c r="AJ1311" s="17">
        <f t="shared" si="482"/>
        <v>0</v>
      </c>
      <c r="AK1311" s="17">
        <f t="shared" si="464"/>
        <v>0</v>
      </c>
      <c r="AL1311" s="17">
        <f t="shared" si="465"/>
        <v>0</v>
      </c>
      <c r="AM1311" s="17">
        <f t="shared" si="466"/>
        <v>0</v>
      </c>
      <c r="AN1311" s="17">
        <f t="shared" si="467"/>
        <v>0</v>
      </c>
      <c r="AO1311" s="17">
        <f t="shared" si="468"/>
        <v>0</v>
      </c>
      <c r="AP1311" s="17">
        <f t="shared" si="469"/>
        <v>0</v>
      </c>
      <c r="AQ1311" s="17">
        <f t="shared" si="470"/>
        <v>0</v>
      </c>
      <c r="AR1311" s="17">
        <f t="shared" si="471"/>
        <v>0</v>
      </c>
      <c r="AS1311" s="17">
        <f t="shared" si="472"/>
        <v>0</v>
      </c>
      <c r="AT1311" s="17">
        <f t="shared" si="473"/>
        <v>0</v>
      </c>
      <c r="AU1311" s="17">
        <f t="shared" si="474"/>
        <v>0</v>
      </c>
      <c r="AV1311" s="17">
        <f t="shared" si="475"/>
        <v>0</v>
      </c>
      <c r="AW1311" s="17">
        <f t="shared" si="476"/>
        <v>0</v>
      </c>
      <c r="AX1311" s="17">
        <f t="shared" si="477"/>
        <v>0</v>
      </c>
      <c r="AY1311" s="17">
        <f t="shared" si="478"/>
        <v>0</v>
      </c>
      <c r="AZ1311" s="17">
        <f t="shared" si="479"/>
        <v>0</v>
      </c>
    </row>
    <row r="1312" spans="34:52" x14ac:dyDescent="0.25">
      <c r="AH1312" s="16">
        <f t="shared" si="480"/>
        <v>0</v>
      </c>
      <c r="AI1312" s="17">
        <f t="shared" si="481"/>
        <v>0</v>
      </c>
      <c r="AJ1312" s="17">
        <f t="shared" si="482"/>
        <v>0</v>
      </c>
      <c r="AK1312" s="17">
        <f t="shared" si="464"/>
        <v>0</v>
      </c>
      <c r="AL1312" s="17">
        <f t="shared" si="465"/>
        <v>0</v>
      </c>
      <c r="AM1312" s="17">
        <f t="shared" si="466"/>
        <v>0</v>
      </c>
      <c r="AN1312" s="17">
        <f t="shared" si="467"/>
        <v>0</v>
      </c>
      <c r="AO1312" s="17">
        <f t="shared" si="468"/>
        <v>0</v>
      </c>
      <c r="AP1312" s="17">
        <f t="shared" si="469"/>
        <v>0</v>
      </c>
      <c r="AQ1312" s="17">
        <f t="shared" si="470"/>
        <v>0</v>
      </c>
      <c r="AR1312" s="17">
        <f t="shared" si="471"/>
        <v>0</v>
      </c>
      <c r="AS1312" s="17">
        <f t="shared" si="472"/>
        <v>0</v>
      </c>
      <c r="AT1312" s="17">
        <f t="shared" si="473"/>
        <v>0</v>
      </c>
      <c r="AU1312" s="17">
        <f t="shared" si="474"/>
        <v>0</v>
      </c>
      <c r="AV1312" s="17">
        <f t="shared" si="475"/>
        <v>0</v>
      </c>
      <c r="AW1312" s="17">
        <f t="shared" si="476"/>
        <v>0</v>
      </c>
      <c r="AX1312" s="17">
        <f t="shared" si="477"/>
        <v>0</v>
      </c>
      <c r="AY1312" s="17">
        <f t="shared" si="478"/>
        <v>0</v>
      </c>
      <c r="AZ1312" s="17">
        <f t="shared" si="479"/>
        <v>0</v>
      </c>
    </row>
    <row r="1313" spans="34:52" x14ac:dyDescent="0.25">
      <c r="AH1313" s="16">
        <f t="shared" si="480"/>
        <v>0</v>
      </c>
      <c r="AI1313" s="17">
        <f t="shared" si="481"/>
        <v>0</v>
      </c>
      <c r="AJ1313" s="17">
        <f t="shared" si="482"/>
        <v>0</v>
      </c>
      <c r="AK1313" s="17">
        <f t="shared" si="464"/>
        <v>0</v>
      </c>
      <c r="AL1313" s="17">
        <f t="shared" si="465"/>
        <v>0</v>
      </c>
      <c r="AM1313" s="17">
        <f t="shared" si="466"/>
        <v>0</v>
      </c>
      <c r="AN1313" s="17">
        <f t="shared" si="467"/>
        <v>0</v>
      </c>
      <c r="AO1313" s="17">
        <f t="shared" si="468"/>
        <v>0</v>
      </c>
      <c r="AP1313" s="17">
        <f t="shared" si="469"/>
        <v>0</v>
      </c>
      <c r="AQ1313" s="17">
        <f t="shared" si="470"/>
        <v>0</v>
      </c>
      <c r="AR1313" s="17">
        <f t="shared" si="471"/>
        <v>0</v>
      </c>
      <c r="AS1313" s="17">
        <f t="shared" si="472"/>
        <v>0</v>
      </c>
      <c r="AT1313" s="17">
        <f t="shared" si="473"/>
        <v>0</v>
      </c>
      <c r="AU1313" s="17">
        <f t="shared" si="474"/>
        <v>0</v>
      </c>
      <c r="AV1313" s="17">
        <f t="shared" si="475"/>
        <v>0</v>
      </c>
      <c r="AW1313" s="17">
        <f t="shared" si="476"/>
        <v>0</v>
      </c>
      <c r="AX1313" s="17">
        <f t="shared" si="477"/>
        <v>0</v>
      </c>
      <c r="AY1313" s="17">
        <f t="shared" si="478"/>
        <v>0</v>
      </c>
      <c r="AZ1313" s="17">
        <f t="shared" si="479"/>
        <v>0</v>
      </c>
    </row>
    <row r="1314" spans="34:52" x14ac:dyDescent="0.25">
      <c r="AH1314" s="16">
        <f t="shared" si="480"/>
        <v>0</v>
      </c>
      <c r="AI1314" s="17">
        <f t="shared" si="481"/>
        <v>0</v>
      </c>
      <c r="AJ1314" s="17">
        <f t="shared" si="482"/>
        <v>0</v>
      </c>
      <c r="AK1314" s="17">
        <f t="shared" si="464"/>
        <v>0</v>
      </c>
      <c r="AL1314" s="17">
        <f t="shared" si="465"/>
        <v>0</v>
      </c>
      <c r="AM1314" s="17">
        <f t="shared" si="466"/>
        <v>0</v>
      </c>
      <c r="AN1314" s="17">
        <f t="shared" si="467"/>
        <v>0</v>
      </c>
      <c r="AO1314" s="17">
        <f t="shared" si="468"/>
        <v>0</v>
      </c>
      <c r="AP1314" s="17">
        <f t="shared" si="469"/>
        <v>0</v>
      </c>
      <c r="AQ1314" s="17">
        <f t="shared" si="470"/>
        <v>0</v>
      </c>
      <c r="AR1314" s="17">
        <f t="shared" si="471"/>
        <v>0</v>
      </c>
      <c r="AS1314" s="17">
        <f t="shared" si="472"/>
        <v>0</v>
      </c>
      <c r="AT1314" s="17">
        <f t="shared" si="473"/>
        <v>0</v>
      </c>
      <c r="AU1314" s="17">
        <f t="shared" si="474"/>
        <v>0</v>
      </c>
      <c r="AV1314" s="17">
        <f t="shared" si="475"/>
        <v>0</v>
      </c>
      <c r="AW1314" s="17">
        <f t="shared" si="476"/>
        <v>0</v>
      </c>
      <c r="AX1314" s="17">
        <f t="shared" si="477"/>
        <v>0</v>
      </c>
      <c r="AY1314" s="17">
        <f t="shared" si="478"/>
        <v>0</v>
      </c>
      <c r="AZ1314" s="17">
        <f t="shared" si="479"/>
        <v>0</v>
      </c>
    </row>
    <row r="1315" spans="34:52" x14ac:dyDescent="0.25">
      <c r="AH1315" s="16">
        <f t="shared" si="480"/>
        <v>0</v>
      </c>
      <c r="AI1315" s="17">
        <f t="shared" si="481"/>
        <v>0</v>
      </c>
      <c r="AJ1315" s="17">
        <f t="shared" si="482"/>
        <v>0</v>
      </c>
      <c r="AK1315" s="17">
        <f t="shared" si="464"/>
        <v>0</v>
      </c>
      <c r="AL1315" s="17">
        <f t="shared" si="465"/>
        <v>0</v>
      </c>
      <c r="AM1315" s="17">
        <f t="shared" si="466"/>
        <v>0</v>
      </c>
      <c r="AN1315" s="17">
        <f t="shared" si="467"/>
        <v>0</v>
      </c>
      <c r="AO1315" s="17">
        <f t="shared" si="468"/>
        <v>0</v>
      </c>
      <c r="AP1315" s="17">
        <f t="shared" si="469"/>
        <v>0</v>
      </c>
      <c r="AQ1315" s="17">
        <f t="shared" si="470"/>
        <v>0</v>
      </c>
      <c r="AR1315" s="17">
        <f t="shared" si="471"/>
        <v>0</v>
      </c>
      <c r="AS1315" s="17">
        <f t="shared" si="472"/>
        <v>0</v>
      </c>
      <c r="AT1315" s="17">
        <f t="shared" si="473"/>
        <v>0</v>
      </c>
      <c r="AU1315" s="17">
        <f t="shared" si="474"/>
        <v>0</v>
      </c>
      <c r="AV1315" s="17">
        <f t="shared" si="475"/>
        <v>0</v>
      </c>
      <c r="AW1315" s="17">
        <f t="shared" si="476"/>
        <v>0</v>
      </c>
      <c r="AX1315" s="17">
        <f t="shared" si="477"/>
        <v>0</v>
      </c>
      <c r="AY1315" s="17">
        <f t="shared" si="478"/>
        <v>0</v>
      </c>
      <c r="AZ1315" s="17">
        <f t="shared" si="479"/>
        <v>0</v>
      </c>
    </row>
    <row r="1316" spans="34:52" x14ac:dyDescent="0.25">
      <c r="AH1316" s="16">
        <f t="shared" si="480"/>
        <v>0</v>
      </c>
      <c r="AI1316" s="17">
        <f t="shared" si="481"/>
        <v>0</v>
      </c>
      <c r="AJ1316" s="17">
        <f t="shared" si="482"/>
        <v>0</v>
      </c>
      <c r="AK1316" s="17">
        <f t="shared" si="464"/>
        <v>0</v>
      </c>
      <c r="AL1316" s="17">
        <f t="shared" si="465"/>
        <v>0</v>
      </c>
      <c r="AM1316" s="17">
        <f t="shared" si="466"/>
        <v>0</v>
      </c>
      <c r="AN1316" s="17">
        <f t="shared" si="467"/>
        <v>0</v>
      </c>
      <c r="AO1316" s="17">
        <f t="shared" si="468"/>
        <v>0</v>
      </c>
      <c r="AP1316" s="17">
        <f t="shared" si="469"/>
        <v>0</v>
      </c>
      <c r="AQ1316" s="17">
        <f t="shared" si="470"/>
        <v>0</v>
      </c>
      <c r="AR1316" s="17">
        <f t="shared" si="471"/>
        <v>0</v>
      </c>
      <c r="AS1316" s="17">
        <f t="shared" si="472"/>
        <v>0</v>
      </c>
      <c r="AT1316" s="17">
        <f t="shared" si="473"/>
        <v>0</v>
      </c>
      <c r="AU1316" s="17">
        <f t="shared" si="474"/>
        <v>0</v>
      </c>
      <c r="AV1316" s="17">
        <f t="shared" si="475"/>
        <v>0</v>
      </c>
      <c r="AW1316" s="17">
        <f t="shared" si="476"/>
        <v>0</v>
      </c>
      <c r="AX1316" s="17">
        <f t="shared" si="477"/>
        <v>0</v>
      </c>
      <c r="AY1316" s="17">
        <f t="shared" si="478"/>
        <v>0</v>
      </c>
      <c r="AZ1316" s="17">
        <f t="shared" si="479"/>
        <v>0</v>
      </c>
    </row>
    <row r="1317" spans="34:52" x14ac:dyDescent="0.25">
      <c r="AH1317" s="16">
        <f t="shared" si="480"/>
        <v>0</v>
      </c>
      <c r="AI1317" s="17">
        <f t="shared" si="481"/>
        <v>0</v>
      </c>
      <c r="AJ1317" s="17">
        <f t="shared" si="482"/>
        <v>0</v>
      </c>
      <c r="AK1317" s="17">
        <f t="shared" si="464"/>
        <v>0</v>
      </c>
      <c r="AL1317" s="17">
        <f t="shared" si="465"/>
        <v>0</v>
      </c>
      <c r="AM1317" s="17">
        <f t="shared" si="466"/>
        <v>0</v>
      </c>
      <c r="AN1317" s="17">
        <f t="shared" si="467"/>
        <v>0</v>
      </c>
      <c r="AO1317" s="17">
        <f t="shared" si="468"/>
        <v>0</v>
      </c>
      <c r="AP1317" s="17">
        <f t="shared" si="469"/>
        <v>0</v>
      </c>
      <c r="AQ1317" s="17">
        <f t="shared" si="470"/>
        <v>0</v>
      </c>
      <c r="AR1317" s="17">
        <f t="shared" si="471"/>
        <v>0</v>
      </c>
      <c r="AS1317" s="17">
        <f t="shared" si="472"/>
        <v>0</v>
      </c>
      <c r="AT1317" s="17">
        <f t="shared" si="473"/>
        <v>0</v>
      </c>
      <c r="AU1317" s="17">
        <f t="shared" si="474"/>
        <v>0</v>
      </c>
      <c r="AV1317" s="17">
        <f t="shared" si="475"/>
        <v>0</v>
      </c>
      <c r="AW1317" s="17">
        <f t="shared" si="476"/>
        <v>0</v>
      </c>
      <c r="AX1317" s="17">
        <f t="shared" si="477"/>
        <v>0</v>
      </c>
      <c r="AY1317" s="17">
        <f t="shared" si="478"/>
        <v>0</v>
      </c>
      <c r="AZ1317" s="17">
        <f t="shared" si="479"/>
        <v>0</v>
      </c>
    </row>
    <row r="1318" spans="34:52" x14ac:dyDescent="0.25">
      <c r="AH1318" s="16">
        <f t="shared" si="480"/>
        <v>0</v>
      </c>
      <c r="AI1318" s="17">
        <f t="shared" si="481"/>
        <v>0</v>
      </c>
      <c r="AJ1318" s="17">
        <f t="shared" si="482"/>
        <v>0</v>
      </c>
      <c r="AK1318" s="17">
        <f t="shared" si="464"/>
        <v>0</v>
      </c>
      <c r="AL1318" s="17">
        <f t="shared" si="465"/>
        <v>0</v>
      </c>
      <c r="AM1318" s="17">
        <f t="shared" si="466"/>
        <v>0</v>
      </c>
      <c r="AN1318" s="17">
        <f t="shared" si="467"/>
        <v>0</v>
      </c>
      <c r="AO1318" s="17">
        <f t="shared" si="468"/>
        <v>0</v>
      </c>
      <c r="AP1318" s="17">
        <f t="shared" si="469"/>
        <v>0</v>
      </c>
      <c r="AQ1318" s="17">
        <f t="shared" si="470"/>
        <v>0</v>
      </c>
      <c r="AR1318" s="17">
        <f t="shared" si="471"/>
        <v>0</v>
      </c>
      <c r="AS1318" s="17">
        <f t="shared" si="472"/>
        <v>0</v>
      </c>
      <c r="AT1318" s="17">
        <f t="shared" si="473"/>
        <v>0</v>
      </c>
      <c r="AU1318" s="17">
        <f t="shared" si="474"/>
        <v>0</v>
      </c>
      <c r="AV1318" s="17">
        <f t="shared" si="475"/>
        <v>0</v>
      </c>
      <c r="AW1318" s="17">
        <f t="shared" si="476"/>
        <v>0</v>
      </c>
      <c r="AX1318" s="17">
        <f t="shared" si="477"/>
        <v>0</v>
      </c>
      <c r="AY1318" s="17">
        <f t="shared" si="478"/>
        <v>0</v>
      </c>
      <c r="AZ1318" s="17">
        <f t="shared" si="479"/>
        <v>0</v>
      </c>
    </row>
    <row r="1319" spans="34:52" x14ac:dyDescent="0.25">
      <c r="AH1319" s="16">
        <f t="shared" si="480"/>
        <v>0</v>
      </c>
      <c r="AI1319" s="17">
        <f t="shared" si="481"/>
        <v>0</v>
      </c>
      <c r="AJ1319" s="17">
        <f t="shared" si="482"/>
        <v>0</v>
      </c>
      <c r="AK1319" s="17">
        <f t="shared" si="464"/>
        <v>0</v>
      </c>
      <c r="AL1319" s="17">
        <f t="shared" si="465"/>
        <v>0</v>
      </c>
      <c r="AM1319" s="17">
        <f t="shared" si="466"/>
        <v>0</v>
      </c>
      <c r="AN1319" s="17">
        <f t="shared" si="467"/>
        <v>0</v>
      </c>
      <c r="AO1319" s="17">
        <f t="shared" si="468"/>
        <v>0</v>
      </c>
      <c r="AP1319" s="17">
        <f t="shared" si="469"/>
        <v>0</v>
      </c>
      <c r="AQ1319" s="17">
        <f t="shared" si="470"/>
        <v>0</v>
      </c>
      <c r="AR1319" s="17">
        <f t="shared" si="471"/>
        <v>0</v>
      </c>
      <c r="AS1319" s="17">
        <f t="shared" si="472"/>
        <v>0</v>
      </c>
      <c r="AT1319" s="17">
        <f t="shared" si="473"/>
        <v>0</v>
      </c>
      <c r="AU1319" s="17">
        <f t="shared" si="474"/>
        <v>0</v>
      </c>
      <c r="AV1319" s="17">
        <f t="shared" si="475"/>
        <v>0</v>
      </c>
      <c r="AW1319" s="17">
        <f t="shared" si="476"/>
        <v>0</v>
      </c>
      <c r="AX1319" s="17">
        <f t="shared" si="477"/>
        <v>0</v>
      </c>
      <c r="AY1319" s="17">
        <f t="shared" si="478"/>
        <v>0</v>
      </c>
      <c r="AZ1319" s="17">
        <f t="shared" si="479"/>
        <v>0</v>
      </c>
    </row>
    <row r="1320" spans="34:52" x14ac:dyDescent="0.25">
      <c r="AH1320" s="16">
        <f t="shared" si="480"/>
        <v>0</v>
      </c>
      <c r="AI1320" s="17">
        <f t="shared" si="481"/>
        <v>0</v>
      </c>
      <c r="AJ1320" s="17">
        <f t="shared" si="482"/>
        <v>0</v>
      </c>
      <c r="AK1320" s="17">
        <f t="shared" si="464"/>
        <v>0</v>
      </c>
      <c r="AL1320" s="17">
        <f t="shared" si="465"/>
        <v>0</v>
      </c>
      <c r="AM1320" s="17">
        <f t="shared" si="466"/>
        <v>0</v>
      </c>
      <c r="AN1320" s="17">
        <f t="shared" si="467"/>
        <v>0</v>
      </c>
      <c r="AO1320" s="17">
        <f t="shared" si="468"/>
        <v>0</v>
      </c>
      <c r="AP1320" s="17">
        <f t="shared" si="469"/>
        <v>0</v>
      </c>
      <c r="AQ1320" s="17">
        <f t="shared" si="470"/>
        <v>0</v>
      </c>
      <c r="AR1320" s="17">
        <f t="shared" si="471"/>
        <v>0</v>
      </c>
      <c r="AS1320" s="17">
        <f t="shared" si="472"/>
        <v>0</v>
      </c>
      <c r="AT1320" s="17">
        <f t="shared" si="473"/>
        <v>0</v>
      </c>
      <c r="AU1320" s="17">
        <f t="shared" si="474"/>
        <v>0</v>
      </c>
      <c r="AV1320" s="17">
        <f t="shared" si="475"/>
        <v>0</v>
      </c>
      <c r="AW1320" s="17">
        <f t="shared" si="476"/>
        <v>0</v>
      </c>
      <c r="AX1320" s="17">
        <f t="shared" si="477"/>
        <v>0</v>
      </c>
      <c r="AY1320" s="17">
        <f t="shared" si="478"/>
        <v>0</v>
      </c>
      <c r="AZ1320" s="17">
        <f t="shared" si="479"/>
        <v>0</v>
      </c>
    </row>
    <row r="1321" spans="34:52" x14ac:dyDescent="0.25">
      <c r="AH1321" s="16">
        <f t="shared" si="480"/>
        <v>0</v>
      </c>
      <c r="AI1321" s="17">
        <f t="shared" si="481"/>
        <v>0</v>
      </c>
      <c r="AJ1321" s="17">
        <f t="shared" si="482"/>
        <v>0</v>
      </c>
      <c r="AK1321" s="17">
        <f t="shared" si="464"/>
        <v>0</v>
      </c>
      <c r="AL1321" s="17">
        <f t="shared" si="465"/>
        <v>0</v>
      </c>
      <c r="AM1321" s="17">
        <f t="shared" si="466"/>
        <v>0</v>
      </c>
      <c r="AN1321" s="17">
        <f t="shared" si="467"/>
        <v>0</v>
      </c>
      <c r="AO1321" s="17">
        <f t="shared" si="468"/>
        <v>0</v>
      </c>
      <c r="AP1321" s="17">
        <f t="shared" si="469"/>
        <v>0</v>
      </c>
      <c r="AQ1321" s="17">
        <f t="shared" si="470"/>
        <v>0</v>
      </c>
      <c r="AR1321" s="17">
        <f t="shared" si="471"/>
        <v>0</v>
      </c>
      <c r="AS1321" s="17">
        <f t="shared" si="472"/>
        <v>0</v>
      </c>
      <c r="AT1321" s="17">
        <f t="shared" si="473"/>
        <v>0</v>
      </c>
      <c r="AU1321" s="17">
        <f t="shared" si="474"/>
        <v>0</v>
      </c>
      <c r="AV1321" s="17">
        <f t="shared" si="475"/>
        <v>0</v>
      </c>
      <c r="AW1321" s="17">
        <f t="shared" si="476"/>
        <v>0</v>
      </c>
      <c r="AX1321" s="17">
        <f t="shared" si="477"/>
        <v>0</v>
      </c>
      <c r="AY1321" s="17">
        <f t="shared" si="478"/>
        <v>0</v>
      </c>
      <c r="AZ1321" s="17">
        <f t="shared" si="479"/>
        <v>0</v>
      </c>
    </row>
    <row r="1322" spans="34:52" x14ac:dyDescent="0.25">
      <c r="AH1322" s="16">
        <f t="shared" si="480"/>
        <v>0</v>
      </c>
      <c r="AI1322" s="17">
        <f t="shared" si="481"/>
        <v>0</v>
      </c>
      <c r="AJ1322" s="17">
        <f t="shared" si="482"/>
        <v>0</v>
      </c>
      <c r="AK1322" s="17">
        <f t="shared" si="464"/>
        <v>0</v>
      </c>
      <c r="AL1322" s="17">
        <f t="shared" si="465"/>
        <v>0</v>
      </c>
      <c r="AM1322" s="17">
        <f t="shared" si="466"/>
        <v>0</v>
      </c>
      <c r="AN1322" s="17">
        <f t="shared" si="467"/>
        <v>0</v>
      </c>
      <c r="AO1322" s="17">
        <f t="shared" si="468"/>
        <v>0</v>
      </c>
      <c r="AP1322" s="17">
        <f t="shared" si="469"/>
        <v>0</v>
      </c>
      <c r="AQ1322" s="17">
        <f t="shared" si="470"/>
        <v>0</v>
      </c>
      <c r="AR1322" s="17">
        <f t="shared" si="471"/>
        <v>0</v>
      </c>
      <c r="AS1322" s="17">
        <f t="shared" si="472"/>
        <v>0</v>
      </c>
      <c r="AT1322" s="17">
        <f t="shared" si="473"/>
        <v>0</v>
      </c>
      <c r="AU1322" s="17">
        <f t="shared" si="474"/>
        <v>0</v>
      </c>
      <c r="AV1322" s="17">
        <f t="shared" si="475"/>
        <v>0</v>
      </c>
      <c r="AW1322" s="17">
        <f t="shared" si="476"/>
        <v>0</v>
      </c>
      <c r="AX1322" s="17">
        <f t="shared" si="477"/>
        <v>0</v>
      </c>
      <c r="AY1322" s="17">
        <f t="shared" si="478"/>
        <v>0</v>
      </c>
      <c r="AZ1322" s="17">
        <f t="shared" si="479"/>
        <v>0</v>
      </c>
    </row>
    <row r="1323" spans="34:52" x14ac:dyDescent="0.25">
      <c r="AH1323" s="16">
        <f t="shared" si="480"/>
        <v>0</v>
      </c>
      <c r="AI1323" s="17">
        <f t="shared" si="481"/>
        <v>0</v>
      </c>
      <c r="AJ1323" s="17">
        <f t="shared" si="482"/>
        <v>0</v>
      </c>
      <c r="AK1323" s="17">
        <f t="shared" si="464"/>
        <v>0</v>
      </c>
      <c r="AL1323" s="17">
        <f t="shared" si="465"/>
        <v>0</v>
      </c>
      <c r="AM1323" s="17">
        <f t="shared" si="466"/>
        <v>0</v>
      </c>
      <c r="AN1323" s="17">
        <f t="shared" si="467"/>
        <v>0</v>
      </c>
      <c r="AO1323" s="17">
        <f t="shared" si="468"/>
        <v>0</v>
      </c>
      <c r="AP1323" s="17">
        <f t="shared" si="469"/>
        <v>0</v>
      </c>
      <c r="AQ1323" s="17">
        <f t="shared" si="470"/>
        <v>0</v>
      </c>
      <c r="AR1323" s="17">
        <f t="shared" si="471"/>
        <v>0</v>
      </c>
      <c r="AS1323" s="17">
        <f t="shared" si="472"/>
        <v>0</v>
      </c>
      <c r="AT1323" s="17">
        <f t="shared" si="473"/>
        <v>0</v>
      </c>
      <c r="AU1323" s="17">
        <f t="shared" si="474"/>
        <v>0</v>
      </c>
      <c r="AV1323" s="17">
        <f t="shared" si="475"/>
        <v>0</v>
      </c>
      <c r="AW1323" s="17">
        <f t="shared" si="476"/>
        <v>0</v>
      </c>
      <c r="AX1323" s="17">
        <f t="shared" si="477"/>
        <v>0</v>
      </c>
      <c r="AY1323" s="17">
        <f t="shared" si="478"/>
        <v>0</v>
      </c>
      <c r="AZ1323" s="17">
        <f t="shared" si="479"/>
        <v>0</v>
      </c>
    </row>
    <row r="1324" spans="34:52" x14ac:dyDescent="0.25">
      <c r="AH1324" s="16">
        <f t="shared" si="480"/>
        <v>0</v>
      </c>
      <c r="AI1324" s="17">
        <f t="shared" si="481"/>
        <v>0</v>
      </c>
      <c r="AJ1324" s="17">
        <f t="shared" si="482"/>
        <v>0</v>
      </c>
      <c r="AK1324" s="17">
        <f t="shared" si="464"/>
        <v>0</v>
      </c>
      <c r="AL1324" s="17">
        <f t="shared" si="465"/>
        <v>0</v>
      </c>
      <c r="AM1324" s="17">
        <f t="shared" si="466"/>
        <v>0</v>
      </c>
      <c r="AN1324" s="17">
        <f t="shared" si="467"/>
        <v>0</v>
      </c>
      <c r="AO1324" s="17">
        <f t="shared" si="468"/>
        <v>0</v>
      </c>
      <c r="AP1324" s="17">
        <f t="shared" si="469"/>
        <v>0</v>
      </c>
      <c r="AQ1324" s="17">
        <f t="shared" si="470"/>
        <v>0</v>
      </c>
      <c r="AR1324" s="17">
        <f t="shared" si="471"/>
        <v>0</v>
      </c>
      <c r="AS1324" s="17">
        <f t="shared" si="472"/>
        <v>0</v>
      </c>
      <c r="AT1324" s="17">
        <f t="shared" si="473"/>
        <v>0</v>
      </c>
      <c r="AU1324" s="17">
        <f t="shared" si="474"/>
        <v>0</v>
      </c>
      <c r="AV1324" s="17">
        <f t="shared" si="475"/>
        <v>0</v>
      </c>
      <c r="AW1324" s="17">
        <f t="shared" si="476"/>
        <v>0</v>
      </c>
      <c r="AX1324" s="17">
        <f t="shared" si="477"/>
        <v>0</v>
      </c>
      <c r="AY1324" s="17">
        <f t="shared" si="478"/>
        <v>0</v>
      </c>
      <c r="AZ1324" s="17">
        <f t="shared" si="479"/>
        <v>0</v>
      </c>
    </row>
    <row r="1325" spans="34:52" x14ac:dyDescent="0.25">
      <c r="AH1325" s="16">
        <f t="shared" si="480"/>
        <v>0</v>
      </c>
      <c r="AI1325" s="17">
        <f t="shared" si="481"/>
        <v>0</v>
      </c>
      <c r="AJ1325" s="17">
        <f t="shared" si="482"/>
        <v>0</v>
      </c>
      <c r="AK1325" s="17">
        <f t="shared" si="464"/>
        <v>0</v>
      </c>
      <c r="AL1325" s="17">
        <f t="shared" si="465"/>
        <v>0</v>
      </c>
      <c r="AM1325" s="17">
        <f t="shared" si="466"/>
        <v>0</v>
      </c>
      <c r="AN1325" s="17">
        <f t="shared" si="467"/>
        <v>0</v>
      </c>
      <c r="AO1325" s="17">
        <f t="shared" si="468"/>
        <v>0</v>
      </c>
      <c r="AP1325" s="17">
        <f t="shared" si="469"/>
        <v>0</v>
      </c>
      <c r="AQ1325" s="17">
        <f t="shared" si="470"/>
        <v>0</v>
      </c>
      <c r="AR1325" s="17">
        <f t="shared" si="471"/>
        <v>0</v>
      </c>
      <c r="AS1325" s="17">
        <f t="shared" si="472"/>
        <v>0</v>
      </c>
      <c r="AT1325" s="17">
        <f t="shared" si="473"/>
        <v>0</v>
      </c>
      <c r="AU1325" s="17">
        <f t="shared" si="474"/>
        <v>0</v>
      </c>
      <c r="AV1325" s="17">
        <f t="shared" si="475"/>
        <v>0</v>
      </c>
      <c r="AW1325" s="17">
        <f t="shared" si="476"/>
        <v>0</v>
      </c>
      <c r="AX1325" s="17">
        <f t="shared" si="477"/>
        <v>0</v>
      </c>
      <c r="AY1325" s="17">
        <f t="shared" si="478"/>
        <v>0</v>
      </c>
      <c r="AZ1325" s="17">
        <f t="shared" si="479"/>
        <v>0</v>
      </c>
    </row>
    <row r="1326" spans="34:52" x14ac:dyDescent="0.25">
      <c r="AH1326" s="16">
        <f t="shared" si="480"/>
        <v>0</v>
      </c>
      <c r="AI1326" s="17">
        <f t="shared" si="481"/>
        <v>0</v>
      </c>
      <c r="AJ1326" s="17">
        <f t="shared" si="482"/>
        <v>0</v>
      </c>
      <c r="AK1326" s="17">
        <f t="shared" si="464"/>
        <v>0</v>
      </c>
      <c r="AL1326" s="17">
        <f t="shared" si="465"/>
        <v>0</v>
      </c>
      <c r="AM1326" s="17">
        <f t="shared" si="466"/>
        <v>0</v>
      </c>
      <c r="AN1326" s="17">
        <f t="shared" si="467"/>
        <v>0</v>
      </c>
      <c r="AO1326" s="17">
        <f t="shared" si="468"/>
        <v>0</v>
      </c>
      <c r="AP1326" s="17">
        <f t="shared" si="469"/>
        <v>0</v>
      </c>
      <c r="AQ1326" s="17">
        <f t="shared" si="470"/>
        <v>0</v>
      </c>
      <c r="AR1326" s="17">
        <f t="shared" si="471"/>
        <v>0</v>
      </c>
      <c r="AS1326" s="17">
        <f t="shared" si="472"/>
        <v>0</v>
      </c>
      <c r="AT1326" s="17">
        <f t="shared" si="473"/>
        <v>0</v>
      </c>
      <c r="AU1326" s="17">
        <f t="shared" si="474"/>
        <v>0</v>
      </c>
      <c r="AV1326" s="17">
        <f t="shared" si="475"/>
        <v>0</v>
      </c>
      <c r="AW1326" s="17">
        <f t="shared" si="476"/>
        <v>0</v>
      </c>
      <c r="AX1326" s="17">
        <f t="shared" si="477"/>
        <v>0</v>
      </c>
      <c r="AY1326" s="17">
        <f t="shared" si="478"/>
        <v>0</v>
      </c>
      <c r="AZ1326" s="17">
        <f t="shared" si="479"/>
        <v>0</v>
      </c>
    </row>
    <row r="1327" spans="34:52" x14ac:dyDescent="0.25">
      <c r="AH1327" s="16">
        <f t="shared" si="480"/>
        <v>0</v>
      </c>
      <c r="AI1327" s="17">
        <f t="shared" si="481"/>
        <v>0</v>
      </c>
      <c r="AJ1327" s="17">
        <f t="shared" si="482"/>
        <v>0</v>
      </c>
      <c r="AK1327" s="17">
        <f t="shared" si="464"/>
        <v>0</v>
      </c>
      <c r="AL1327" s="17">
        <f t="shared" si="465"/>
        <v>0</v>
      </c>
      <c r="AM1327" s="17">
        <f t="shared" si="466"/>
        <v>0</v>
      </c>
      <c r="AN1327" s="17">
        <f t="shared" si="467"/>
        <v>0</v>
      </c>
      <c r="AO1327" s="17">
        <f t="shared" si="468"/>
        <v>0</v>
      </c>
      <c r="AP1327" s="17">
        <f t="shared" si="469"/>
        <v>0</v>
      </c>
      <c r="AQ1327" s="17">
        <f t="shared" si="470"/>
        <v>0</v>
      </c>
      <c r="AR1327" s="17">
        <f t="shared" si="471"/>
        <v>0</v>
      </c>
      <c r="AS1327" s="17">
        <f t="shared" si="472"/>
        <v>0</v>
      </c>
      <c r="AT1327" s="17">
        <f t="shared" si="473"/>
        <v>0</v>
      </c>
      <c r="AU1327" s="17">
        <f t="shared" si="474"/>
        <v>0</v>
      </c>
      <c r="AV1327" s="17">
        <f t="shared" si="475"/>
        <v>0</v>
      </c>
      <c r="AW1327" s="17">
        <f t="shared" si="476"/>
        <v>0</v>
      </c>
      <c r="AX1327" s="17">
        <f t="shared" si="477"/>
        <v>0</v>
      </c>
      <c r="AY1327" s="17">
        <f t="shared" si="478"/>
        <v>0</v>
      </c>
      <c r="AZ1327" s="17">
        <f t="shared" si="479"/>
        <v>0</v>
      </c>
    </row>
    <row r="1328" spans="34:52" x14ac:dyDescent="0.25">
      <c r="AH1328" s="16">
        <f t="shared" si="480"/>
        <v>0</v>
      </c>
      <c r="AI1328" s="17">
        <f t="shared" si="481"/>
        <v>0</v>
      </c>
      <c r="AJ1328" s="17">
        <f t="shared" si="482"/>
        <v>0</v>
      </c>
      <c r="AK1328" s="17">
        <f t="shared" si="464"/>
        <v>0</v>
      </c>
      <c r="AL1328" s="17">
        <f t="shared" si="465"/>
        <v>0</v>
      </c>
      <c r="AM1328" s="17">
        <f t="shared" si="466"/>
        <v>0</v>
      </c>
      <c r="AN1328" s="17">
        <f t="shared" si="467"/>
        <v>0</v>
      </c>
      <c r="AO1328" s="17">
        <f t="shared" si="468"/>
        <v>0</v>
      </c>
      <c r="AP1328" s="17">
        <f t="shared" si="469"/>
        <v>0</v>
      </c>
      <c r="AQ1328" s="17">
        <f t="shared" si="470"/>
        <v>0</v>
      </c>
      <c r="AR1328" s="17">
        <f t="shared" si="471"/>
        <v>0</v>
      </c>
      <c r="AS1328" s="17">
        <f t="shared" si="472"/>
        <v>0</v>
      </c>
      <c r="AT1328" s="17">
        <f t="shared" si="473"/>
        <v>0</v>
      </c>
      <c r="AU1328" s="17">
        <f t="shared" si="474"/>
        <v>0</v>
      </c>
      <c r="AV1328" s="17">
        <f t="shared" si="475"/>
        <v>0</v>
      </c>
      <c r="AW1328" s="17">
        <f t="shared" si="476"/>
        <v>0</v>
      </c>
      <c r="AX1328" s="17">
        <f t="shared" si="477"/>
        <v>0</v>
      </c>
      <c r="AY1328" s="17">
        <f t="shared" si="478"/>
        <v>0</v>
      </c>
      <c r="AZ1328" s="17">
        <f t="shared" si="479"/>
        <v>0</v>
      </c>
    </row>
    <row r="1329" spans="34:52" x14ac:dyDescent="0.25">
      <c r="AH1329" s="16">
        <f t="shared" si="480"/>
        <v>0</v>
      </c>
      <c r="AI1329" s="17">
        <f t="shared" si="481"/>
        <v>0</v>
      </c>
      <c r="AJ1329" s="17">
        <f t="shared" si="482"/>
        <v>0</v>
      </c>
      <c r="AK1329" s="17">
        <f t="shared" si="464"/>
        <v>0</v>
      </c>
      <c r="AL1329" s="17">
        <f t="shared" si="465"/>
        <v>0</v>
      </c>
      <c r="AM1329" s="17">
        <f t="shared" si="466"/>
        <v>0</v>
      </c>
      <c r="AN1329" s="17">
        <f t="shared" si="467"/>
        <v>0</v>
      </c>
      <c r="AO1329" s="17">
        <f t="shared" si="468"/>
        <v>0</v>
      </c>
      <c r="AP1329" s="17">
        <f t="shared" si="469"/>
        <v>0</v>
      </c>
      <c r="AQ1329" s="17">
        <f t="shared" si="470"/>
        <v>0</v>
      </c>
      <c r="AR1329" s="17">
        <f t="shared" si="471"/>
        <v>0</v>
      </c>
      <c r="AS1329" s="17">
        <f t="shared" si="472"/>
        <v>0</v>
      </c>
      <c r="AT1329" s="17">
        <f t="shared" si="473"/>
        <v>0</v>
      </c>
      <c r="AU1329" s="17">
        <f t="shared" si="474"/>
        <v>0</v>
      </c>
      <c r="AV1329" s="17">
        <f t="shared" si="475"/>
        <v>0</v>
      </c>
      <c r="AW1329" s="17">
        <f t="shared" si="476"/>
        <v>0</v>
      </c>
      <c r="AX1329" s="17">
        <f t="shared" si="477"/>
        <v>0</v>
      </c>
      <c r="AY1329" s="17">
        <f t="shared" si="478"/>
        <v>0</v>
      </c>
      <c r="AZ1329" s="17">
        <f t="shared" si="479"/>
        <v>0</v>
      </c>
    </row>
    <row r="1330" spans="34:52" x14ac:dyDescent="0.25">
      <c r="AH1330" s="16">
        <f t="shared" si="480"/>
        <v>0</v>
      </c>
      <c r="AI1330" s="17">
        <f t="shared" si="481"/>
        <v>0</v>
      </c>
      <c r="AJ1330" s="17">
        <f t="shared" si="482"/>
        <v>0</v>
      </c>
      <c r="AK1330" s="17">
        <f t="shared" si="464"/>
        <v>0</v>
      </c>
      <c r="AL1330" s="17">
        <f t="shared" si="465"/>
        <v>0</v>
      </c>
      <c r="AM1330" s="17">
        <f t="shared" si="466"/>
        <v>0</v>
      </c>
      <c r="AN1330" s="17">
        <f t="shared" si="467"/>
        <v>0</v>
      </c>
      <c r="AO1330" s="17">
        <f t="shared" si="468"/>
        <v>0</v>
      </c>
      <c r="AP1330" s="17">
        <f t="shared" si="469"/>
        <v>0</v>
      </c>
      <c r="AQ1330" s="17">
        <f t="shared" si="470"/>
        <v>0</v>
      </c>
      <c r="AR1330" s="17">
        <f t="shared" si="471"/>
        <v>0</v>
      </c>
      <c r="AS1330" s="17">
        <f t="shared" si="472"/>
        <v>0</v>
      </c>
      <c r="AT1330" s="17">
        <f t="shared" si="473"/>
        <v>0</v>
      </c>
      <c r="AU1330" s="17">
        <f t="shared" si="474"/>
        <v>0</v>
      </c>
      <c r="AV1330" s="17">
        <f t="shared" si="475"/>
        <v>0</v>
      </c>
      <c r="AW1330" s="17">
        <f t="shared" si="476"/>
        <v>0</v>
      </c>
      <c r="AX1330" s="17">
        <f t="shared" si="477"/>
        <v>0</v>
      </c>
      <c r="AY1330" s="17">
        <f t="shared" si="478"/>
        <v>0</v>
      </c>
      <c r="AZ1330" s="17">
        <f t="shared" si="479"/>
        <v>0</v>
      </c>
    </row>
    <row r="1331" spans="34:52" x14ac:dyDescent="0.25">
      <c r="AH1331" s="16">
        <f t="shared" si="480"/>
        <v>0</v>
      </c>
      <c r="AI1331" s="17">
        <f t="shared" si="481"/>
        <v>0</v>
      </c>
      <c r="AJ1331" s="17">
        <f t="shared" si="482"/>
        <v>0</v>
      </c>
      <c r="AK1331" s="17">
        <f t="shared" si="464"/>
        <v>0</v>
      </c>
      <c r="AL1331" s="17">
        <f t="shared" si="465"/>
        <v>0</v>
      </c>
      <c r="AM1331" s="17">
        <f t="shared" si="466"/>
        <v>0</v>
      </c>
      <c r="AN1331" s="17">
        <f t="shared" si="467"/>
        <v>0</v>
      </c>
      <c r="AO1331" s="17">
        <f t="shared" si="468"/>
        <v>0</v>
      </c>
      <c r="AP1331" s="17">
        <f t="shared" si="469"/>
        <v>0</v>
      </c>
      <c r="AQ1331" s="17">
        <f t="shared" si="470"/>
        <v>0</v>
      </c>
      <c r="AR1331" s="17">
        <f t="shared" si="471"/>
        <v>0</v>
      </c>
      <c r="AS1331" s="17">
        <f t="shared" si="472"/>
        <v>0</v>
      </c>
      <c r="AT1331" s="17">
        <f t="shared" si="473"/>
        <v>0</v>
      </c>
      <c r="AU1331" s="17">
        <f t="shared" si="474"/>
        <v>0</v>
      </c>
      <c r="AV1331" s="17">
        <f t="shared" si="475"/>
        <v>0</v>
      </c>
      <c r="AW1331" s="17">
        <f t="shared" si="476"/>
        <v>0</v>
      </c>
      <c r="AX1331" s="17">
        <f t="shared" si="477"/>
        <v>0</v>
      </c>
      <c r="AY1331" s="17">
        <f t="shared" si="478"/>
        <v>0</v>
      </c>
      <c r="AZ1331" s="17">
        <f t="shared" si="479"/>
        <v>0</v>
      </c>
    </row>
    <row r="1332" spans="34:52" x14ac:dyDescent="0.25">
      <c r="AH1332" s="16">
        <f t="shared" si="480"/>
        <v>0</v>
      </c>
      <c r="AI1332" s="17">
        <f t="shared" si="481"/>
        <v>0</v>
      </c>
      <c r="AJ1332" s="17">
        <f t="shared" si="482"/>
        <v>0</v>
      </c>
      <c r="AK1332" s="17">
        <f t="shared" si="464"/>
        <v>0</v>
      </c>
      <c r="AL1332" s="17">
        <f t="shared" si="465"/>
        <v>0</v>
      </c>
      <c r="AM1332" s="17">
        <f t="shared" si="466"/>
        <v>0</v>
      </c>
      <c r="AN1332" s="17">
        <f t="shared" si="467"/>
        <v>0</v>
      </c>
      <c r="AO1332" s="17">
        <f t="shared" si="468"/>
        <v>0</v>
      </c>
      <c r="AP1332" s="17">
        <f t="shared" si="469"/>
        <v>0</v>
      </c>
      <c r="AQ1332" s="17">
        <f t="shared" si="470"/>
        <v>0</v>
      </c>
      <c r="AR1332" s="17">
        <f t="shared" si="471"/>
        <v>0</v>
      </c>
      <c r="AS1332" s="17">
        <f t="shared" si="472"/>
        <v>0</v>
      </c>
      <c r="AT1332" s="17">
        <f t="shared" si="473"/>
        <v>0</v>
      </c>
      <c r="AU1332" s="17">
        <f t="shared" si="474"/>
        <v>0</v>
      </c>
      <c r="AV1332" s="17">
        <f t="shared" si="475"/>
        <v>0</v>
      </c>
      <c r="AW1332" s="17">
        <f t="shared" si="476"/>
        <v>0</v>
      </c>
      <c r="AX1332" s="17">
        <f t="shared" si="477"/>
        <v>0</v>
      </c>
      <c r="AY1332" s="17">
        <f t="shared" si="478"/>
        <v>0</v>
      </c>
      <c r="AZ1332" s="17">
        <f t="shared" si="479"/>
        <v>0</v>
      </c>
    </row>
    <row r="1333" spans="34:52" x14ac:dyDescent="0.25">
      <c r="AH1333" s="16">
        <f t="shared" si="480"/>
        <v>0</v>
      </c>
      <c r="AI1333" s="17">
        <f t="shared" si="481"/>
        <v>0</v>
      </c>
      <c r="AJ1333" s="17">
        <f t="shared" si="482"/>
        <v>0</v>
      </c>
      <c r="AK1333" s="17">
        <f t="shared" si="464"/>
        <v>0</v>
      </c>
      <c r="AL1333" s="17">
        <f t="shared" si="465"/>
        <v>0</v>
      </c>
      <c r="AM1333" s="17">
        <f t="shared" si="466"/>
        <v>0</v>
      </c>
      <c r="AN1333" s="17">
        <f t="shared" si="467"/>
        <v>0</v>
      </c>
      <c r="AO1333" s="17">
        <f t="shared" si="468"/>
        <v>0</v>
      </c>
      <c r="AP1333" s="17">
        <f t="shared" si="469"/>
        <v>0</v>
      </c>
      <c r="AQ1333" s="17">
        <f t="shared" si="470"/>
        <v>0</v>
      </c>
      <c r="AR1333" s="17">
        <f t="shared" si="471"/>
        <v>0</v>
      </c>
      <c r="AS1333" s="17">
        <f t="shared" si="472"/>
        <v>0</v>
      </c>
      <c r="AT1333" s="17">
        <f t="shared" si="473"/>
        <v>0</v>
      </c>
      <c r="AU1333" s="17">
        <f t="shared" si="474"/>
        <v>0</v>
      </c>
      <c r="AV1333" s="17">
        <f t="shared" si="475"/>
        <v>0</v>
      </c>
      <c r="AW1333" s="17">
        <f t="shared" si="476"/>
        <v>0</v>
      </c>
      <c r="AX1333" s="17">
        <f t="shared" si="477"/>
        <v>0</v>
      </c>
      <c r="AY1333" s="17">
        <f t="shared" si="478"/>
        <v>0</v>
      </c>
      <c r="AZ1333" s="17">
        <f t="shared" si="479"/>
        <v>0</v>
      </c>
    </row>
    <row r="1334" spans="34:52" x14ac:dyDescent="0.25">
      <c r="AH1334" s="16">
        <f t="shared" si="480"/>
        <v>0</v>
      </c>
      <c r="AI1334" s="17">
        <f t="shared" si="481"/>
        <v>0</v>
      </c>
      <c r="AJ1334" s="17">
        <f t="shared" si="482"/>
        <v>0</v>
      </c>
      <c r="AK1334" s="17">
        <f t="shared" si="464"/>
        <v>0</v>
      </c>
      <c r="AL1334" s="17">
        <f t="shared" si="465"/>
        <v>0</v>
      </c>
      <c r="AM1334" s="17">
        <f t="shared" si="466"/>
        <v>0</v>
      </c>
      <c r="AN1334" s="17">
        <f t="shared" si="467"/>
        <v>0</v>
      </c>
      <c r="AO1334" s="17">
        <f t="shared" si="468"/>
        <v>0</v>
      </c>
      <c r="AP1334" s="17">
        <f t="shared" si="469"/>
        <v>0</v>
      </c>
      <c r="AQ1334" s="17">
        <f t="shared" si="470"/>
        <v>0</v>
      </c>
      <c r="AR1334" s="17">
        <f t="shared" si="471"/>
        <v>0</v>
      </c>
      <c r="AS1334" s="17">
        <f t="shared" si="472"/>
        <v>0</v>
      </c>
      <c r="AT1334" s="17">
        <f t="shared" si="473"/>
        <v>0</v>
      </c>
      <c r="AU1334" s="17">
        <f t="shared" si="474"/>
        <v>0</v>
      </c>
      <c r="AV1334" s="17">
        <f t="shared" si="475"/>
        <v>0</v>
      </c>
      <c r="AW1334" s="17">
        <f t="shared" si="476"/>
        <v>0</v>
      </c>
      <c r="AX1334" s="17">
        <f t="shared" si="477"/>
        <v>0</v>
      </c>
      <c r="AY1334" s="17">
        <f t="shared" si="478"/>
        <v>0</v>
      </c>
      <c r="AZ1334" s="17">
        <f t="shared" si="479"/>
        <v>0</v>
      </c>
    </row>
    <row r="1335" spans="34:52" x14ac:dyDescent="0.25">
      <c r="AH1335" s="16">
        <f t="shared" si="480"/>
        <v>0</v>
      </c>
      <c r="AI1335" s="17">
        <f t="shared" si="481"/>
        <v>0</v>
      </c>
      <c r="AJ1335" s="17">
        <f t="shared" si="482"/>
        <v>0</v>
      </c>
      <c r="AK1335" s="17">
        <f t="shared" si="464"/>
        <v>0</v>
      </c>
      <c r="AL1335" s="17">
        <f t="shared" si="465"/>
        <v>0</v>
      </c>
      <c r="AM1335" s="17">
        <f t="shared" si="466"/>
        <v>0</v>
      </c>
      <c r="AN1335" s="17">
        <f t="shared" si="467"/>
        <v>0</v>
      </c>
      <c r="AO1335" s="17">
        <f t="shared" si="468"/>
        <v>0</v>
      </c>
      <c r="AP1335" s="17">
        <f t="shared" si="469"/>
        <v>0</v>
      </c>
      <c r="AQ1335" s="17">
        <f t="shared" si="470"/>
        <v>0</v>
      </c>
      <c r="AR1335" s="17">
        <f t="shared" si="471"/>
        <v>0</v>
      </c>
      <c r="AS1335" s="17">
        <f t="shared" si="472"/>
        <v>0</v>
      </c>
      <c r="AT1335" s="17">
        <f t="shared" si="473"/>
        <v>0</v>
      </c>
      <c r="AU1335" s="17">
        <f t="shared" si="474"/>
        <v>0</v>
      </c>
      <c r="AV1335" s="17">
        <f t="shared" si="475"/>
        <v>0</v>
      </c>
      <c r="AW1335" s="17">
        <f t="shared" si="476"/>
        <v>0</v>
      </c>
      <c r="AX1335" s="17">
        <f t="shared" si="477"/>
        <v>0</v>
      </c>
      <c r="AY1335" s="17">
        <f t="shared" si="478"/>
        <v>0</v>
      </c>
      <c r="AZ1335" s="17">
        <f t="shared" si="479"/>
        <v>0</v>
      </c>
    </row>
    <row r="1336" spans="34:52" x14ac:dyDescent="0.25">
      <c r="AH1336" s="16">
        <f t="shared" si="480"/>
        <v>0</v>
      </c>
      <c r="AI1336" s="17">
        <f t="shared" si="481"/>
        <v>0</v>
      </c>
      <c r="AJ1336" s="17">
        <f t="shared" si="482"/>
        <v>0</v>
      </c>
      <c r="AK1336" s="17">
        <f t="shared" si="464"/>
        <v>0</v>
      </c>
      <c r="AL1336" s="17">
        <f t="shared" si="465"/>
        <v>0</v>
      </c>
      <c r="AM1336" s="17">
        <f t="shared" si="466"/>
        <v>0</v>
      </c>
      <c r="AN1336" s="17">
        <f t="shared" si="467"/>
        <v>0</v>
      </c>
      <c r="AO1336" s="17">
        <f t="shared" si="468"/>
        <v>0</v>
      </c>
      <c r="AP1336" s="17">
        <f t="shared" si="469"/>
        <v>0</v>
      </c>
      <c r="AQ1336" s="17">
        <f t="shared" si="470"/>
        <v>0</v>
      </c>
      <c r="AR1336" s="17">
        <f t="shared" si="471"/>
        <v>0</v>
      </c>
      <c r="AS1336" s="17">
        <f t="shared" si="472"/>
        <v>0</v>
      </c>
      <c r="AT1336" s="17">
        <f t="shared" si="473"/>
        <v>0</v>
      </c>
      <c r="AU1336" s="17">
        <f t="shared" si="474"/>
        <v>0</v>
      </c>
      <c r="AV1336" s="17">
        <f t="shared" si="475"/>
        <v>0</v>
      </c>
      <c r="AW1336" s="17">
        <f t="shared" si="476"/>
        <v>0</v>
      </c>
      <c r="AX1336" s="17">
        <f t="shared" si="477"/>
        <v>0</v>
      </c>
      <c r="AY1336" s="17">
        <f t="shared" si="478"/>
        <v>0</v>
      </c>
      <c r="AZ1336" s="17">
        <f t="shared" si="479"/>
        <v>0</v>
      </c>
    </row>
    <row r="1337" spans="34:52" x14ac:dyDescent="0.25">
      <c r="AH1337" s="16">
        <f t="shared" si="480"/>
        <v>0</v>
      </c>
      <c r="AI1337" s="17">
        <f t="shared" si="481"/>
        <v>0</v>
      </c>
      <c r="AJ1337" s="17">
        <f t="shared" si="482"/>
        <v>0</v>
      </c>
      <c r="AK1337" s="17">
        <f t="shared" si="464"/>
        <v>0</v>
      </c>
      <c r="AL1337" s="17">
        <f t="shared" si="465"/>
        <v>0</v>
      </c>
      <c r="AM1337" s="17">
        <f t="shared" si="466"/>
        <v>0</v>
      </c>
      <c r="AN1337" s="17">
        <f t="shared" si="467"/>
        <v>0</v>
      </c>
      <c r="AO1337" s="17">
        <f t="shared" si="468"/>
        <v>0</v>
      </c>
      <c r="AP1337" s="17">
        <f t="shared" si="469"/>
        <v>0</v>
      </c>
      <c r="AQ1337" s="17">
        <f t="shared" si="470"/>
        <v>0</v>
      </c>
      <c r="AR1337" s="17">
        <f t="shared" si="471"/>
        <v>0</v>
      </c>
      <c r="AS1337" s="17">
        <f t="shared" si="472"/>
        <v>0</v>
      </c>
      <c r="AT1337" s="17">
        <f t="shared" si="473"/>
        <v>0</v>
      </c>
      <c r="AU1337" s="17">
        <f t="shared" si="474"/>
        <v>0</v>
      </c>
      <c r="AV1337" s="17">
        <f t="shared" si="475"/>
        <v>0</v>
      </c>
      <c r="AW1337" s="17">
        <f t="shared" si="476"/>
        <v>0</v>
      </c>
      <c r="AX1337" s="17">
        <f t="shared" si="477"/>
        <v>0</v>
      </c>
      <c r="AY1337" s="17">
        <f t="shared" si="478"/>
        <v>0</v>
      </c>
      <c r="AZ1337" s="17">
        <f t="shared" si="479"/>
        <v>0</v>
      </c>
    </row>
    <row r="1338" spans="34:52" x14ac:dyDescent="0.25">
      <c r="AH1338" s="16">
        <f t="shared" si="480"/>
        <v>0</v>
      </c>
      <c r="AI1338" s="17">
        <f t="shared" si="481"/>
        <v>0</v>
      </c>
      <c r="AJ1338" s="17">
        <f t="shared" si="482"/>
        <v>0</v>
      </c>
      <c r="AK1338" s="17">
        <f t="shared" si="464"/>
        <v>0</v>
      </c>
      <c r="AL1338" s="17">
        <f t="shared" si="465"/>
        <v>0</v>
      </c>
      <c r="AM1338" s="17">
        <f t="shared" si="466"/>
        <v>0</v>
      </c>
      <c r="AN1338" s="17">
        <f t="shared" si="467"/>
        <v>0</v>
      </c>
      <c r="AO1338" s="17">
        <f t="shared" si="468"/>
        <v>0</v>
      </c>
      <c r="AP1338" s="17">
        <f t="shared" si="469"/>
        <v>0</v>
      </c>
      <c r="AQ1338" s="17">
        <f t="shared" si="470"/>
        <v>0</v>
      </c>
      <c r="AR1338" s="17">
        <f t="shared" si="471"/>
        <v>0</v>
      </c>
      <c r="AS1338" s="17">
        <f t="shared" si="472"/>
        <v>0</v>
      </c>
      <c r="AT1338" s="17">
        <f t="shared" si="473"/>
        <v>0</v>
      </c>
      <c r="AU1338" s="17">
        <f t="shared" si="474"/>
        <v>0</v>
      </c>
      <c r="AV1338" s="17">
        <f t="shared" si="475"/>
        <v>0</v>
      </c>
      <c r="AW1338" s="17">
        <f t="shared" si="476"/>
        <v>0</v>
      </c>
      <c r="AX1338" s="17">
        <f t="shared" si="477"/>
        <v>0</v>
      </c>
      <c r="AY1338" s="17">
        <f t="shared" si="478"/>
        <v>0</v>
      </c>
      <c r="AZ1338" s="17">
        <f t="shared" si="479"/>
        <v>0</v>
      </c>
    </row>
    <row r="1339" spans="34:52" x14ac:dyDescent="0.25">
      <c r="AH1339" s="16">
        <f t="shared" si="480"/>
        <v>0</v>
      </c>
      <c r="AI1339" s="17">
        <f t="shared" si="481"/>
        <v>0</v>
      </c>
      <c r="AJ1339" s="17">
        <f t="shared" si="482"/>
        <v>0</v>
      </c>
      <c r="AK1339" s="17">
        <f t="shared" si="464"/>
        <v>0</v>
      </c>
      <c r="AL1339" s="17">
        <f t="shared" si="465"/>
        <v>0</v>
      </c>
      <c r="AM1339" s="17">
        <f t="shared" si="466"/>
        <v>0</v>
      </c>
      <c r="AN1339" s="17">
        <f t="shared" si="467"/>
        <v>0</v>
      </c>
      <c r="AO1339" s="17">
        <f t="shared" si="468"/>
        <v>0</v>
      </c>
      <c r="AP1339" s="17">
        <f t="shared" si="469"/>
        <v>0</v>
      </c>
      <c r="AQ1339" s="17">
        <f t="shared" si="470"/>
        <v>0</v>
      </c>
      <c r="AR1339" s="17">
        <f t="shared" si="471"/>
        <v>0</v>
      </c>
      <c r="AS1339" s="17">
        <f t="shared" si="472"/>
        <v>0</v>
      </c>
      <c r="AT1339" s="17">
        <f t="shared" si="473"/>
        <v>0</v>
      </c>
      <c r="AU1339" s="17">
        <f t="shared" si="474"/>
        <v>0</v>
      </c>
      <c r="AV1339" s="17">
        <f t="shared" si="475"/>
        <v>0</v>
      </c>
      <c r="AW1339" s="17">
        <f t="shared" si="476"/>
        <v>0</v>
      </c>
      <c r="AX1339" s="17">
        <f t="shared" si="477"/>
        <v>0</v>
      </c>
      <c r="AY1339" s="17">
        <f t="shared" si="478"/>
        <v>0</v>
      </c>
      <c r="AZ1339" s="17">
        <f t="shared" si="479"/>
        <v>0</v>
      </c>
    </row>
    <row r="1340" spans="34:52" x14ac:dyDescent="0.25">
      <c r="AH1340" s="16">
        <f t="shared" si="480"/>
        <v>0</v>
      </c>
      <c r="AI1340" s="17">
        <f t="shared" si="481"/>
        <v>0</v>
      </c>
      <c r="AJ1340" s="17">
        <f t="shared" si="482"/>
        <v>0</v>
      </c>
      <c r="AK1340" s="17">
        <f t="shared" si="464"/>
        <v>0</v>
      </c>
      <c r="AL1340" s="17">
        <f t="shared" si="465"/>
        <v>0</v>
      </c>
      <c r="AM1340" s="17">
        <f t="shared" si="466"/>
        <v>0</v>
      </c>
      <c r="AN1340" s="17">
        <f t="shared" si="467"/>
        <v>0</v>
      </c>
      <c r="AO1340" s="17">
        <f t="shared" si="468"/>
        <v>0</v>
      </c>
      <c r="AP1340" s="17">
        <f t="shared" si="469"/>
        <v>0</v>
      </c>
      <c r="AQ1340" s="17">
        <f t="shared" si="470"/>
        <v>0</v>
      </c>
      <c r="AR1340" s="17">
        <f t="shared" si="471"/>
        <v>0</v>
      </c>
      <c r="AS1340" s="17">
        <f t="shared" si="472"/>
        <v>0</v>
      </c>
      <c r="AT1340" s="17">
        <f t="shared" si="473"/>
        <v>0</v>
      </c>
      <c r="AU1340" s="17">
        <f t="shared" si="474"/>
        <v>0</v>
      </c>
      <c r="AV1340" s="17">
        <f t="shared" si="475"/>
        <v>0</v>
      </c>
      <c r="AW1340" s="17">
        <f t="shared" si="476"/>
        <v>0</v>
      </c>
      <c r="AX1340" s="17">
        <f t="shared" si="477"/>
        <v>0</v>
      </c>
      <c r="AY1340" s="17">
        <f t="shared" si="478"/>
        <v>0</v>
      </c>
      <c r="AZ1340" s="17">
        <f t="shared" si="479"/>
        <v>0</v>
      </c>
    </row>
    <row r="1341" spans="34:52" x14ac:dyDescent="0.25">
      <c r="AH1341" s="16">
        <f t="shared" si="480"/>
        <v>0</v>
      </c>
      <c r="AI1341" s="17">
        <f t="shared" si="481"/>
        <v>0</v>
      </c>
      <c r="AJ1341" s="17">
        <f t="shared" si="482"/>
        <v>0</v>
      </c>
      <c r="AK1341" s="17">
        <f t="shared" si="464"/>
        <v>0</v>
      </c>
      <c r="AL1341" s="17">
        <f t="shared" si="465"/>
        <v>0</v>
      </c>
      <c r="AM1341" s="17">
        <f t="shared" si="466"/>
        <v>0</v>
      </c>
      <c r="AN1341" s="17">
        <f t="shared" si="467"/>
        <v>0</v>
      </c>
      <c r="AO1341" s="17">
        <f t="shared" si="468"/>
        <v>0</v>
      </c>
      <c r="AP1341" s="17">
        <f t="shared" si="469"/>
        <v>0</v>
      </c>
      <c r="AQ1341" s="17">
        <f t="shared" si="470"/>
        <v>0</v>
      </c>
      <c r="AR1341" s="17">
        <f t="shared" si="471"/>
        <v>0</v>
      </c>
      <c r="AS1341" s="17">
        <f t="shared" si="472"/>
        <v>0</v>
      </c>
      <c r="AT1341" s="17">
        <f t="shared" si="473"/>
        <v>0</v>
      </c>
      <c r="AU1341" s="17">
        <f t="shared" si="474"/>
        <v>0</v>
      </c>
      <c r="AV1341" s="17">
        <f t="shared" si="475"/>
        <v>0</v>
      </c>
      <c r="AW1341" s="17">
        <f t="shared" si="476"/>
        <v>0</v>
      </c>
      <c r="AX1341" s="17">
        <f t="shared" si="477"/>
        <v>0</v>
      </c>
      <c r="AY1341" s="17">
        <f t="shared" si="478"/>
        <v>0</v>
      </c>
      <c r="AZ1341" s="17">
        <f t="shared" si="479"/>
        <v>0</v>
      </c>
    </row>
    <row r="1342" spans="34:52" x14ac:dyDescent="0.25">
      <c r="AH1342" s="16">
        <f t="shared" si="480"/>
        <v>0</v>
      </c>
      <c r="AI1342" s="17">
        <f t="shared" si="481"/>
        <v>0</v>
      </c>
      <c r="AJ1342" s="17">
        <f t="shared" si="482"/>
        <v>0</v>
      </c>
      <c r="AK1342" s="17">
        <f t="shared" si="464"/>
        <v>0</v>
      </c>
      <c r="AL1342" s="17">
        <f t="shared" si="465"/>
        <v>0</v>
      </c>
      <c r="AM1342" s="17">
        <f t="shared" si="466"/>
        <v>0</v>
      </c>
      <c r="AN1342" s="17">
        <f t="shared" si="467"/>
        <v>0</v>
      </c>
      <c r="AO1342" s="17">
        <f t="shared" si="468"/>
        <v>0</v>
      </c>
      <c r="AP1342" s="17">
        <f t="shared" si="469"/>
        <v>0</v>
      </c>
      <c r="AQ1342" s="17">
        <f t="shared" si="470"/>
        <v>0</v>
      </c>
      <c r="AR1342" s="17">
        <f t="shared" si="471"/>
        <v>0</v>
      </c>
      <c r="AS1342" s="17">
        <f t="shared" si="472"/>
        <v>0</v>
      </c>
      <c r="AT1342" s="17">
        <f t="shared" si="473"/>
        <v>0</v>
      </c>
      <c r="AU1342" s="17">
        <f t="shared" si="474"/>
        <v>0</v>
      </c>
      <c r="AV1342" s="17">
        <f t="shared" si="475"/>
        <v>0</v>
      </c>
      <c r="AW1342" s="17">
        <f t="shared" si="476"/>
        <v>0</v>
      </c>
      <c r="AX1342" s="17">
        <f t="shared" si="477"/>
        <v>0</v>
      </c>
      <c r="AY1342" s="17">
        <f t="shared" si="478"/>
        <v>0</v>
      </c>
      <c r="AZ1342" s="17">
        <f t="shared" si="479"/>
        <v>0</v>
      </c>
    </row>
    <row r="1343" spans="34:52" x14ac:dyDescent="0.25">
      <c r="AH1343" s="16">
        <f t="shared" si="480"/>
        <v>0</v>
      </c>
      <c r="AI1343" s="17">
        <f t="shared" si="481"/>
        <v>0</v>
      </c>
      <c r="AJ1343" s="17">
        <f t="shared" si="482"/>
        <v>0</v>
      </c>
      <c r="AK1343" s="17">
        <f t="shared" si="464"/>
        <v>0</v>
      </c>
      <c r="AL1343" s="17">
        <f t="shared" si="465"/>
        <v>0</v>
      </c>
      <c r="AM1343" s="17">
        <f t="shared" si="466"/>
        <v>0</v>
      </c>
      <c r="AN1343" s="17">
        <f t="shared" si="467"/>
        <v>0</v>
      </c>
      <c r="AO1343" s="17">
        <f t="shared" si="468"/>
        <v>0</v>
      </c>
      <c r="AP1343" s="17">
        <f t="shared" si="469"/>
        <v>0</v>
      </c>
      <c r="AQ1343" s="17">
        <f t="shared" si="470"/>
        <v>0</v>
      </c>
      <c r="AR1343" s="17">
        <f t="shared" si="471"/>
        <v>0</v>
      </c>
      <c r="AS1343" s="17">
        <f t="shared" si="472"/>
        <v>0</v>
      </c>
      <c r="AT1343" s="17">
        <f t="shared" si="473"/>
        <v>0</v>
      </c>
      <c r="AU1343" s="17">
        <f t="shared" si="474"/>
        <v>0</v>
      </c>
      <c r="AV1343" s="17">
        <f t="shared" si="475"/>
        <v>0</v>
      </c>
      <c r="AW1343" s="17">
        <f t="shared" si="476"/>
        <v>0</v>
      </c>
      <c r="AX1343" s="17">
        <f t="shared" si="477"/>
        <v>0</v>
      </c>
      <c r="AY1343" s="17">
        <f t="shared" si="478"/>
        <v>0</v>
      </c>
      <c r="AZ1343" s="17">
        <f t="shared" si="479"/>
        <v>0</v>
      </c>
    </row>
    <row r="1344" spans="34:52" x14ac:dyDescent="0.25">
      <c r="AH1344" s="16">
        <f t="shared" si="480"/>
        <v>0</v>
      </c>
      <c r="AI1344" s="17">
        <f t="shared" si="481"/>
        <v>0</v>
      </c>
      <c r="AJ1344" s="17">
        <f t="shared" si="482"/>
        <v>0</v>
      </c>
      <c r="AK1344" s="17">
        <f t="shared" si="464"/>
        <v>0</v>
      </c>
      <c r="AL1344" s="17">
        <f t="shared" si="465"/>
        <v>0</v>
      </c>
      <c r="AM1344" s="17">
        <f t="shared" si="466"/>
        <v>0</v>
      </c>
      <c r="AN1344" s="17">
        <f t="shared" si="467"/>
        <v>0</v>
      </c>
      <c r="AO1344" s="17">
        <f t="shared" si="468"/>
        <v>0</v>
      </c>
      <c r="AP1344" s="17">
        <f t="shared" si="469"/>
        <v>0</v>
      </c>
      <c r="AQ1344" s="17">
        <f t="shared" si="470"/>
        <v>0</v>
      </c>
      <c r="AR1344" s="17">
        <f t="shared" si="471"/>
        <v>0</v>
      </c>
      <c r="AS1344" s="17">
        <f t="shared" si="472"/>
        <v>0</v>
      </c>
      <c r="AT1344" s="17">
        <f t="shared" si="473"/>
        <v>0</v>
      </c>
      <c r="AU1344" s="17">
        <f t="shared" si="474"/>
        <v>0</v>
      </c>
      <c r="AV1344" s="17">
        <f t="shared" si="475"/>
        <v>0</v>
      </c>
      <c r="AW1344" s="17">
        <f t="shared" si="476"/>
        <v>0</v>
      </c>
      <c r="AX1344" s="17">
        <f t="shared" si="477"/>
        <v>0</v>
      </c>
      <c r="AY1344" s="17">
        <f t="shared" si="478"/>
        <v>0</v>
      </c>
      <c r="AZ1344" s="17">
        <f t="shared" si="479"/>
        <v>0</v>
      </c>
    </row>
    <row r="1345" spans="34:52" x14ac:dyDescent="0.25">
      <c r="AH1345" s="16">
        <f t="shared" si="480"/>
        <v>0</v>
      </c>
      <c r="AI1345" s="17">
        <f t="shared" si="481"/>
        <v>0</v>
      </c>
      <c r="AJ1345" s="17">
        <f t="shared" si="482"/>
        <v>0</v>
      </c>
      <c r="AK1345" s="17">
        <f t="shared" ref="AK1345:AK1408" si="483">SUMIFS(M1345,P1345,"*"&amp;$BB$1&amp;"*",O1345,"CSA")</f>
        <v>0</v>
      </c>
      <c r="AL1345" s="17">
        <f t="shared" ref="AL1345:AL1408" si="484">SUMIFS(N1345,P1345,"*"&amp;$BB$1&amp;"*",O1345,"USA")</f>
        <v>0</v>
      </c>
      <c r="AM1345" s="17">
        <f t="shared" ref="AM1345:AM1408" si="485">SUMIFS(M1345,R1345,"*"&amp;$BB$1&amp;"*",Q1345,"CSA")</f>
        <v>0</v>
      </c>
      <c r="AN1345" s="17">
        <f t="shared" ref="AN1345:AN1408" si="486">SUMIFS(N1345,R1345,"*"&amp;$BB$1&amp;"*",Q1345,"USA")</f>
        <v>0</v>
      </c>
      <c r="AO1345" s="17">
        <f t="shared" ref="AO1345:AO1408" si="487">SUMIFS(M1345,T1345,"*"&amp;$BB$1&amp;"*",S1345,"CSA")</f>
        <v>0</v>
      </c>
      <c r="AP1345" s="17">
        <f t="shared" ref="AP1345:AP1408" si="488">SUMIFS(N1345,T1345,"*"&amp;$BB$1&amp;"*",S1345,"USA")</f>
        <v>0</v>
      </c>
      <c r="AQ1345" s="17">
        <f t="shared" ref="AQ1345:AQ1408" si="489">SUMIFS(M1345,V1345,"*"&amp;$BB$1&amp;"*",U1345,"CSA")</f>
        <v>0</v>
      </c>
      <c r="AR1345" s="17">
        <f t="shared" ref="AR1345:AR1408" si="490">SUMIFS(N1345,V1345,"*"&amp;$BB$1&amp;"*",U1345,"USA")</f>
        <v>0</v>
      </c>
      <c r="AS1345" s="17">
        <f t="shared" ref="AS1345:AS1408" si="491">SUMIFS(M1345,X1345,"*"&amp;$BB$1&amp;"*",W1345,"CSA")</f>
        <v>0</v>
      </c>
      <c r="AT1345" s="17">
        <f t="shared" ref="AT1345:AT1408" si="492">SUMIFS(N1345,X1345,"*"&amp;$BB$1&amp;"*",W1345,"USA")</f>
        <v>0</v>
      </c>
      <c r="AU1345" s="17">
        <f t="shared" ref="AU1345:AU1408" si="493">SUMIFS(M1345,Z1345,"*"&amp;$BB$1&amp;"*",Y1345,"CSA")</f>
        <v>0</v>
      </c>
      <c r="AV1345" s="17">
        <f t="shared" ref="AV1345:AV1408" si="494">SUMIFS(N1345,Z1345,"*"&amp;$BB$1&amp;"*",Y1345,"USA")</f>
        <v>0</v>
      </c>
      <c r="AW1345" s="17">
        <f t="shared" ref="AW1345:AW1408" si="495">SUMIFS(M1345,AB1345,"*"&amp;$BB$1&amp;"*",AA1345,"CSA")</f>
        <v>0</v>
      </c>
      <c r="AX1345" s="17">
        <f t="shared" ref="AX1345:AX1408" si="496">SUMIFS(N1345,AB1345,"*"&amp;$BB$1&amp;"*",AA1345,"USA")</f>
        <v>0</v>
      </c>
      <c r="AY1345" s="17">
        <f t="shared" ref="AY1345:AY1408" si="497">SUMIFS(M1345,AD1345,"*"&amp;$BB$1&amp;"*",AC1345,"CSA")</f>
        <v>0</v>
      </c>
      <c r="AZ1345" s="17">
        <f t="shared" ref="AZ1345:AZ1408" si="498">SUMIFS(N1345,AD1345,"*"&amp;$BB$1&amp;"*",AC1345,"USA")</f>
        <v>0</v>
      </c>
    </row>
    <row r="1346" spans="34:52" x14ac:dyDescent="0.25">
      <c r="AH1346" s="16">
        <f t="shared" ref="AH1346:AH1409" si="499">SUM(AI1346:AZ1346)</f>
        <v>0</v>
      </c>
      <c r="AI1346" s="17">
        <f t="shared" ref="AI1346:AI1409" si="500">SUMIFS(M1346,D1346,"*"&amp;$BB$1&amp;"*")</f>
        <v>0</v>
      </c>
      <c r="AJ1346" s="17">
        <f t="shared" ref="AJ1346:AJ1409" si="501">SUMIFS(N1346,F1346,"*"&amp;$BB$1&amp;"*")</f>
        <v>0</v>
      </c>
      <c r="AK1346" s="17">
        <f t="shared" si="483"/>
        <v>0</v>
      </c>
      <c r="AL1346" s="17">
        <f t="shared" si="484"/>
        <v>0</v>
      </c>
      <c r="AM1346" s="17">
        <f t="shared" si="485"/>
        <v>0</v>
      </c>
      <c r="AN1346" s="17">
        <f t="shared" si="486"/>
        <v>0</v>
      </c>
      <c r="AO1346" s="17">
        <f t="shared" si="487"/>
        <v>0</v>
      </c>
      <c r="AP1346" s="17">
        <f t="shared" si="488"/>
        <v>0</v>
      </c>
      <c r="AQ1346" s="17">
        <f t="shared" si="489"/>
        <v>0</v>
      </c>
      <c r="AR1346" s="17">
        <f t="shared" si="490"/>
        <v>0</v>
      </c>
      <c r="AS1346" s="17">
        <f t="shared" si="491"/>
        <v>0</v>
      </c>
      <c r="AT1346" s="17">
        <f t="shared" si="492"/>
        <v>0</v>
      </c>
      <c r="AU1346" s="17">
        <f t="shared" si="493"/>
        <v>0</v>
      </c>
      <c r="AV1346" s="17">
        <f t="shared" si="494"/>
        <v>0</v>
      </c>
      <c r="AW1346" s="17">
        <f t="shared" si="495"/>
        <v>0</v>
      </c>
      <c r="AX1346" s="17">
        <f t="shared" si="496"/>
        <v>0</v>
      </c>
      <c r="AY1346" s="17">
        <f t="shared" si="497"/>
        <v>0</v>
      </c>
      <c r="AZ1346" s="17">
        <f t="shared" si="498"/>
        <v>0</v>
      </c>
    </row>
    <row r="1347" spans="34:52" x14ac:dyDescent="0.25">
      <c r="AH1347" s="16">
        <f t="shared" si="499"/>
        <v>0</v>
      </c>
      <c r="AI1347" s="17">
        <f t="shared" si="500"/>
        <v>0</v>
      </c>
      <c r="AJ1347" s="17">
        <f t="shared" si="501"/>
        <v>0</v>
      </c>
      <c r="AK1347" s="17">
        <f t="shared" si="483"/>
        <v>0</v>
      </c>
      <c r="AL1347" s="17">
        <f t="shared" si="484"/>
        <v>0</v>
      </c>
      <c r="AM1347" s="17">
        <f t="shared" si="485"/>
        <v>0</v>
      </c>
      <c r="AN1347" s="17">
        <f t="shared" si="486"/>
        <v>0</v>
      </c>
      <c r="AO1347" s="17">
        <f t="shared" si="487"/>
        <v>0</v>
      </c>
      <c r="AP1347" s="17">
        <f t="shared" si="488"/>
        <v>0</v>
      </c>
      <c r="AQ1347" s="17">
        <f t="shared" si="489"/>
        <v>0</v>
      </c>
      <c r="AR1347" s="17">
        <f t="shared" si="490"/>
        <v>0</v>
      </c>
      <c r="AS1347" s="17">
        <f t="shared" si="491"/>
        <v>0</v>
      </c>
      <c r="AT1347" s="17">
        <f t="shared" si="492"/>
        <v>0</v>
      </c>
      <c r="AU1347" s="17">
        <f t="shared" si="493"/>
        <v>0</v>
      </c>
      <c r="AV1347" s="17">
        <f t="shared" si="494"/>
        <v>0</v>
      </c>
      <c r="AW1347" s="17">
        <f t="shared" si="495"/>
        <v>0</v>
      </c>
      <c r="AX1347" s="17">
        <f t="shared" si="496"/>
        <v>0</v>
      </c>
      <c r="AY1347" s="17">
        <f t="shared" si="497"/>
        <v>0</v>
      </c>
      <c r="AZ1347" s="17">
        <f t="shared" si="498"/>
        <v>0</v>
      </c>
    </row>
    <row r="1348" spans="34:52" x14ac:dyDescent="0.25">
      <c r="AH1348" s="16">
        <f t="shared" si="499"/>
        <v>0</v>
      </c>
      <c r="AI1348" s="17">
        <f t="shared" si="500"/>
        <v>0</v>
      </c>
      <c r="AJ1348" s="17">
        <f t="shared" si="501"/>
        <v>0</v>
      </c>
      <c r="AK1348" s="17">
        <f t="shared" si="483"/>
        <v>0</v>
      </c>
      <c r="AL1348" s="17">
        <f t="shared" si="484"/>
        <v>0</v>
      </c>
      <c r="AM1348" s="17">
        <f t="shared" si="485"/>
        <v>0</v>
      </c>
      <c r="AN1348" s="17">
        <f t="shared" si="486"/>
        <v>0</v>
      </c>
      <c r="AO1348" s="17">
        <f t="shared" si="487"/>
        <v>0</v>
      </c>
      <c r="AP1348" s="17">
        <f t="shared" si="488"/>
        <v>0</v>
      </c>
      <c r="AQ1348" s="17">
        <f t="shared" si="489"/>
        <v>0</v>
      </c>
      <c r="AR1348" s="17">
        <f t="shared" si="490"/>
        <v>0</v>
      </c>
      <c r="AS1348" s="17">
        <f t="shared" si="491"/>
        <v>0</v>
      </c>
      <c r="AT1348" s="17">
        <f t="shared" si="492"/>
        <v>0</v>
      </c>
      <c r="AU1348" s="17">
        <f t="shared" si="493"/>
        <v>0</v>
      </c>
      <c r="AV1348" s="17">
        <f t="shared" si="494"/>
        <v>0</v>
      </c>
      <c r="AW1348" s="17">
        <f t="shared" si="495"/>
        <v>0</v>
      </c>
      <c r="AX1348" s="17">
        <f t="shared" si="496"/>
        <v>0</v>
      </c>
      <c r="AY1348" s="17">
        <f t="shared" si="497"/>
        <v>0</v>
      </c>
      <c r="AZ1348" s="17">
        <f t="shared" si="498"/>
        <v>0</v>
      </c>
    </row>
    <row r="1349" spans="34:52" x14ac:dyDescent="0.25">
      <c r="AH1349" s="16">
        <f t="shared" si="499"/>
        <v>0</v>
      </c>
      <c r="AI1349" s="17">
        <f t="shared" si="500"/>
        <v>0</v>
      </c>
      <c r="AJ1349" s="17">
        <f t="shared" si="501"/>
        <v>0</v>
      </c>
      <c r="AK1349" s="17">
        <f t="shared" si="483"/>
        <v>0</v>
      </c>
      <c r="AL1349" s="17">
        <f t="shared" si="484"/>
        <v>0</v>
      </c>
      <c r="AM1349" s="17">
        <f t="shared" si="485"/>
        <v>0</v>
      </c>
      <c r="AN1349" s="17">
        <f t="shared" si="486"/>
        <v>0</v>
      </c>
      <c r="AO1349" s="17">
        <f t="shared" si="487"/>
        <v>0</v>
      </c>
      <c r="AP1349" s="17">
        <f t="shared" si="488"/>
        <v>0</v>
      </c>
      <c r="AQ1349" s="17">
        <f t="shared" si="489"/>
        <v>0</v>
      </c>
      <c r="AR1349" s="17">
        <f t="shared" si="490"/>
        <v>0</v>
      </c>
      <c r="AS1349" s="17">
        <f t="shared" si="491"/>
        <v>0</v>
      </c>
      <c r="AT1349" s="17">
        <f t="shared" si="492"/>
        <v>0</v>
      </c>
      <c r="AU1349" s="17">
        <f t="shared" si="493"/>
        <v>0</v>
      </c>
      <c r="AV1349" s="17">
        <f t="shared" si="494"/>
        <v>0</v>
      </c>
      <c r="AW1349" s="17">
        <f t="shared" si="495"/>
        <v>0</v>
      </c>
      <c r="AX1349" s="17">
        <f t="shared" si="496"/>
        <v>0</v>
      </c>
      <c r="AY1349" s="17">
        <f t="shared" si="497"/>
        <v>0</v>
      </c>
      <c r="AZ1349" s="17">
        <f t="shared" si="498"/>
        <v>0</v>
      </c>
    </row>
    <row r="1350" spans="34:52" x14ac:dyDescent="0.25">
      <c r="AH1350" s="16">
        <f t="shared" si="499"/>
        <v>0</v>
      </c>
      <c r="AI1350" s="17">
        <f t="shared" si="500"/>
        <v>0</v>
      </c>
      <c r="AJ1350" s="17">
        <f t="shared" si="501"/>
        <v>0</v>
      </c>
      <c r="AK1350" s="17">
        <f t="shared" si="483"/>
        <v>0</v>
      </c>
      <c r="AL1350" s="17">
        <f t="shared" si="484"/>
        <v>0</v>
      </c>
      <c r="AM1350" s="17">
        <f t="shared" si="485"/>
        <v>0</v>
      </c>
      <c r="AN1350" s="17">
        <f t="shared" si="486"/>
        <v>0</v>
      </c>
      <c r="AO1350" s="17">
        <f t="shared" si="487"/>
        <v>0</v>
      </c>
      <c r="AP1350" s="17">
        <f t="shared" si="488"/>
        <v>0</v>
      </c>
      <c r="AQ1350" s="17">
        <f t="shared" si="489"/>
        <v>0</v>
      </c>
      <c r="AR1350" s="17">
        <f t="shared" si="490"/>
        <v>0</v>
      </c>
      <c r="AS1350" s="17">
        <f t="shared" si="491"/>
        <v>0</v>
      </c>
      <c r="AT1350" s="17">
        <f t="shared" si="492"/>
        <v>0</v>
      </c>
      <c r="AU1350" s="17">
        <f t="shared" si="493"/>
        <v>0</v>
      </c>
      <c r="AV1350" s="17">
        <f t="shared" si="494"/>
        <v>0</v>
      </c>
      <c r="AW1350" s="17">
        <f t="shared" si="495"/>
        <v>0</v>
      </c>
      <c r="AX1350" s="17">
        <f t="shared" si="496"/>
        <v>0</v>
      </c>
      <c r="AY1350" s="17">
        <f t="shared" si="497"/>
        <v>0</v>
      </c>
      <c r="AZ1350" s="17">
        <f t="shared" si="498"/>
        <v>0</v>
      </c>
    </row>
    <row r="1351" spans="34:52" x14ac:dyDescent="0.25">
      <c r="AH1351" s="16">
        <f t="shared" si="499"/>
        <v>0</v>
      </c>
      <c r="AI1351" s="17">
        <f t="shared" si="500"/>
        <v>0</v>
      </c>
      <c r="AJ1351" s="17">
        <f t="shared" si="501"/>
        <v>0</v>
      </c>
      <c r="AK1351" s="17">
        <f t="shared" si="483"/>
        <v>0</v>
      </c>
      <c r="AL1351" s="17">
        <f t="shared" si="484"/>
        <v>0</v>
      </c>
      <c r="AM1351" s="17">
        <f t="shared" si="485"/>
        <v>0</v>
      </c>
      <c r="AN1351" s="17">
        <f t="shared" si="486"/>
        <v>0</v>
      </c>
      <c r="AO1351" s="17">
        <f t="shared" si="487"/>
        <v>0</v>
      </c>
      <c r="AP1351" s="17">
        <f t="shared" si="488"/>
        <v>0</v>
      </c>
      <c r="AQ1351" s="17">
        <f t="shared" si="489"/>
        <v>0</v>
      </c>
      <c r="AR1351" s="17">
        <f t="shared" si="490"/>
        <v>0</v>
      </c>
      <c r="AS1351" s="17">
        <f t="shared" si="491"/>
        <v>0</v>
      </c>
      <c r="AT1351" s="17">
        <f t="shared" si="492"/>
        <v>0</v>
      </c>
      <c r="AU1351" s="17">
        <f t="shared" si="493"/>
        <v>0</v>
      </c>
      <c r="AV1351" s="17">
        <f t="shared" si="494"/>
        <v>0</v>
      </c>
      <c r="AW1351" s="17">
        <f t="shared" si="495"/>
        <v>0</v>
      </c>
      <c r="AX1351" s="17">
        <f t="shared" si="496"/>
        <v>0</v>
      </c>
      <c r="AY1351" s="17">
        <f t="shared" si="497"/>
        <v>0</v>
      </c>
      <c r="AZ1351" s="17">
        <f t="shared" si="498"/>
        <v>0</v>
      </c>
    </row>
    <row r="1352" spans="34:52" x14ac:dyDescent="0.25">
      <c r="AH1352" s="16">
        <f t="shared" si="499"/>
        <v>0</v>
      </c>
      <c r="AI1352" s="17">
        <f t="shared" si="500"/>
        <v>0</v>
      </c>
      <c r="AJ1352" s="17">
        <f t="shared" si="501"/>
        <v>0</v>
      </c>
      <c r="AK1352" s="17">
        <f t="shared" si="483"/>
        <v>0</v>
      </c>
      <c r="AL1352" s="17">
        <f t="shared" si="484"/>
        <v>0</v>
      </c>
      <c r="AM1352" s="17">
        <f t="shared" si="485"/>
        <v>0</v>
      </c>
      <c r="AN1352" s="17">
        <f t="shared" si="486"/>
        <v>0</v>
      </c>
      <c r="AO1352" s="17">
        <f t="shared" si="487"/>
        <v>0</v>
      </c>
      <c r="AP1352" s="17">
        <f t="shared" si="488"/>
        <v>0</v>
      </c>
      <c r="AQ1352" s="17">
        <f t="shared" si="489"/>
        <v>0</v>
      </c>
      <c r="AR1352" s="17">
        <f t="shared" si="490"/>
        <v>0</v>
      </c>
      <c r="AS1352" s="17">
        <f t="shared" si="491"/>
        <v>0</v>
      </c>
      <c r="AT1352" s="17">
        <f t="shared" si="492"/>
        <v>0</v>
      </c>
      <c r="AU1352" s="17">
        <f t="shared" si="493"/>
        <v>0</v>
      </c>
      <c r="AV1352" s="17">
        <f t="shared" si="494"/>
        <v>0</v>
      </c>
      <c r="AW1352" s="17">
        <f t="shared" si="495"/>
        <v>0</v>
      </c>
      <c r="AX1352" s="17">
        <f t="shared" si="496"/>
        <v>0</v>
      </c>
      <c r="AY1352" s="17">
        <f t="shared" si="497"/>
        <v>0</v>
      </c>
      <c r="AZ1352" s="17">
        <f t="shared" si="498"/>
        <v>0</v>
      </c>
    </row>
    <row r="1353" spans="34:52" x14ac:dyDescent="0.25">
      <c r="AH1353" s="16">
        <f t="shared" si="499"/>
        <v>0</v>
      </c>
      <c r="AI1353" s="17">
        <f t="shared" si="500"/>
        <v>0</v>
      </c>
      <c r="AJ1353" s="17">
        <f t="shared" si="501"/>
        <v>0</v>
      </c>
      <c r="AK1353" s="17">
        <f t="shared" si="483"/>
        <v>0</v>
      </c>
      <c r="AL1353" s="17">
        <f t="shared" si="484"/>
        <v>0</v>
      </c>
      <c r="AM1353" s="17">
        <f t="shared" si="485"/>
        <v>0</v>
      </c>
      <c r="AN1353" s="17">
        <f t="shared" si="486"/>
        <v>0</v>
      </c>
      <c r="AO1353" s="17">
        <f t="shared" si="487"/>
        <v>0</v>
      </c>
      <c r="AP1353" s="17">
        <f t="shared" si="488"/>
        <v>0</v>
      </c>
      <c r="AQ1353" s="17">
        <f t="shared" si="489"/>
        <v>0</v>
      </c>
      <c r="AR1353" s="17">
        <f t="shared" si="490"/>
        <v>0</v>
      </c>
      <c r="AS1353" s="17">
        <f t="shared" si="491"/>
        <v>0</v>
      </c>
      <c r="AT1353" s="17">
        <f t="shared" si="492"/>
        <v>0</v>
      </c>
      <c r="AU1353" s="17">
        <f t="shared" si="493"/>
        <v>0</v>
      </c>
      <c r="AV1353" s="17">
        <f t="shared" si="494"/>
        <v>0</v>
      </c>
      <c r="AW1353" s="17">
        <f t="shared" si="495"/>
        <v>0</v>
      </c>
      <c r="AX1353" s="17">
        <f t="shared" si="496"/>
        <v>0</v>
      </c>
      <c r="AY1353" s="17">
        <f t="shared" si="497"/>
        <v>0</v>
      </c>
      <c r="AZ1353" s="17">
        <f t="shared" si="498"/>
        <v>0</v>
      </c>
    </row>
    <row r="1354" spans="34:52" x14ac:dyDescent="0.25">
      <c r="AH1354" s="16">
        <f t="shared" si="499"/>
        <v>0</v>
      </c>
      <c r="AI1354" s="17">
        <f t="shared" si="500"/>
        <v>0</v>
      </c>
      <c r="AJ1354" s="17">
        <f t="shared" si="501"/>
        <v>0</v>
      </c>
      <c r="AK1354" s="17">
        <f t="shared" si="483"/>
        <v>0</v>
      </c>
      <c r="AL1354" s="17">
        <f t="shared" si="484"/>
        <v>0</v>
      </c>
      <c r="AM1354" s="17">
        <f t="shared" si="485"/>
        <v>0</v>
      </c>
      <c r="AN1354" s="17">
        <f t="shared" si="486"/>
        <v>0</v>
      </c>
      <c r="AO1354" s="17">
        <f t="shared" si="487"/>
        <v>0</v>
      </c>
      <c r="AP1354" s="17">
        <f t="shared" si="488"/>
        <v>0</v>
      </c>
      <c r="AQ1354" s="17">
        <f t="shared" si="489"/>
        <v>0</v>
      </c>
      <c r="AR1354" s="17">
        <f t="shared" si="490"/>
        <v>0</v>
      </c>
      <c r="AS1354" s="17">
        <f t="shared" si="491"/>
        <v>0</v>
      </c>
      <c r="AT1354" s="17">
        <f t="shared" si="492"/>
        <v>0</v>
      </c>
      <c r="AU1354" s="17">
        <f t="shared" si="493"/>
        <v>0</v>
      </c>
      <c r="AV1354" s="17">
        <f t="shared" si="494"/>
        <v>0</v>
      </c>
      <c r="AW1354" s="17">
        <f t="shared" si="495"/>
        <v>0</v>
      </c>
      <c r="AX1354" s="17">
        <f t="shared" si="496"/>
        <v>0</v>
      </c>
      <c r="AY1354" s="17">
        <f t="shared" si="497"/>
        <v>0</v>
      </c>
      <c r="AZ1354" s="17">
        <f t="shared" si="498"/>
        <v>0</v>
      </c>
    </row>
    <row r="1355" spans="34:52" x14ac:dyDescent="0.25">
      <c r="AH1355" s="16">
        <f t="shared" si="499"/>
        <v>0</v>
      </c>
      <c r="AI1355" s="17">
        <f t="shared" si="500"/>
        <v>0</v>
      </c>
      <c r="AJ1355" s="17">
        <f t="shared" si="501"/>
        <v>0</v>
      </c>
      <c r="AK1355" s="17">
        <f t="shared" si="483"/>
        <v>0</v>
      </c>
      <c r="AL1355" s="17">
        <f t="shared" si="484"/>
        <v>0</v>
      </c>
      <c r="AM1355" s="17">
        <f t="shared" si="485"/>
        <v>0</v>
      </c>
      <c r="AN1355" s="17">
        <f t="shared" si="486"/>
        <v>0</v>
      </c>
      <c r="AO1355" s="17">
        <f t="shared" si="487"/>
        <v>0</v>
      </c>
      <c r="AP1355" s="17">
        <f t="shared" si="488"/>
        <v>0</v>
      </c>
      <c r="AQ1355" s="17">
        <f t="shared" si="489"/>
        <v>0</v>
      </c>
      <c r="AR1355" s="17">
        <f t="shared" si="490"/>
        <v>0</v>
      </c>
      <c r="AS1355" s="17">
        <f t="shared" si="491"/>
        <v>0</v>
      </c>
      <c r="AT1355" s="17">
        <f t="shared" si="492"/>
        <v>0</v>
      </c>
      <c r="AU1355" s="17">
        <f t="shared" si="493"/>
        <v>0</v>
      </c>
      <c r="AV1355" s="17">
        <f t="shared" si="494"/>
        <v>0</v>
      </c>
      <c r="AW1355" s="17">
        <f t="shared" si="495"/>
        <v>0</v>
      </c>
      <c r="AX1355" s="17">
        <f t="shared" si="496"/>
        <v>0</v>
      </c>
      <c r="AY1355" s="17">
        <f t="shared" si="497"/>
        <v>0</v>
      </c>
      <c r="AZ1355" s="17">
        <f t="shared" si="498"/>
        <v>0</v>
      </c>
    </row>
    <row r="1356" spans="34:52" x14ac:dyDescent="0.25">
      <c r="AH1356" s="16">
        <f t="shared" si="499"/>
        <v>0</v>
      </c>
      <c r="AI1356" s="17">
        <f t="shared" si="500"/>
        <v>0</v>
      </c>
      <c r="AJ1356" s="17">
        <f t="shared" si="501"/>
        <v>0</v>
      </c>
      <c r="AK1356" s="17">
        <f t="shared" si="483"/>
        <v>0</v>
      </c>
      <c r="AL1356" s="17">
        <f t="shared" si="484"/>
        <v>0</v>
      </c>
      <c r="AM1356" s="17">
        <f t="shared" si="485"/>
        <v>0</v>
      </c>
      <c r="AN1356" s="17">
        <f t="shared" si="486"/>
        <v>0</v>
      </c>
      <c r="AO1356" s="17">
        <f t="shared" si="487"/>
        <v>0</v>
      </c>
      <c r="AP1356" s="17">
        <f t="shared" si="488"/>
        <v>0</v>
      </c>
      <c r="AQ1356" s="17">
        <f t="shared" si="489"/>
        <v>0</v>
      </c>
      <c r="AR1356" s="17">
        <f t="shared" si="490"/>
        <v>0</v>
      </c>
      <c r="AS1356" s="17">
        <f t="shared" si="491"/>
        <v>0</v>
      </c>
      <c r="AT1356" s="17">
        <f t="shared" si="492"/>
        <v>0</v>
      </c>
      <c r="AU1356" s="17">
        <f t="shared" si="493"/>
        <v>0</v>
      </c>
      <c r="AV1356" s="17">
        <f t="shared" si="494"/>
        <v>0</v>
      </c>
      <c r="AW1356" s="17">
        <f t="shared" si="495"/>
        <v>0</v>
      </c>
      <c r="AX1356" s="17">
        <f t="shared" si="496"/>
        <v>0</v>
      </c>
      <c r="AY1356" s="17">
        <f t="shared" si="497"/>
        <v>0</v>
      </c>
      <c r="AZ1356" s="17">
        <f t="shared" si="498"/>
        <v>0</v>
      </c>
    </row>
    <row r="1357" spans="34:52" x14ac:dyDescent="0.25">
      <c r="AH1357" s="16">
        <f t="shared" si="499"/>
        <v>0</v>
      </c>
      <c r="AI1357" s="17">
        <f t="shared" si="500"/>
        <v>0</v>
      </c>
      <c r="AJ1357" s="17">
        <f t="shared" si="501"/>
        <v>0</v>
      </c>
      <c r="AK1357" s="17">
        <f t="shared" si="483"/>
        <v>0</v>
      </c>
      <c r="AL1357" s="17">
        <f t="shared" si="484"/>
        <v>0</v>
      </c>
      <c r="AM1357" s="17">
        <f t="shared" si="485"/>
        <v>0</v>
      </c>
      <c r="AN1357" s="17">
        <f t="shared" si="486"/>
        <v>0</v>
      </c>
      <c r="AO1357" s="17">
        <f t="shared" si="487"/>
        <v>0</v>
      </c>
      <c r="AP1357" s="17">
        <f t="shared" si="488"/>
        <v>0</v>
      </c>
      <c r="AQ1357" s="17">
        <f t="shared" si="489"/>
        <v>0</v>
      </c>
      <c r="AR1357" s="17">
        <f t="shared" si="490"/>
        <v>0</v>
      </c>
      <c r="AS1357" s="17">
        <f t="shared" si="491"/>
        <v>0</v>
      </c>
      <c r="AT1357" s="17">
        <f t="shared" si="492"/>
        <v>0</v>
      </c>
      <c r="AU1357" s="17">
        <f t="shared" si="493"/>
        <v>0</v>
      </c>
      <c r="AV1357" s="17">
        <f t="shared" si="494"/>
        <v>0</v>
      </c>
      <c r="AW1357" s="17">
        <f t="shared" si="495"/>
        <v>0</v>
      </c>
      <c r="AX1357" s="17">
        <f t="shared" si="496"/>
        <v>0</v>
      </c>
      <c r="AY1357" s="17">
        <f t="shared" si="497"/>
        <v>0</v>
      </c>
      <c r="AZ1357" s="17">
        <f t="shared" si="498"/>
        <v>0</v>
      </c>
    </row>
    <row r="1358" spans="34:52" x14ac:dyDescent="0.25">
      <c r="AH1358" s="16">
        <f t="shared" si="499"/>
        <v>0</v>
      </c>
      <c r="AI1358" s="17">
        <f t="shared" si="500"/>
        <v>0</v>
      </c>
      <c r="AJ1358" s="17">
        <f t="shared" si="501"/>
        <v>0</v>
      </c>
      <c r="AK1358" s="17">
        <f t="shared" si="483"/>
        <v>0</v>
      </c>
      <c r="AL1358" s="17">
        <f t="shared" si="484"/>
        <v>0</v>
      </c>
      <c r="AM1358" s="17">
        <f t="shared" si="485"/>
        <v>0</v>
      </c>
      <c r="AN1358" s="17">
        <f t="shared" si="486"/>
        <v>0</v>
      </c>
      <c r="AO1358" s="17">
        <f t="shared" si="487"/>
        <v>0</v>
      </c>
      <c r="AP1358" s="17">
        <f t="shared" si="488"/>
        <v>0</v>
      </c>
      <c r="AQ1358" s="17">
        <f t="shared" si="489"/>
        <v>0</v>
      </c>
      <c r="AR1358" s="17">
        <f t="shared" si="490"/>
        <v>0</v>
      </c>
      <c r="AS1358" s="17">
        <f t="shared" si="491"/>
        <v>0</v>
      </c>
      <c r="AT1358" s="17">
        <f t="shared" si="492"/>
        <v>0</v>
      </c>
      <c r="AU1358" s="17">
        <f t="shared" si="493"/>
        <v>0</v>
      </c>
      <c r="AV1358" s="17">
        <f t="shared" si="494"/>
        <v>0</v>
      </c>
      <c r="AW1358" s="17">
        <f t="shared" si="495"/>
        <v>0</v>
      </c>
      <c r="AX1358" s="17">
        <f t="shared" si="496"/>
        <v>0</v>
      </c>
      <c r="AY1358" s="17">
        <f t="shared" si="497"/>
        <v>0</v>
      </c>
      <c r="AZ1358" s="17">
        <f t="shared" si="498"/>
        <v>0</v>
      </c>
    </row>
    <row r="1359" spans="34:52" x14ac:dyDescent="0.25">
      <c r="AH1359" s="16">
        <f t="shared" si="499"/>
        <v>0</v>
      </c>
      <c r="AI1359" s="17">
        <f t="shared" si="500"/>
        <v>0</v>
      </c>
      <c r="AJ1359" s="17">
        <f t="shared" si="501"/>
        <v>0</v>
      </c>
      <c r="AK1359" s="17">
        <f t="shared" si="483"/>
        <v>0</v>
      </c>
      <c r="AL1359" s="17">
        <f t="shared" si="484"/>
        <v>0</v>
      </c>
      <c r="AM1359" s="17">
        <f t="shared" si="485"/>
        <v>0</v>
      </c>
      <c r="AN1359" s="17">
        <f t="shared" si="486"/>
        <v>0</v>
      </c>
      <c r="AO1359" s="17">
        <f t="shared" si="487"/>
        <v>0</v>
      </c>
      <c r="AP1359" s="17">
        <f t="shared" si="488"/>
        <v>0</v>
      </c>
      <c r="AQ1359" s="17">
        <f t="shared" si="489"/>
        <v>0</v>
      </c>
      <c r="AR1359" s="17">
        <f t="shared" si="490"/>
        <v>0</v>
      </c>
      <c r="AS1359" s="17">
        <f t="shared" si="491"/>
        <v>0</v>
      </c>
      <c r="AT1359" s="17">
        <f t="shared" si="492"/>
        <v>0</v>
      </c>
      <c r="AU1359" s="17">
        <f t="shared" si="493"/>
        <v>0</v>
      </c>
      <c r="AV1359" s="17">
        <f t="shared" si="494"/>
        <v>0</v>
      </c>
      <c r="AW1359" s="17">
        <f t="shared" si="495"/>
        <v>0</v>
      </c>
      <c r="AX1359" s="17">
        <f t="shared" si="496"/>
        <v>0</v>
      </c>
      <c r="AY1359" s="17">
        <f t="shared" si="497"/>
        <v>0</v>
      </c>
      <c r="AZ1359" s="17">
        <f t="shared" si="498"/>
        <v>0</v>
      </c>
    </row>
    <row r="1360" spans="34:52" x14ac:dyDescent="0.25">
      <c r="AH1360" s="16">
        <f t="shared" si="499"/>
        <v>0</v>
      </c>
      <c r="AI1360" s="17">
        <f t="shared" si="500"/>
        <v>0</v>
      </c>
      <c r="AJ1360" s="17">
        <f t="shared" si="501"/>
        <v>0</v>
      </c>
      <c r="AK1360" s="17">
        <f t="shared" si="483"/>
        <v>0</v>
      </c>
      <c r="AL1360" s="17">
        <f t="shared" si="484"/>
        <v>0</v>
      </c>
      <c r="AM1360" s="17">
        <f t="shared" si="485"/>
        <v>0</v>
      </c>
      <c r="AN1360" s="17">
        <f t="shared" si="486"/>
        <v>0</v>
      </c>
      <c r="AO1360" s="17">
        <f t="shared" si="487"/>
        <v>0</v>
      </c>
      <c r="AP1360" s="17">
        <f t="shared" si="488"/>
        <v>0</v>
      </c>
      <c r="AQ1360" s="17">
        <f t="shared" si="489"/>
        <v>0</v>
      </c>
      <c r="AR1360" s="17">
        <f t="shared" si="490"/>
        <v>0</v>
      </c>
      <c r="AS1360" s="17">
        <f t="shared" si="491"/>
        <v>0</v>
      </c>
      <c r="AT1360" s="17">
        <f t="shared" si="492"/>
        <v>0</v>
      </c>
      <c r="AU1360" s="17">
        <f t="shared" si="493"/>
        <v>0</v>
      </c>
      <c r="AV1360" s="17">
        <f t="shared" si="494"/>
        <v>0</v>
      </c>
      <c r="AW1360" s="17">
        <f t="shared" si="495"/>
        <v>0</v>
      </c>
      <c r="AX1360" s="17">
        <f t="shared" si="496"/>
        <v>0</v>
      </c>
      <c r="AY1360" s="17">
        <f t="shared" si="497"/>
        <v>0</v>
      </c>
      <c r="AZ1360" s="17">
        <f t="shared" si="498"/>
        <v>0</v>
      </c>
    </row>
    <row r="1361" spans="34:52" x14ac:dyDescent="0.25">
      <c r="AH1361" s="16">
        <f t="shared" si="499"/>
        <v>0</v>
      </c>
      <c r="AI1361" s="17">
        <f t="shared" si="500"/>
        <v>0</v>
      </c>
      <c r="AJ1361" s="17">
        <f t="shared" si="501"/>
        <v>0</v>
      </c>
      <c r="AK1361" s="17">
        <f t="shared" si="483"/>
        <v>0</v>
      </c>
      <c r="AL1361" s="17">
        <f t="shared" si="484"/>
        <v>0</v>
      </c>
      <c r="AM1361" s="17">
        <f t="shared" si="485"/>
        <v>0</v>
      </c>
      <c r="AN1361" s="17">
        <f t="shared" si="486"/>
        <v>0</v>
      </c>
      <c r="AO1361" s="17">
        <f t="shared" si="487"/>
        <v>0</v>
      </c>
      <c r="AP1361" s="17">
        <f t="shared" si="488"/>
        <v>0</v>
      </c>
      <c r="AQ1361" s="17">
        <f t="shared" si="489"/>
        <v>0</v>
      </c>
      <c r="AR1361" s="17">
        <f t="shared" si="490"/>
        <v>0</v>
      </c>
      <c r="AS1361" s="17">
        <f t="shared" si="491"/>
        <v>0</v>
      </c>
      <c r="AT1361" s="17">
        <f t="shared" si="492"/>
        <v>0</v>
      </c>
      <c r="AU1361" s="17">
        <f t="shared" si="493"/>
        <v>0</v>
      </c>
      <c r="AV1361" s="17">
        <f t="shared" si="494"/>
        <v>0</v>
      </c>
      <c r="AW1361" s="17">
        <f t="shared" si="495"/>
        <v>0</v>
      </c>
      <c r="AX1361" s="17">
        <f t="shared" si="496"/>
        <v>0</v>
      </c>
      <c r="AY1361" s="17">
        <f t="shared" si="497"/>
        <v>0</v>
      </c>
      <c r="AZ1361" s="17">
        <f t="shared" si="498"/>
        <v>0</v>
      </c>
    </row>
    <row r="1362" spans="34:52" x14ac:dyDescent="0.25">
      <c r="AH1362" s="16">
        <f t="shared" si="499"/>
        <v>0</v>
      </c>
      <c r="AI1362" s="17">
        <f t="shared" si="500"/>
        <v>0</v>
      </c>
      <c r="AJ1362" s="17">
        <f t="shared" si="501"/>
        <v>0</v>
      </c>
      <c r="AK1362" s="17">
        <f t="shared" si="483"/>
        <v>0</v>
      </c>
      <c r="AL1362" s="17">
        <f t="shared" si="484"/>
        <v>0</v>
      </c>
      <c r="AM1362" s="17">
        <f t="shared" si="485"/>
        <v>0</v>
      </c>
      <c r="AN1362" s="17">
        <f t="shared" si="486"/>
        <v>0</v>
      </c>
      <c r="AO1362" s="17">
        <f t="shared" si="487"/>
        <v>0</v>
      </c>
      <c r="AP1362" s="17">
        <f t="shared" si="488"/>
        <v>0</v>
      </c>
      <c r="AQ1362" s="17">
        <f t="shared" si="489"/>
        <v>0</v>
      </c>
      <c r="AR1362" s="17">
        <f t="shared" si="490"/>
        <v>0</v>
      </c>
      <c r="AS1362" s="17">
        <f t="shared" si="491"/>
        <v>0</v>
      </c>
      <c r="AT1362" s="17">
        <f t="shared" si="492"/>
        <v>0</v>
      </c>
      <c r="AU1362" s="17">
        <f t="shared" si="493"/>
        <v>0</v>
      </c>
      <c r="AV1362" s="17">
        <f t="shared" si="494"/>
        <v>0</v>
      </c>
      <c r="AW1362" s="17">
        <f t="shared" si="495"/>
        <v>0</v>
      </c>
      <c r="AX1362" s="17">
        <f t="shared" si="496"/>
        <v>0</v>
      </c>
      <c r="AY1362" s="17">
        <f t="shared" si="497"/>
        <v>0</v>
      </c>
      <c r="AZ1362" s="17">
        <f t="shared" si="498"/>
        <v>0</v>
      </c>
    </row>
    <row r="1363" spans="34:52" x14ac:dyDescent="0.25">
      <c r="AH1363" s="16">
        <f t="shared" si="499"/>
        <v>0</v>
      </c>
      <c r="AI1363" s="17">
        <f t="shared" si="500"/>
        <v>0</v>
      </c>
      <c r="AJ1363" s="17">
        <f t="shared" si="501"/>
        <v>0</v>
      </c>
      <c r="AK1363" s="17">
        <f t="shared" si="483"/>
        <v>0</v>
      </c>
      <c r="AL1363" s="17">
        <f t="shared" si="484"/>
        <v>0</v>
      </c>
      <c r="AM1363" s="17">
        <f t="shared" si="485"/>
        <v>0</v>
      </c>
      <c r="AN1363" s="17">
        <f t="shared" si="486"/>
        <v>0</v>
      </c>
      <c r="AO1363" s="17">
        <f t="shared" si="487"/>
        <v>0</v>
      </c>
      <c r="AP1363" s="17">
        <f t="shared" si="488"/>
        <v>0</v>
      </c>
      <c r="AQ1363" s="17">
        <f t="shared" si="489"/>
        <v>0</v>
      </c>
      <c r="AR1363" s="17">
        <f t="shared" si="490"/>
        <v>0</v>
      </c>
      <c r="AS1363" s="17">
        <f t="shared" si="491"/>
        <v>0</v>
      </c>
      <c r="AT1363" s="17">
        <f t="shared" si="492"/>
        <v>0</v>
      </c>
      <c r="AU1363" s="17">
        <f t="shared" si="493"/>
        <v>0</v>
      </c>
      <c r="AV1363" s="17">
        <f t="shared" si="494"/>
        <v>0</v>
      </c>
      <c r="AW1363" s="17">
        <f t="shared" si="495"/>
        <v>0</v>
      </c>
      <c r="AX1363" s="17">
        <f t="shared" si="496"/>
        <v>0</v>
      </c>
      <c r="AY1363" s="17">
        <f t="shared" si="497"/>
        <v>0</v>
      </c>
      <c r="AZ1363" s="17">
        <f t="shared" si="498"/>
        <v>0</v>
      </c>
    </row>
    <row r="1364" spans="34:52" x14ac:dyDescent="0.25">
      <c r="AH1364" s="16">
        <f t="shared" si="499"/>
        <v>0</v>
      </c>
      <c r="AI1364" s="17">
        <f t="shared" si="500"/>
        <v>0</v>
      </c>
      <c r="AJ1364" s="17">
        <f t="shared" si="501"/>
        <v>0</v>
      </c>
      <c r="AK1364" s="17">
        <f t="shared" si="483"/>
        <v>0</v>
      </c>
      <c r="AL1364" s="17">
        <f t="shared" si="484"/>
        <v>0</v>
      </c>
      <c r="AM1364" s="17">
        <f t="shared" si="485"/>
        <v>0</v>
      </c>
      <c r="AN1364" s="17">
        <f t="shared" si="486"/>
        <v>0</v>
      </c>
      <c r="AO1364" s="17">
        <f t="shared" si="487"/>
        <v>0</v>
      </c>
      <c r="AP1364" s="17">
        <f t="shared" si="488"/>
        <v>0</v>
      </c>
      <c r="AQ1364" s="17">
        <f t="shared" si="489"/>
        <v>0</v>
      </c>
      <c r="AR1364" s="17">
        <f t="shared" si="490"/>
        <v>0</v>
      </c>
      <c r="AS1364" s="17">
        <f t="shared" si="491"/>
        <v>0</v>
      </c>
      <c r="AT1364" s="17">
        <f t="shared" si="492"/>
        <v>0</v>
      </c>
      <c r="AU1364" s="17">
        <f t="shared" si="493"/>
        <v>0</v>
      </c>
      <c r="AV1364" s="17">
        <f t="shared" si="494"/>
        <v>0</v>
      </c>
      <c r="AW1364" s="17">
        <f t="shared" si="495"/>
        <v>0</v>
      </c>
      <c r="AX1364" s="17">
        <f t="shared" si="496"/>
        <v>0</v>
      </c>
      <c r="AY1364" s="17">
        <f t="shared" si="497"/>
        <v>0</v>
      </c>
      <c r="AZ1364" s="17">
        <f t="shared" si="498"/>
        <v>0</v>
      </c>
    </row>
    <row r="1365" spans="34:52" x14ac:dyDescent="0.25">
      <c r="AH1365" s="16">
        <f t="shared" si="499"/>
        <v>0</v>
      </c>
      <c r="AI1365" s="17">
        <f t="shared" si="500"/>
        <v>0</v>
      </c>
      <c r="AJ1365" s="17">
        <f t="shared" si="501"/>
        <v>0</v>
      </c>
      <c r="AK1365" s="17">
        <f t="shared" si="483"/>
        <v>0</v>
      </c>
      <c r="AL1365" s="17">
        <f t="shared" si="484"/>
        <v>0</v>
      </c>
      <c r="AM1365" s="17">
        <f t="shared" si="485"/>
        <v>0</v>
      </c>
      <c r="AN1365" s="17">
        <f t="shared" si="486"/>
        <v>0</v>
      </c>
      <c r="AO1365" s="17">
        <f t="shared" si="487"/>
        <v>0</v>
      </c>
      <c r="AP1365" s="17">
        <f t="shared" si="488"/>
        <v>0</v>
      </c>
      <c r="AQ1365" s="17">
        <f t="shared" si="489"/>
        <v>0</v>
      </c>
      <c r="AR1365" s="17">
        <f t="shared" si="490"/>
        <v>0</v>
      </c>
      <c r="AS1365" s="17">
        <f t="shared" si="491"/>
        <v>0</v>
      </c>
      <c r="AT1365" s="17">
        <f t="shared" si="492"/>
        <v>0</v>
      </c>
      <c r="AU1365" s="17">
        <f t="shared" si="493"/>
        <v>0</v>
      </c>
      <c r="AV1365" s="17">
        <f t="shared" si="494"/>
        <v>0</v>
      </c>
      <c r="AW1365" s="17">
        <f t="shared" si="495"/>
        <v>0</v>
      </c>
      <c r="AX1365" s="17">
        <f t="shared" si="496"/>
        <v>0</v>
      </c>
      <c r="AY1365" s="17">
        <f t="shared" si="497"/>
        <v>0</v>
      </c>
      <c r="AZ1365" s="17">
        <f t="shared" si="498"/>
        <v>0</v>
      </c>
    </row>
    <row r="1366" spans="34:52" x14ac:dyDescent="0.25">
      <c r="AH1366" s="16">
        <f t="shared" si="499"/>
        <v>0</v>
      </c>
      <c r="AI1366" s="17">
        <f t="shared" si="500"/>
        <v>0</v>
      </c>
      <c r="AJ1366" s="17">
        <f t="shared" si="501"/>
        <v>0</v>
      </c>
      <c r="AK1366" s="17">
        <f t="shared" si="483"/>
        <v>0</v>
      </c>
      <c r="AL1366" s="17">
        <f t="shared" si="484"/>
        <v>0</v>
      </c>
      <c r="AM1366" s="17">
        <f t="shared" si="485"/>
        <v>0</v>
      </c>
      <c r="AN1366" s="17">
        <f t="shared" si="486"/>
        <v>0</v>
      </c>
      <c r="AO1366" s="17">
        <f t="shared" si="487"/>
        <v>0</v>
      </c>
      <c r="AP1366" s="17">
        <f t="shared" si="488"/>
        <v>0</v>
      </c>
      <c r="AQ1366" s="17">
        <f t="shared" si="489"/>
        <v>0</v>
      </c>
      <c r="AR1366" s="17">
        <f t="shared" si="490"/>
        <v>0</v>
      </c>
      <c r="AS1366" s="17">
        <f t="shared" si="491"/>
        <v>0</v>
      </c>
      <c r="AT1366" s="17">
        <f t="shared" si="492"/>
        <v>0</v>
      </c>
      <c r="AU1366" s="17">
        <f t="shared" si="493"/>
        <v>0</v>
      </c>
      <c r="AV1366" s="17">
        <f t="shared" si="494"/>
        <v>0</v>
      </c>
      <c r="AW1366" s="17">
        <f t="shared" si="495"/>
        <v>0</v>
      </c>
      <c r="AX1366" s="17">
        <f t="shared" si="496"/>
        <v>0</v>
      </c>
      <c r="AY1366" s="17">
        <f t="shared" si="497"/>
        <v>0</v>
      </c>
      <c r="AZ1366" s="17">
        <f t="shared" si="498"/>
        <v>0</v>
      </c>
    </row>
    <row r="1367" spans="34:52" x14ac:dyDescent="0.25">
      <c r="AH1367" s="16">
        <f t="shared" si="499"/>
        <v>0</v>
      </c>
      <c r="AI1367" s="17">
        <f t="shared" si="500"/>
        <v>0</v>
      </c>
      <c r="AJ1367" s="17">
        <f t="shared" si="501"/>
        <v>0</v>
      </c>
      <c r="AK1367" s="17">
        <f t="shared" si="483"/>
        <v>0</v>
      </c>
      <c r="AL1367" s="17">
        <f t="shared" si="484"/>
        <v>0</v>
      </c>
      <c r="AM1367" s="17">
        <f t="shared" si="485"/>
        <v>0</v>
      </c>
      <c r="AN1367" s="17">
        <f t="shared" si="486"/>
        <v>0</v>
      </c>
      <c r="AO1367" s="17">
        <f t="shared" si="487"/>
        <v>0</v>
      </c>
      <c r="AP1367" s="17">
        <f t="shared" si="488"/>
        <v>0</v>
      </c>
      <c r="AQ1367" s="17">
        <f t="shared" si="489"/>
        <v>0</v>
      </c>
      <c r="AR1367" s="17">
        <f t="shared" si="490"/>
        <v>0</v>
      </c>
      <c r="AS1367" s="17">
        <f t="shared" si="491"/>
        <v>0</v>
      </c>
      <c r="AT1367" s="17">
        <f t="shared" si="492"/>
        <v>0</v>
      </c>
      <c r="AU1367" s="17">
        <f t="shared" si="493"/>
        <v>0</v>
      </c>
      <c r="AV1367" s="17">
        <f t="shared" si="494"/>
        <v>0</v>
      </c>
      <c r="AW1367" s="17">
        <f t="shared" si="495"/>
        <v>0</v>
      </c>
      <c r="AX1367" s="17">
        <f t="shared" si="496"/>
        <v>0</v>
      </c>
      <c r="AY1367" s="17">
        <f t="shared" si="497"/>
        <v>0</v>
      </c>
      <c r="AZ1367" s="17">
        <f t="shared" si="498"/>
        <v>0</v>
      </c>
    </row>
    <row r="1368" spans="34:52" x14ac:dyDescent="0.25">
      <c r="AH1368" s="16">
        <f t="shared" si="499"/>
        <v>0</v>
      </c>
      <c r="AI1368" s="17">
        <f t="shared" si="500"/>
        <v>0</v>
      </c>
      <c r="AJ1368" s="17">
        <f t="shared" si="501"/>
        <v>0</v>
      </c>
      <c r="AK1368" s="17">
        <f t="shared" si="483"/>
        <v>0</v>
      </c>
      <c r="AL1368" s="17">
        <f t="shared" si="484"/>
        <v>0</v>
      </c>
      <c r="AM1368" s="17">
        <f t="shared" si="485"/>
        <v>0</v>
      </c>
      <c r="AN1368" s="17">
        <f t="shared" si="486"/>
        <v>0</v>
      </c>
      <c r="AO1368" s="17">
        <f t="shared" si="487"/>
        <v>0</v>
      </c>
      <c r="AP1368" s="17">
        <f t="shared" si="488"/>
        <v>0</v>
      </c>
      <c r="AQ1368" s="17">
        <f t="shared" si="489"/>
        <v>0</v>
      </c>
      <c r="AR1368" s="17">
        <f t="shared" si="490"/>
        <v>0</v>
      </c>
      <c r="AS1368" s="17">
        <f t="shared" si="491"/>
        <v>0</v>
      </c>
      <c r="AT1368" s="17">
        <f t="shared" si="492"/>
        <v>0</v>
      </c>
      <c r="AU1368" s="17">
        <f t="shared" si="493"/>
        <v>0</v>
      </c>
      <c r="AV1368" s="17">
        <f t="shared" si="494"/>
        <v>0</v>
      </c>
      <c r="AW1368" s="17">
        <f t="shared" si="495"/>
        <v>0</v>
      </c>
      <c r="AX1368" s="17">
        <f t="shared" si="496"/>
        <v>0</v>
      </c>
      <c r="AY1368" s="17">
        <f t="shared" si="497"/>
        <v>0</v>
      </c>
      <c r="AZ1368" s="17">
        <f t="shared" si="498"/>
        <v>0</v>
      </c>
    </row>
    <row r="1369" spans="34:52" x14ac:dyDescent="0.25">
      <c r="AH1369" s="16">
        <f t="shared" si="499"/>
        <v>0</v>
      </c>
      <c r="AI1369" s="17">
        <f t="shared" si="500"/>
        <v>0</v>
      </c>
      <c r="AJ1369" s="17">
        <f t="shared" si="501"/>
        <v>0</v>
      </c>
      <c r="AK1369" s="17">
        <f t="shared" si="483"/>
        <v>0</v>
      </c>
      <c r="AL1369" s="17">
        <f t="shared" si="484"/>
        <v>0</v>
      </c>
      <c r="AM1369" s="17">
        <f t="shared" si="485"/>
        <v>0</v>
      </c>
      <c r="AN1369" s="17">
        <f t="shared" si="486"/>
        <v>0</v>
      </c>
      <c r="AO1369" s="17">
        <f t="shared" si="487"/>
        <v>0</v>
      </c>
      <c r="AP1369" s="17">
        <f t="shared" si="488"/>
        <v>0</v>
      </c>
      <c r="AQ1369" s="17">
        <f t="shared" si="489"/>
        <v>0</v>
      </c>
      <c r="AR1369" s="17">
        <f t="shared" si="490"/>
        <v>0</v>
      </c>
      <c r="AS1369" s="17">
        <f t="shared" si="491"/>
        <v>0</v>
      </c>
      <c r="AT1369" s="17">
        <f t="shared" si="492"/>
        <v>0</v>
      </c>
      <c r="AU1369" s="17">
        <f t="shared" si="493"/>
        <v>0</v>
      </c>
      <c r="AV1369" s="17">
        <f t="shared" si="494"/>
        <v>0</v>
      </c>
      <c r="AW1369" s="17">
        <f t="shared" si="495"/>
        <v>0</v>
      </c>
      <c r="AX1369" s="17">
        <f t="shared" si="496"/>
        <v>0</v>
      </c>
      <c r="AY1369" s="17">
        <f t="shared" si="497"/>
        <v>0</v>
      </c>
      <c r="AZ1369" s="17">
        <f t="shared" si="498"/>
        <v>0</v>
      </c>
    </row>
    <row r="1370" spans="34:52" x14ac:dyDescent="0.25">
      <c r="AH1370" s="16">
        <f t="shared" si="499"/>
        <v>0</v>
      </c>
      <c r="AI1370" s="17">
        <f t="shared" si="500"/>
        <v>0</v>
      </c>
      <c r="AJ1370" s="17">
        <f t="shared" si="501"/>
        <v>0</v>
      </c>
      <c r="AK1370" s="17">
        <f t="shared" si="483"/>
        <v>0</v>
      </c>
      <c r="AL1370" s="17">
        <f t="shared" si="484"/>
        <v>0</v>
      </c>
      <c r="AM1370" s="17">
        <f t="shared" si="485"/>
        <v>0</v>
      </c>
      <c r="AN1370" s="17">
        <f t="shared" si="486"/>
        <v>0</v>
      </c>
      <c r="AO1370" s="17">
        <f t="shared" si="487"/>
        <v>0</v>
      </c>
      <c r="AP1370" s="17">
        <f t="shared" si="488"/>
        <v>0</v>
      </c>
      <c r="AQ1370" s="17">
        <f t="shared" si="489"/>
        <v>0</v>
      </c>
      <c r="AR1370" s="17">
        <f t="shared" si="490"/>
        <v>0</v>
      </c>
      <c r="AS1370" s="17">
        <f t="shared" si="491"/>
        <v>0</v>
      </c>
      <c r="AT1370" s="17">
        <f t="shared" si="492"/>
        <v>0</v>
      </c>
      <c r="AU1370" s="17">
        <f t="shared" si="493"/>
        <v>0</v>
      </c>
      <c r="AV1370" s="17">
        <f t="shared" si="494"/>
        <v>0</v>
      </c>
      <c r="AW1370" s="17">
        <f t="shared" si="495"/>
        <v>0</v>
      </c>
      <c r="AX1370" s="17">
        <f t="shared" si="496"/>
        <v>0</v>
      </c>
      <c r="AY1370" s="17">
        <f t="shared" si="497"/>
        <v>0</v>
      </c>
      <c r="AZ1370" s="17">
        <f t="shared" si="498"/>
        <v>0</v>
      </c>
    </row>
    <row r="1371" spans="34:52" x14ac:dyDescent="0.25">
      <c r="AH1371" s="16">
        <f t="shared" si="499"/>
        <v>0</v>
      </c>
      <c r="AI1371" s="17">
        <f t="shared" si="500"/>
        <v>0</v>
      </c>
      <c r="AJ1371" s="17">
        <f t="shared" si="501"/>
        <v>0</v>
      </c>
      <c r="AK1371" s="17">
        <f t="shared" si="483"/>
        <v>0</v>
      </c>
      <c r="AL1371" s="17">
        <f t="shared" si="484"/>
        <v>0</v>
      </c>
      <c r="AM1371" s="17">
        <f t="shared" si="485"/>
        <v>0</v>
      </c>
      <c r="AN1371" s="17">
        <f t="shared" si="486"/>
        <v>0</v>
      </c>
      <c r="AO1371" s="17">
        <f t="shared" si="487"/>
        <v>0</v>
      </c>
      <c r="AP1371" s="17">
        <f t="shared" si="488"/>
        <v>0</v>
      </c>
      <c r="AQ1371" s="17">
        <f t="shared" si="489"/>
        <v>0</v>
      </c>
      <c r="AR1371" s="17">
        <f t="shared" si="490"/>
        <v>0</v>
      </c>
      <c r="AS1371" s="17">
        <f t="shared" si="491"/>
        <v>0</v>
      </c>
      <c r="AT1371" s="17">
        <f t="shared" si="492"/>
        <v>0</v>
      </c>
      <c r="AU1371" s="17">
        <f t="shared" si="493"/>
        <v>0</v>
      </c>
      <c r="AV1371" s="17">
        <f t="shared" si="494"/>
        <v>0</v>
      </c>
      <c r="AW1371" s="17">
        <f t="shared" si="495"/>
        <v>0</v>
      </c>
      <c r="AX1371" s="17">
        <f t="shared" si="496"/>
        <v>0</v>
      </c>
      <c r="AY1371" s="17">
        <f t="shared" si="497"/>
        <v>0</v>
      </c>
      <c r="AZ1371" s="17">
        <f t="shared" si="498"/>
        <v>0</v>
      </c>
    </row>
    <row r="1372" spans="34:52" x14ac:dyDescent="0.25">
      <c r="AH1372" s="16">
        <f t="shared" si="499"/>
        <v>0</v>
      </c>
      <c r="AI1372" s="17">
        <f t="shared" si="500"/>
        <v>0</v>
      </c>
      <c r="AJ1372" s="17">
        <f t="shared" si="501"/>
        <v>0</v>
      </c>
      <c r="AK1372" s="17">
        <f t="shared" si="483"/>
        <v>0</v>
      </c>
      <c r="AL1372" s="17">
        <f t="shared" si="484"/>
        <v>0</v>
      </c>
      <c r="AM1372" s="17">
        <f t="shared" si="485"/>
        <v>0</v>
      </c>
      <c r="AN1372" s="17">
        <f t="shared" si="486"/>
        <v>0</v>
      </c>
      <c r="AO1372" s="17">
        <f t="shared" si="487"/>
        <v>0</v>
      </c>
      <c r="AP1372" s="17">
        <f t="shared" si="488"/>
        <v>0</v>
      </c>
      <c r="AQ1372" s="17">
        <f t="shared" si="489"/>
        <v>0</v>
      </c>
      <c r="AR1372" s="17">
        <f t="shared" si="490"/>
        <v>0</v>
      </c>
      <c r="AS1372" s="17">
        <f t="shared" si="491"/>
        <v>0</v>
      </c>
      <c r="AT1372" s="17">
        <f t="shared" si="492"/>
        <v>0</v>
      </c>
      <c r="AU1372" s="17">
        <f t="shared" si="493"/>
        <v>0</v>
      </c>
      <c r="AV1372" s="17">
        <f t="shared" si="494"/>
        <v>0</v>
      </c>
      <c r="AW1372" s="17">
        <f t="shared" si="495"/>
        <v>0</v>
      </c>
      <c r="AX1372" s="17">
        <f t="shared" si="496"/>
        <v>0</v>
      </c>
      <c r="AY1372" s="17">
        <f t="shared" si="497"/>
        <v>0</v>
      </c>
      <c r="AZ1372" s="17">
        <f t="shared" si="498"/>
        <v>0</v>
      </c>
    </row>
    <row r="1373" spans="34:52" x14ac:dyDescent="0.25">
      <c r="AH1373" s="16">
        <f t="shared" si="499"/>
        <v>0</v>
      </c>
      <c r="AI1373" s="17">
        <f t="shared" si="500"/>
        <v>0</v>
      </c>
      <c r="AJ1373" s="17">
        <f t="shared" si="501"/>
        <v>0</v>
      </c>
      <c r="AK1373" s="17">
        <f t="shared" si="483"/>
        <v>0</v>
      </c>
      <c r="AL1373" s="17">
        <f t="shared" si="484"/>
        <v>0</v>
      </c>
      <c r="AM1373" s="17">
        <f t="shared" si="485"/>
        <v>0</v>
      </c>
      <c r="AN1373" s="17">
        <f t="shared" si="486"/>
        <v>0</v>
      </c>
      <c r="AO1373" s="17">
        <f t="shared" si="487"/>
        <v>0</v>
      </c>
      <c r="AP1373" s="17">
        <f t="shared" si="488"/>
        <v>0</v>
      </c>
      <c r="AQ1373" s="17">
        <f t="shared" si="489"/>
        <v>0</v>
      </c>
      <c r="AR1373" s="17">
        <f t="shared" si="490"/>
        <v>0</v>
      </c>
      <c r="AS1373" s="17">
        <f t="shared" si="491"/>
        <v>0</v>
      </c>
      <c r="AT1373" s="17">
        <f t="shared" si="492"/>
        <v>0</v>
      </c>
      <c r="AU1373" s="17">
        <f t="shared" si="493"/>
        <v>0</v>
      </c>
      <c r="AV1373" s="17">
        <f t="shared" si="494"/>
        <v>0</v>
      </c>
      <c r="AW1373" s="17">
        <f t="shared" si="495"/>
        <v>0</v>
      </c>
      <c r="AX1373" s="17">
        <f t="shared" si="496"/>
        <v>0</v>
      </c>
      <c r="AY1373" s="17">
        <f t="shared" si="497"/>
        <v>0</v>
      </c>
      <c r="AZ1373" s="17">
        <f t="shared" si="498"/>
        <v>0</v>
      </c>
    </row>
    <row r="1374" spans="34:52" x14ac:dyDescent="0.25">
      <c r="AH1374" s="16">
        <f t="shared" si="499"/>
        <v>0</v>
      </c>
      <c r="AI1374" s="17">
        <f t="shared" si="500"/>
        <v>0</v>
      </c>
      <c r="AJ1374" s="17">
        <f t="shared" si="501"/>
        <v>0</v>
      </c>
      <c r="AK1374" s="17">
        <f t="shared" si="483"/>
        <v>0</v>
      </c>
      <c r="AL1374" s="17">
        <f t="shared" si="484"/>
        <v>0</v>
      </c>
      <c r="AM1374" s="17">
        <f t="shared" si="485"/>
        <v>0</v>
      </c>
      <c r="AN1374" s="17">
        <f t="shared" si="486"/>
        <v>0</v>
      </c>
      <c r="AO1374" s="17">
        <f t="shared" si="487"/>
        <v>0</v>
      </c>
      <c r="AP1374" s="17">
        <f t="shared" si="488"/>
        <v>0</v>
      </c>
      <c r="AQ1374" s="17">
        <f t="shared" si="489"/>
        <v>0</v>
      </c>
      <c r="AR1374" s="17">
        <f t="shared" si="490"/>
        <v>0</v>
      </c>
      <c r="AS1374" s="17">
        <f t="shared" si="491"/>
        <v>0</v>
      </c>
      <c r="AT1374" s="17">
        <f t="shared" si="492"/>
        <v>0</v>
      </c>
      <c r="AU1374" s="17">
        <f t="shared" si="493"/>
        <v>0</v>
      </c>
      <c r="AV1374" s="17">
        <f t="shared" si="494"/>
        <v>0</v>
      </c>
      <c r="AW1374" s="17">
        <f t="shared" si="495"/>
        <v>0</v>
      </c>
      <c r="AX1374" s="17">
        <f t="shared" si="496"/>
        <v>0</v>
      </c>
      <c r="AY1374" s="17">
        <f t="shared" si="497"/>
        <v>0</v>
      </c>
      <c r="AZ1374" s="17">
        <f t="shared" si="498"/>
        <v>0</v>
      </c>
    </row>
    <row r="1375" spans="34:52" x14ac:dyDescent="0.25">
      <c r="AH1375" s="16">
        <f t="shared" si="499"/>
        <v>0</v>
      </c>
      <c r="AI1375" s="17">
        <f t="shared" si="500"/>
        <v>0</v>
      </c>
      <c r="AJ1375" s="17">
        <f t="shared" si="501"/>
        <v>0</v>
      </c>
      <c r="AK1375" s="17">
        <f t="shared" si="483"/>
        <v>0</v>
      </c>
      <c r="AL1375" s="17">
        <f t="shared" si="484"/>
        <v>0</v>
      </c>
      <c r="AM1375" s="17">
        <f t="shared" si="485"/>
        <v>0</v>
      </c>
      <c r="AN1375" s="17">
        <f t="shared" si="486"/>
        <v>0</v>
      </c>
      <c r="AO1375" s="17">
        <f t="shared" si="487"/>
        <v>0</v>
      </c>
      <c r="AP1375" s="17">
        <f t="shared" si="488"/>
        <v>0</v>
      </c>
      <c r="AQ1375" s="17">
        <f t="shared" si="489"/>
        <v>0</v>
      </c>
      <c r="AR1375" s="17">
        <f t="shared" si="490"/>
        <v>0</v>
      </c>
      <c r="AS1375" s="17">
        <f t="shared" si="491"/>
        <v>0</v>
      </c>
      <c r="AT1375" s="17">
        <f t="shared" si="492"/>
        <v>0</v>
      </c>
      <c r="AU1375" s="17">
        <f t="shared" si="493"/>
        <v>0</v>
      </c>
      <c r="AV1375" s="17">
        <f t="shared" si="494"/>
        <v>0</v>
      </c>
      <c r="AW1375" s="17">
        <f t="shared" si="495"/>
        <v>0</v>
      </c>
      <c r="AX1375" s="17">
        <f t="shared" si="496"/>
        <v>0</v>
      </c>
      <c r="AY1375" s="17">
        <f t="shared" si="497"/>
        <v>0</v>
      </c>
      <c r="AZ1375" s="17">
        <f t="shared" si="498"/>
        <v>0</v>
      </c>
    </row>
    <row r="1376" spans="34:52" x14ac:dyDescent="0.25">
      <c r="AH1376" s="16">
        <f t="shared" si="499"/>
        <v>0</v>
      </c>
      <c r="AI1376" s="17">
        <f t="shared" si="500"/>
        <v>0</v>
      </c>
      <c r="AJ1376" s="17">
        <f t="shared" si="501"/>
        <v>0</v>
      </c>
      <c r="AK1376" s="17">
        <f t="shared" si="483"/>
        <v>0</v>
      </c>
      <c r="AL1376" s="17">
        <f t="shared" si="484"/>
        <v>0</v>
      </c>
      <c r="AM1376" s="17">
        <f t="shared" si="485"/>
        <v>0</v>
      </c>
      <c r="AN1376" s="17">
        <f t="shared" si="486"/>
        <v>0</v>
      </c>
      <c r="AO1376" s="17">
        <f t="shared" si="487"/>
        <v>0</v>
      </c>
      <c r="AP1376" s="17">
        <f t="shared" si="488"/>
        <v>0</v>
      </c>
      <c r="AQ1376" s="17">
        <f t="shared" si="489"/>
        <v>0</v>
      </c>
      <c r="AR1376" s="17">
        <f t="shared" si="490"/>
        <v>0</v>
      </c>
      <c r="AS1376" s="17">
        <f t="shared" si="491"/>
        <v>0</v>
      </c>
      <c r="AT1376" s="17">
        <f t="shared" si="492"/>
        <v>0</v>
      </c>
      <c r="AU1376" s="17">
        <f t="shared" si="493"/>
        <v>0</v>
      </c>
      <c r="AV1376" s="17">
        <f t="shared" si="494"/>
        <v>0</v>
      </c>
      <c r="AW1376" s="17">
        <f t="shared" si="495"/>
        <v>0</v>
      </c>
      <c r="AX1376" s="17">
        <f t="shared" si="496"/>
        <v>0</v>
      </c>
      <c r="AY1376" s="17">
        <f t="shared" si="497"/>
        <v>0</v>
      </c>
      <c r="AZ1376" s="17">
        <f t="shared" si="498"/>
        <v>0</v>
      </c>
    </row>
    <row r="1377" spans="34:52" x14ac:dyDescent="0.25">
      <c r="AH1377" s="16">
        <f t="shared" si="499"/>
        <v>0</v>
      </c>
      <c r="AI1377" s="17">
        <f t="shared" si="500"/>
        <v>0</v>
      </c>
      <c r="AJ1377" s="17">
        <f t="shared" si="501"/>
        <v>0</v>
      </c>
      <c r="AK1377" s="17">
        <f t="shared" si="483"/>
        <v>0</v>
      </c>
      <c r="AL1377" s="17">
        <f t="shared" si="484"/>
        <v>0</v>
      </c>
      <c r="AM1377" s="17">
        <f t="shared" si="485"/>
        <v>0</v>
      </c>
      <c r="AN1377" s="17">
        <f t="shared" si="486"/>
        <v>0</v>
      </c>
      <c r="AO1377" s="17">
        <f t="shared" si="487"/>
        <v>0</v>
      </c>
      <c r="AP1377" s="17">
        <f t="shared" si="488"/>
        <v>0</v>
      </c>
      <c r="AQ1377" s="17">
        <f t="shared" si="489"/>
        <v>0</v>
      </c>
      <c r="AR1377" s="17">
        <f t="shared" si="490"/>
        <v>0</v>
      </c>
      <c r="AS1377" s="17">
        <f t="shared" si="491"/>
        <v>0</v>
      </c>
      <c r="AT1377" s="17">
        <f t="shared" si="492"/>
        <v>0</v>
      </c>
      <c r="AU1377" s="17">
        <f t="shared" si="493"/>
        <v>0</v>
      </c>
      <c r="AV1377" s="17">
        <f t="shared" si="494"/>
        <v>0</v>
      </c>
      <c r="AW1377" s="17">
        <f t="shared" si="495"/>
        <v>0</v>
      </c>
      <c r="AX1377" s="17">
        <f t="shared" si="496"/>
        <v>0</v>
      </c>
      <c r="AY1377" s="17">
        <f t="shared" si="497"/>
        <v>0</v>
      </c>
      <c r="AZ1377" s="17">
        <f t="shared" si="498"/>
        <v>0</v>
      </c>
    </row>
    <row r="1378" spans="34:52" x14ac:dyDescent="0.25">
      <c r="AH1378" s="16">
        <f t="shared" si="499"/>
        <v>0</v>
      </c>
      <c r="AI1378" s="17">
        <f t="shared" si="500"/>
        <v>0</v>
      </c>
      <c r="AJ1378" s="17">
        <f t="shared" si="501"/>
        <v>0</v>
      </c>
      <c r="AK1378" s="17">
        <f t="shared" si="483"/>
        <v>0</v>
      </c>
      <c r="AL1378" s="17">
        <f t="shared" si="484"/>
        <v>0</v>
      </c>
      <c r="AM1378" s="17">
        <f t="shared" si="485"/>
        <v>0</v>
      </c>
      <c r="AN1378" s="17">
        <f t="shared" si="486"/>
        <v>0</v>
      </c>
      <c r="AO1378" s="17">
        <f t="shared" si="487"/>
        <v>0</v>
      </c>
      <c r="AP1378" s="17">
        <f t="shared" si="488"/>
        <v>0</v>
      </c>
      <c r="AQ1378" s="17">
        <f t="shared" si="489"/>
        <v>0</v>
      </c>
      <c r="AR1378" s="17">
        <f t="shared" si="490"/>
        <v>0</v>
      </c>
      <c r="AS1378" s="17">
        <f t="shared" si="491"/>
        <v>0</v>
      </c>
      <c r="AT1378" s="17">
        <f t="shared" si="492"/>
        <v>0</v>
      </c>
      <c r="AU1378" s="17">
        <f t="shared" si="493"/>
        <v>0</v>
      </c>
      <c r="AV1378" s="17">
        <f t="shared" si="494"/>
        <v>0</v>
      </c>
      <c r="AW1378" s="17">
        <f t="shared" si="495"/>
        <v>0</v>
      </c>
      <c r="AX1378" s="17">
        <f t="shared" si="496"/>
        <v>0</v>
      </c>
      <c r="AY1378" s="17">
        <f t="shared" si="497"/>
        <v>0</v>
      </c>
      <c r="AZ1378" s="17">
        <f t="shared" si="498"/>
        <v>0</v>
      </c>
    </row>
    <row r="1379" spans="34:52" x14ac:dyDescent="0.25">
      <c r="AH1379" s="16">
        <f t="shared" si="499"/>
        <v>0</v>
      </c>
      <c r="AI1379" s="17">
        <f t="shared" si="500"/>
        <v>0</v>
      </c>
      <c r="AJ1379" s="17">
        <f t="shared" si="501"/>
        <v>0</v>
      </c>
      <c r="AK1379" s="17">
        <f t="shared" si="483"/>
        <v>0</v>
      </c>
      <c r="AL1379" s="17">
        <f t="shared" si="484"/>
        <v>0</v>
      </c>
      <c r="AM1379" s="17">
        <f t="shared" si="485"/>
        <v>0</v>
      </c>
      <c r="AN1379" s="17">
        <f t="shared" si="486"/>
        <v>0</v>
      </c>
      <c r="AO1379" s="17">
        <f t="shared" si="487"/>
        <v>0</v>
      </c>
      <c r="AP1379" s="17">
        <f t="shared" si="488"/>
        <v>0</v>
      </c>
      <c r="AQ1379" s="17">
        <f t="shared" si="489"/>
        <v>0</v>
      </c>
      <c r="AR1379" s="17">
        <f t="shared" si="490"/>
        <v>0</v>
      </c>
      <c r="AS1379" s="17">
        <f t="shared" si="491"/>
        <v>0</v>
      </c>
      <c r="AT1379" s="17">
        <f t="shared" si="492"/>
        <v>0</v>
      </c>
      <c r="AU1379" s="17">
        <f t="shared" si="493"/>
        <v>0</v>
      </c>
      <c r="AV1379" s="17">
        <f t="shared" si="494"/>
        <v>0</v>
      </c>
      <c r="AW1379" s="17">
        <f t="shared" si="495"/>
        <v>0</v>
      </c>
      <c r="AX1379" s="17">
        <f t="shared" si="496"/>
        <v>0</v>
      </c>
      <c r="AY1379" s="17">
        <f t="shared" si="497"/>
        <v>0</v>
      </c>
      <c r="AZ1379" s="17">
        <f t="shared" si="498"/>
        <v>0</v>
      </c>
    </row>
    <row r="1380" spans="34:52" x14ac:dyDescent="0.25">
      <c r="AH1380" s="16">
        <f t="shared" si="499"/>
        <v>0</v>
      </c>
      <c r="AI1380" s="17">
        <f t="shared" si="500"/>
        <v>0</v>
      </c>
      <c r="AJ1380" s="17">
        <f t="shared" si="501"/>
        <v>0</v>
      </c>
      <c r="AK1380" s="17">
        <f t="shared" si="483"/>
        <v>0</v>
      </c>
      <c r="AL1380" s="17">
        <f t="shared" si="484"/>
        <v>0</v>
      </c>
      <c r="AM1380" s="17">
        <f t="shared" si="485"/>
        <v>0</v>
      </c>
      <c r="AN1380" s="17">
        <f t="shared" si="486"/>
        <v>0</v>
      </c>
      <c r="AO1380" s="17">
        <f t="shared" si="487"/>
        <v>0</v>
      </c>
      <c r="AP1380" s="17">
        <f t="shared" si="488"/>
        <v>0</v>
      </c>
      <c r="AQ1380" s="17">
        <f t="shared" si="489"/>
        <v>0</v>
      </c>
      <c r="AR1380" s="17">
        <f t="shared" si="490"/>
        <v>0</v>
      </c>
      <c r="AS1380" s="17">
        <f t="shared" si="491"/>
        <v>0</v>
      </c>
      <c r="AT1380" s="17">
        <f t="shared" si="492"/>
        <v>0</v>
      </c>
      <c r="AU1380" s="17">
        <f t="shared" si="493"/>
        <v>0</v>
      </c>
      <c r="AV1380" s="17">
        <f t="shared" si="494"/>
        <v>0</v>
      </c>
      <c r="AW1380" s="17">
        <f t="shared" si="495"/>
        <v>0</v>
      </c>
      <c r="AX1380" s="17">
        <f t="shared" si="496"/>
        <v>0</v>
      </c>
      <c r="AY1380" s="17">
        <f t="shared" si="497"/>
        <v>0</v>
      </c>
      <c r="AZ1380" s="17">
        <f t="shared" si="498"/>
        <v>0</v>
      </c>
    </row>
    <row r="1381" spans="34:52" x14ac:dyDescent="0.25">
      <c r="AH1381" s="16">
        <f t="shared" si="499"/>
        <v>0</v>
      </c>
      <c r="AI1381" s="17">
        <f t="shared" si="500"/>
        <v>0</v>
      </c>
      <c r="AJ1381" s="17">
        <f t="shared" si="501"/>
        <v>0</v>
      </c>
      <c r="AK1381" s="17">
        <f t="shared" si="483"/>
        <v>0</v>
      </c>
      <c r="AL1381" s="17">
        <f t="shared" si="484"/>
        <v>0</v>
      </c>
      <c r="AM1381" s="17">
        <f t="shared" si="485"/>
        <v>0</v>
      </c>
      <c r="AN1381" s="17">
        <f t="shared" si="486"/>
        <v>0</v>
      </c>
      <c r="AO1381" s="17">
        <f t="shared" si="487"/>
        <v>0</v>
      </c>
      <c r="AP1381" s="17">
        <f t="shared" si="488"/>
        <v>0</v>
      </c>
      <c r="AQ1381" s="17">
        <f t="shared" si="489"/>
        <v>0</v>
      </c>
      <c r="AR1381" s="17">
        <f t="shared" si="490"/>
        <v>0</v>
      </c>
      <c r="AS1381" s="17">
        <f t="shared" si="491"/>
        <v>0</v>
      </c>
      <c r="AT1381" s="17">
        <f t="shared" si="492"/>
        <v>0</v>
      </c>
      <c r="AU1381" s="17">
        <f t="shared" si="493"/>
        <v>0</v>
      </c>
      <c r="AV1381" s="17">
        <f t="shared" si="494"/>
        <v>0</v>
      </c>
      <c r="AW1381" s="17">
        <f t="shared" si="495"/>
        <v>0</v>
      </c>
      <c r="AX1381" s="17">
        <f t="shared" si="496"/>
        <v>0</v>
      </c>
      <c r="AY1381" s="17">
        <f t="shared" si="497"/>
        <v>0</v>
      </c>
      <c r="AZ1381" s="17">
        <f t="shared" si="498"/>
        <v>0</v>
      </c>
    </row>
    <row r="1382" spans="34:52" x14ac:dyDescent="0.25">
      <c r="AH1382" s="16">
        <f t="shared" si="499"/>
        <v>0</v>
      </c>
      <c r="AI1382" s="17">
        <f t="shared" si="500"/>
        <v>0</v>
      </c>
      <c r="AJ1382" s="17">
        <f t="shared" si="501"/>
        <v>0</v>
      </c>
      <c r="AK1382" s="17">
        <f t="shared" si="483"/>
        <v>0</v>
      </c>
      <c r="AL1382" s="17">
        <f t="shared" si="484"/>
        <v>0</v>
      </c>
      <c r="AM1382" s="17">
        <f t="shared" si="485"/>
        <v>0</v>
      </c>
      <c r="AN1382" s="17">
        <f t="shared" si="486"/>
        <v>0</v>
      </c>
      <c r="AO1382" s="17">
        <f t="shared" si="487"/>
        <v>0</v>
      </c>
      <c r="AP1382" s="17">
        <f t="shared" si="488"/>
        <v>0</v>
      </c>
      <c r="AQ1382" s="17">
        <f t="shared" si="489"/>
        <v>0</v>
      </c>
      <c r="AR1382" s="17">
        <f t="shared" si="490"/>
        <v>0</v>
      </c>
      <c r="AS1382" s="17">
        <f t="shared" si="491"/>
        <v>0</v>
      </c>
      <c r="AT1382" s="17">
        <f t="shared" si="492"/>
        <v>0</v>
      </c>
      <c r="AU1382" s="17">
        <f t="shared" si="493"/>
        <v>0</v>
      </c>
      <c r="AV1382" s="17">
        <f t="shared" si="494"/>
        <v>0</v>
      </c>
      <c r="AW1382" s="17">
        <f t="shared" si="495"/>
        <v>0</v>
      </c>
      <c r="AX1382" s="17">
        <f t="shared" si="496"/>
        <v>0</v>
      </c>
      <c r="AY1382" s="17">
        <f t="shared" si="497"/>
        <v>0</v>
      </c>
      <c r="AZ1382" s="17">
        <f t="shared" si="498"/>
        <v>0</v>
      </c>
    </row>
    <row r="1383" spans="34:52" x14ac:dyDescent="0.25">
      <c r="AH1383" s="16">
        <f t="shared" si="499"/>
        <v>0</v>
      </c>
      <c r="AI1383" s="17">
        <f t="shared" si="500"/>
        <v>0</v>
      </c>
      <c r="AJ1383" s="17">
        <f t="shared" si="501"/>
        <v>0</v>
      </c>
      <c r="AK1383" s="17">
        <f t="shared" si="483"/>
        <v>0</v>
      </c>
      <c r="AL1383" s="17">
        <f t="shared" si="484"/>
        <v>0</v>
      </c>
      <c r="AM1383" s="17">
        <f t="shared" si="485"/>
        <v>0</v>
      </c>
      <c r="AN1383" s="17">
        <f t="shared" si="486"/>
        <v>0</v>
      </c>
      <c r="AO1383" s="17">
        <f t="shared" si="487"/>
        <v>0</v>
      </c>
      <c r="AP1383" s="17">
        <f t="shared" si="488"/>
        <v>0</v>
      </c>
      <c r="AQ1383" s="17">
        <f t="shared" si="489"/>
        <v>0</v>
      </c>
      <c r="AR1383" s="17">
        <f t="shared" si="490"/>
        <v>0</v>
      </c>
      <c r="AS1383" s="17">
        <f t="shared" si="491"/>
        <v>0</v>
      </c>
      <c r="AT1383" s="17">
        <f t="shared" si="492"/>
        <v>0</v>
      </c>
      <c r="AU1383" s="17">
        <f t="shared" si="493"/>
        <v>0</v>
      </c>
      <c r="AV1383" s="17">
        <f t="shared" si="494"/>
        <v>0</v>
      </c>
      <c r="AW1383" s="17">
        <f t="shared" si="495"/>
        <v>0</v>
      </c>
      <c r="AX1383" s="17">
        <f t="shared" si="496"/>
        <v>0</v>
      </c>
      <c r="AY1383" s="17">
        <f t="shared" si="497"/>
        <v>0</v>
      </c>
      <c r="AZ1383" s="17">
        <f t="shared" si="498"/>
        <v>0</v>
      </c>
    </row>
    <row r="1384" spans="34:52" x14ac:dyDescent="0.25">
      <c r="AH1384" s="16">
        <f t="shared" si="499"/>
        <v>0</v>
      </c>
      <c r="AI1384" s="17">
        <f t="shared" si="500"/>
        <v>0</v>
      </c>
      <c r="AJ1384" s="17">
        <f t="shared" si="501"/>
        <v>0</v>
      </c>
      <c r="AK1384" s="17">
        <f t="shared" si="483"/>
        <v>0</v>
      </c>
      <c r="AL1384" s="17">
        <f t="shared" si="484"/>
        <v>0</v>
      </c>
      <c r="AM1384" s="17">
        <f t="shared" si="485"/>
        <v>0</v>
      </c>
      <c r="AN1384" s="17">
        <f t="shared" si="486"/>
        <v>0</v>
      </c>
      <c r="AO1384" s="17">
        <f t="shared" si="487"/>
        <v>0</v>
      </c>
      <c r="AP1384" s="17">
        <f t="shared" si="488"/>
        <v>0</v>
      </c>
      <c r="AQ1384" s="17">
        <f t="shared" si="489"/>
        <v>0</v>
      </c>
      <c r="AR1384" s="17">
        <f t="shared" si="490"/>
        <v>0</v>
      </c>
      <c r="AS1384" s="17">
        <f t="shared" si="491"/>
        <v>0</v>
      </c>
      <c r="AT1384" s="17">
        <f t="shared" si="492"/>
        <v>0</v>
      </c>
      <c r="AU1384" s="17">
        <f t="shared" si="493"/>
        <v>0</v>
      </c>
      <c r="AV1384" s="17">
        <f t="shared" si="494"/>
        <v>0</v>
      </c>
      <c r="AW1384" s="17">
        <f t="shared" si="495"/>
        <v>0</v>
      </c>
      <c r="AX1384" s="17">
        <f t="shared" si="496"/>
        <v>0</v>
      </c>
      <c r="AY1384" s="17">
        <f t="shared" si="497"/>
        <v>0</v>
      </c>
      <c r="AZ1384" s="17">
        <f t="shared" si="498"/>
        <v>0</v>
      </c>
    </row>
    <row r="1385" spans="34:52" x14ac:dyDescent="0.25">
      <c r="AH1385" s="16">
        <f t="shared" si="499"/>
        <v>0</v>
      </c>
      <c r="AI1385" s="17">
        <f t="shared" si="500"/>
        <v>0</v>
      </c>
      <c r="AJ1385" s="17">
        <f t="shared" si="501"/>
        <v>0</v>
      </c>
      <c r="AK1385" s="17">
        <f t="shared" si="483"/>
        <v>0</v>
      </c>
      <c r="AL1385" s="17">
        <f t="shared" si="484"/>
        <v>0</v>
      </c>
      <c r="AM1385" s="17">
        <f t="shared" si="485"/>
        <v>0</v>
      </c>
      <c r="AN1385" s="17">
        <f t="shared" si="486"/>
        <v>0</v>
      </c>
      <c r="AO1385" s="17">
        <f t="shared" si="487"/>
        <v>0</v>
      </c>
      <c r="AP1385" s="17">
        <f t="shared" si="488"/>
        <v>0</v>
      </c>
      <c r="AQ1385" s="17">
        <f t="shared" si="489"/>
        <v>0</v>
      </c>
      <c r="AR1385" s="17">
        <f t="shared" si="490"/>
        <v>0</v>
      </c>
      <c r="AS1385" s="17">
        <f t="shared" si="491"/>
        <v>0</v>
      </c>
      <c r="AT1385" s="17">
        <f t="shared" si="492"/>
        <v>0</v>
      </c>
      <c r="AU1385" s="17">
        <f t="shared" si="493"/>
        <v>0</v>
      </c>
      <c r="AV1385" s="17">
        <f t="shared" si="494"/>
        <v>0</v>
      </c>
      <c r="AW1385" s="17">
        <f t="shared" si="495"/>
        <v>0</v>
      </c>
      <c r="AX1385" s="17">
        <f t="shared" si="496"/>
        <v>0</v>
      </c>
      <c r="AY1385" s="17">
        <f t="shared" si="497"/>
        <v>0</v>
      </c>
      <c r="AZ1385" s="17">
        <f t="shared" si="498"/>
        <v>0</v>
      </c>
    </row>
    <row r="1386" spans="34:52" x14ac:dyDescent="0.25">
      <c r="AH1386" s="16">
        <f t="shared" si="499"/>
        <v>0</v>
      </c>
      <c r="AI1386" s="17">
        <f t="shared" si="500"/>
        <v>0</v>
      </c>
      <c r="AJ1386" s="17">
        <f t="shared" si="501"/>
        <v>0</v>
      </c>
      <c r="AK1386" s="17">
        <f t="shared" si="483"/>
        <v>0</v>
      </c>
      <c r="AL1386" s="17">
        <f t="shared" si="484"/>
        <v>0</v>
      </c>
      <c r="AM1386" s="17">
        <f t="shared" si="485"/>
        <v>0</v>
      </c>
      <c r="AN1386" s="17">
        <f t="shared" si="486"/>
        <v>0</v>
      </c>
      <c r="AO1386" s="17">
        <f t="shared" si="487"/>
        <v>0</v>
      </c>
      <c r="AP1386" s="17">
        <f t="shared" si="488"/>
        <v>0</v>
      </c>
      <c r="AQ1386" s="17">
        <f t="shared" si="489"/>
        <v>0</v>
      </c>
      <c r="AR1386" s="17">
        <f t="shared" si="490"/>
        <v>0</v>
      </c>
      <c r="AS1386" s="17">
        <f t="shared" si="491"/>
        <v>0</v>
      </c>
      <c r="AT1386" s="17">
        <f t="shared" si="492"/>
        <v>0</v>
      </c>
      <c r="AU1386" s="17">
        <f t="shared" si="493"/>
        <v>0</v>
      </c>
      <c r="AV1386" s="17">
        <f t="shared" si="494"/>
        <v>0</v>
      </c>
      <c r="AW1386" s="17">
        <f t="shared" si="495"/>
        <v>0</v>
      </c>
      <c r="AX1386" s="17">
        <f t="shared" si="496"/>
        <v>0</v>
      </c>
      <c r="AY1386" s="17">
        <f t="shared" si="497"/>
        <v>0</v>
      </c>
      <c r="AZ1386" s="17">
        <f t="shared" si="498"/>
        <v>0</v>
      </c>
    </row>
    <row r="1387" spans="34:52" x14ac:dyDescent="0.25">
      <c r="AH1387" s="16">
        <f t="shared" si="499"/>
        <v>0</v>
      </c>
      <c r="AI1387" s="17">
        <f t="shared" si="500"/>
        <v>0</v>
      </c>
      <c r="AJ1387" s="17">
        <f t="shared" si="501"/>
        <v>0</v>
      </c>
      <c r="AK1387" s="17">
        <f t="shared" si="483"/>
        <v>0</v>
      </c>
      <c r="AL1387" s="17">
        <f t="shared" si="484"/>
        <v>0</v>
      </c>
      <c r="AM1387" s="17">
        <f t="shared" si="485"/>
        <v>0</v>
      </c>
      <c r="AN1387" s="17">
        <f t="shared" si="486"/>
        <v>0</v>
      </c>
      <c r="AO1387" s="17">
        <f t="shared" si="487"/>
        <v>0</v>
      </c>
      <c r="AP1387" s="17">
        <f t="shared" si="488"/>
        <v>0</v>
      </c>
      <c r="AQ1387" s="17">
        <f t="shared" si="489"/>
        <v>0</v>
      </c>
      <c r="AR1387" s="17">
        <f t="shared" si="490"/>
        <v>0</v>
      </c>
      <c r="AS1387" s="17">
        <f t="shared" si="491"/>
        <v>0</v>
      </c>
      <c r="AT1387" s="17">
        <f t="shared" si="492"/>
        <v>0</v>
      </c>
      <c r="AU1387" s="17">
        <f t="shared" si="493"/>
        <v>0</v>
      </c>
      <c r="AV1387" s="17">
        <f t="shared" si="494"/>
        <v>0</v>
      </c>
      <c r="AW1387" s="17">
        <f t="shared" si="495"/>
        <v>0</v>
      </c>
      <c r="AX1387" s="17">
        <f t="shared" si="496"/>
        <v>0</v>
      </c>
      <c r="AY1387" s="17">
        <f t="shared" si="497"/>
        <v>0</v>
      </c>
      <c r="AZ1387" s="17">
        <f t="shared" si="498"/>
        <v>0</v>
      </c>
    </row>
    <row r="1388" spans="34:52" x14ac:dyDescent="0.25">
      <c r="AH1388" s="16">
        <f t="shared" si="499"/>
        <v>0</v>
      </c>
      <c r="AI1388" s="17">
        <f t="shared" si="500"/>
        <v>0</v>
      </c>
      <c r="AJ1388" s="17">
        <f t="shared" si="501"/>
        <v>0</v>
      </c>
      <c r="AK1388" s="17">
        <f t="shared" si="483"/>
        <v>0</v>
      </c>
      <c r="AL1388" s="17">
        <f t="shared" si="484"/>
        <v>0</v>
      </c>
      <c r="AM1388" s="17">
        <f t="shared" si="485"/>
        <v>0</v>
      </c>
      <c r="AN1388" s="17">
        <f t="shared" si="486"/>
        <v>0</v>
      </c>
      <c r="AO1388" s="17">
        <f t="shared" si="487"/>
        <v>0</v>
      </c>
      <c r="AP1388" s="17">
        <f t="shared" si="488"/>
        <v>0</v>
      </c>
      <c r="AQ1388" s="17">
        <f t="shared" si="489"/>
        <v>0</v>
      </c>
      <c r="AR1388" s="17">
        <f t="shared" si="490"/>
        <v>0</v>
      </c>
      <c r="AS1388" s="17">
        <f t="shared" si="491"/>
        <v>0</v>
      </c>
      <c r="AT1388" s="17">
        <f t="shared" si="492"/>
        <v>0</v>
      </c>
      <c r="AU1388" s="17">
        <f t="shared" si="493"/>
        <v>0</v>
      </c>
      <c r="AV1388" s="17">
        <f t="shared" si="494"/>
        <v>0</v>
      </c>
      <c r="AW1388" s="17">
        <f t="shared" si="495"/>
        <v>0</v>
      </c>
      <c r="AX1388" s="17">
        <f t="shared" si="496"/>
        <v>0</v>
      </c>
      <c r="AY1388" s="17">
        <f t="shared" si="497"/>
        <v>0</v>
      </c>
      <c r="AZ1388" s="17">
        <f t="shared" si="498"/>
        <v>0</v>
      </c>
    </row>
    <row r="1389" spans="34:52" x14ac:dyDescent="0.25">
      <c r="AH1389" s="16">
        <f t="shared" si="499"/>
        <v>0</v>
      </c>
      <c r="AI1389" s="17">
        <f t="shared" si="500"/>
        <v>0</v>
      </c>
      <c r="AJ1389" s="17">
        <f t="shared" si="501"/>
        <v>0</v>
      </c>
      <c r="AK1389" s="17">
        <f t="shared" si="483"/>
        <v>0</v>
      </c>
      <c r="AL1389" s="17">
        <f t="shared" si="484"/>
        <v>0</v>
      </c>
      <c r="AM1389" s="17">
        <f t="shared" si="485"/>
        <v>0</v>
      </c>
      <c r="AN1389" s="17">
        <f t="shared" si="486"/>
        <v>0</v>
      </c>
      <c r="AO1389" s="17">
        <f t="shared" si="487"/>
        <v>0</v>
      </c>
      <c r="AP1389" s="17">
        <f t="shared" si="488"/>
        <v>0</v>
      </c>
      <c r="AQ1389" s="17">
        <f t="shared" si="489"/>
        <v>0</v>
      </c>
      <c r="AR1389" s="17">
        <f t="shared" si="490"/>
        <v>0</v>
      </c>
      <c r="AS1389" s="17">
        <f t="shared" si="491"/>
        <v>0</v>
      </c>
      <c r="AT1389" s="17">
        <f t="shared" si="492"/>
        <v>0</v>
      </c>
      <c r="AU1389" s="17">
        <f t="shared" si="493"/>
        <v>0</v>
      </c>
      <c r="AV1389" s="17">
        <f t="shared" si="494"/>
        <v>0</v>
      </c>
      <c r="AW1389" s="17">
        <f t="shared" si="495"/>
        <v>0</v>
      </c>
      <c r="AX1389" s="17">
        <f t="shared" si="496"/>
        <v>0</v>
      </c>
      <c r="AY1389" s="17">
        <f t="shared" si="497"/>
        <v>0</v>
      </c>
      <c r="AZ1389" s="17">
        <f t="shared" si="498"/>
        <v>0</v>
      </c>
    </row>
    <row r="1390" spans="34:52" x14ac:dyDescent="0.25">
      <c r="AH1390" s="16">
        <f t="shared" si="499"/>
        <v>0</v>
      </c>
      <c r="AI1390" s="17">
        <f t="shared" si="500"/>
        <v>0</v>
      </c>
      <c r="AJ1390" s="17">
        <f t="shared" si="501"/>
        <v>0</v>
      </c>
      <c r="AK1390" s="17">
        <f t="shared" si="483"/>
        <v>0</v>
      </c>
      <c r="AL1390" s="17">
        <f t="shared" si="484"/>
        <v>0</v>
      </c>
      <c r="AM1390" s="17">
        <f t="shared" si="485"/>
        <v>0</v>
      </c>
      <c r="AN1390" s="17">
        <f t="shared" si="486"/>
        <v>0</v>
      </c>
      <c r="AO1390" s="17">
        <f t="shared" si="487"/>
        <v>0</v>
      </c>
      <c r="AP1390" s="17">
        <f t="shared" si="488"/>
        <v>0</v>
      </c>
      <c r="AQ1390" s="17">
        <f t="shared" si="489"/>
        <v>0</v>
      </c>
      <c r="AR1390" s="17">
        <f t="shared" si="490"/>
        <v>0</v>
      </c>
      <c r="AS1390" s="17">
        <f t="shared" si="491"/>
        <v>0</v>
      </c>
      <c r="AT1390" s="17">
        <f t="shared" si="492"/>
        <v>0</v>
      </c>
      <c r="AU1390" s="17">
        <f t="shared" si="493"/>
        <v>0</v>
      </c>
      <c r="AV1390" s="17">
        <f t="shared" si="494"/>
        <v>0</v>
      </c>
      <c r="AW1390" s="17">
        <f t="shared" si="495"/>
        <v>0</v>
      </c>
      <c r="AX1390" s="17">
        <f t="shared" si="496"/>
        <v>0</v>
      </c>
      <c r="AY1390" s="17">
        <f t="shared" si="497"/>
        <v>0</v>
      </c>
      <c r="AZ1390" s="17">
        <f t="shared" si="498"/>
        <v>0</v>
      </c>
    </row>
    <row r="1391" spans="34:52" x14ac:dyDescent="0.25">
      <c r="AH1391" s="16">
        <f t="shared" si="499"/>
        <v>0</v>
      </c>
      <c r="AI1391" s="17">
        <f t="shared" si="500"/>
        <v>0</v>
      </c>
      <c r="AJ1391" s="17">
        <f t="shared" si="501"/>
        <v>0</v>
      </c>
      <c r="AK1391" s="17">
        <f t="shared" si="483"/>
        <v>0</v>
      </c>
      <c r="AL1391" s="17">
        <f t="shared" si="484"/>
        <v>0</v>
      </c>
      <c r="AM1391" s="17">
        <f t="shared" si="485"/>
        <v>0</v>
      </c>
      <c r="AN1391" s="17">
        <f t="shared" si="486"/>
        <v>0</v>
      </c>
      <c r="AO1391" s="17">
        <f t="shared" si="487"/>
        <v>0</v>
      </c>
      <c r="AP1391" s="17">
        <f t="shared" si="488"/>
        <v>0</v>
      </c>
      <c r="AQ1391" s="17">
        <f t="shared" si="489"/>
        <v>0</v>
      </c>
      <c r="AR1391" s="17">
        <f t="shared" si="490"/>
        <v>0</v>
      </c>
      <c r="AS1391" s="17">
        <f t="shared" si="491"/>
        <v>0</v>
      </c>
      <c r="AT1391" s="17">
        <f t="shared" si="492"/>
        <v>0</v>
      </c>
      <c r="AU1391" s="17">
        <f t="shared" si="493"/>
        <v>0</v>
      </c>
      <c r="AV1391" s="17">
        <f t="shared" si="494"/>
        <v>0</v>
      </c>
      <c r="AW1391" s="17">
        <f t="shared" si="495"/>
        <v>0</v>
      </c>
      <c r="AX1391" s="17">
        <f t="shared" si="496"/>
        <v>0</v>
      </c>
      <c r="AY1391" s="17">
        <f t="shared" si="497"/>
        <v>0</v>
      </c>
      <c r="AZ1391" s="17">
        <f t="shared" si="498"/>
        <v>0</v>
      </c>
    </row>
    <row r="1392" spans="34:52" x14ac:dyDescent="0.25">
      <c r="AH1392" s="16">
        <f t="shared" si="499"/>
        <v>0</v>
      </c>
      <c r="AI1392" s="17">
        <f t="shared" si="500"/>
        <v>0</v>
      </c>
      <c r="AJ1392" s="17">
        <f t="shared" si="501"/>
        <v>0</v>
      </c>
      <c r="AK1392" s="17">
        <f t="shared" si="483"/>
        <v>0</v>
      </c>
      <c r="AL1392" s="17">
        <f t="shared" si="484"/>
        <v>0</v>
      </c>
      <c r="AM1392" s="17">
        <f t="shared" si="485"/>
        <v>0</v>
      </c>
      <c r="AN1392" s="17">
        <f t="shared" si="486"/>
        <v>0</v>
      </c>
      <c r="AO1392" s="17">
        <f t="shared" si="487"/>
        <v>0</v>
      </c>
      <c r="AP1392" s="17">
        <f t="shared" si="488"/>
        <v>0</v>
      </c>
      <c r="AQ1392" s="17">
        <f t="shared" si="489"/>
        <v>0</v>
      </c>
      <c r="AR1392" s="17">
        <f t="shared" si="490"/>
        <v>0</v>
      </c>
      <c r="AS1392" s="17">
        <f t="shared" si="491"/>
        <v>0</v>
      </c>
      <c r="AT1392" s="17">
        <f t="shared" si="492"/>
        <v>0</v>
      </c>
      <c r="AU1392" s="17">
        <f t="shared" si="493"/>
        <v>0</v>
      </c>
      <c r="AV1392" s="17">
        <f t="shared" si="494"/>
        <v>0</v>
      </c>
      <c r="AW1392" s="17">
        <f t="shared" si="495"/>
        <v>0</v>
      </c>
      <c r="AX1392" s="17">
        <f t="shared" si="496"/>
        <v>0</v>
      </c>
      <c r="AY1392" s="17">
        <f t="shared" si="497"/>
        <v>0</v>
      </c>
      <c r="AZ1392" s="17">
        <f t="shared" si="498"/>
        <v>0</v>
      </c>
    </row>
    <row r="1393" spans="34:52" x14ac:dyDescent="0.25">
      <c r="AH1393" s="16">
        <f t="shared" si="499"/>
        <v>0</v>
      </c>
      <c r="AI1393" s="17">
        <f t="shared" si="500"/>
        <v>0</v>
      </c>
      <c r="AJ1393" s="17">
        <f t="shared" si="501"/>
        <v>0</v>
      </c>
      <c r="AK1393" s="17">
        <f t="shared" si="483"/>
        <v>0</v>
      </c>
      <c r="AL1393" s="17">
        <f t="shared" si="484"/>
        <v>0</v>
      </c>
      <c r="AM1393" s="17">
        <f t="shared" si="485"/>
        <v>0</v>
      </c>
      <c r="AN1393" s="17">
        <f t="shared" si="486"/>
        <v>0</v>
      </c>
      <c r="AO1393" s="17">
        <f t="shared" si="487"/>
        <v>0</v>
      </c>
      <c r="AP1393" s="17">
        <f t="shared" si="488"/>
        <v>0</v>
      </c>
      <c r="AQ1393" s="17">
        <f t="shared" si="489"/>
        <v>0</v>
      </c>
      <c r="AR1393" s="17">
        <f t="shared" si="490"/>
        <v>0</v>
      </c>
      <c r="AS1393" s="17">
        <f t="shared" si="491"/>
        <v>0</v>
      </c>
      <c r="AT1393" s="17">
        <f t="shared" si="492"/>
        <v>0</v>
      </c>
      <c r="AU1393" s="17">
        <f t="shared" si="493"/>
        <v>0</v>
      </c>
      <c r="AV1393" s="17">
        <f t="shared" si="494"/>
        <v>0</v>
      </c>
      <c r="AW1393" s="17">
        <f t="shared" si="495"/>
        <v>0</v>
      </c>
      <c r="AX1393" s="17">
        <f t="shared" si="496"/>
        <v>0</v>
      </c>
      <c r="AY1393" s="17">
        <f t="shared" si="497"/>
        <v>0</v>
      </c>
      <c r="AZ1393" s="17">
        <f t="shared" si="498"/>
        <v>0</v>
      </c>
    </row>
    <row r="1394" spans="34:52" x14ac:dyDescent="0.25">
      <c r="AH1394" s="16">
        <f t="shared" si="499"/>
        <v>0</v>
      </c>
      <c r="AI1394" s="17">
        <f t="shared" si="500"/>
        <v>0</v>
      </c>
      <c r="AJ1394" s="17">
        <f t="shared" si="501"/>
        <v>0</v>
      </c>
      <c r="AK1394" s="17">
        <f t="shared" si="483"/>
        <v>0</v>
      </c>
      <c r="AL1394" s="17">
        <f t="shared" si="484"/>
        <v>0</v>
      </c>
      <c r="AM1394" s="17">
        <f t="shared" si="485"/>
        <v>0</v>
      </c>
      <c r="AN1394" s="17">
        <f t="shared" si="486"/>
        <v>0</v>
      </c>
      <c r="AO1394" s="17">
        <f t="shared" si="487"/>
        <v>0</v>
      </c>
      <c r="AP1394" s="17">
        <f t="shared" si="488"/>
        <v>0</v>
      </c>
      <c r="AQ1394" s="17">
        <f t="shared" si="489"/>
        <v>0</v>
      </c>
      <c r="AR1394" s="17">
        <f t="shared" si="490"/>
        <v>0</v>
      </c>
      <c r="AS1394" s="17">
        <f t="shared" si="491"/>
        <v>0</v>
      </c>
      <c r="AT1394" s="17">
        <f t="shared" si="492"/>
        <v>0</v>
      </c>
      <c r="AU1394" s="17">
        <f t="shared" si="493"/>
        <v>0</v>
      </c>
      <c r="AV1394" s="17">
        <f t="shared" si="494"/>
        <v>0</v>
      </c>
      <c r="AW1394" s="17">
        <f t="shared" si="495"/>
        <v>0</v>
      </c>
      <c r="AX1394" s="17">
        <f t="shared" si="496"/>
        <v>0</v>
      </c>
      <c r="AY1394" s="17">
        <f t="shared" si="497"/>
        <v>0</v>
      </c>
      <c r="AZ1394" s="17">
        <f t="shared" si="498"/>
        <v>0</v>
      </c>
    </row>
    <row r="1395" spans="34:52" x14ac:dyDescent="0.25">
      <c r="AH1395" s="16">
        <f t="shared" si="499"/>
        <v>0</v>
      </c>
      <c r="AI1395" s="17">
        <f t="shared" si="500"/>
        <v>0</v>
      </c>
      <c r="AJ1395" s="17">
        <f t="shared" si="501"/>
        <v>0</v>
      </c>
      <c r="AK1395" s="17">
        <f t="shared" si="483"/>
        <v>0</v>
      </c>
      <c r="AL1395" s="17">
        <f t="shared" si="484"/>
        <v>0</v>
      </c>
      <c r="AM1395" s="17">
        <f t="shared" si="485"/>
        <v>0</v>
      </c>
      <c r="AN1395" s="17">
        <f t="shared" si="486"/>
        <v>0</v>
      </c>
      <c r="AO1395" s="17">
        <f t="shared" si="487"/>
        <v>0</v>
      </c>
      <c r="AP1395" s="17">
        <f t="shared" si="488"/>
        <v>0</v>
      </c>
      <c r="AQ1395" s="17">
        <f t="shared" si="489"/>
        <v>0</v>
      </c>
      <c r="AR1395" s="17">
        <f t="shared" si="490"/>
        <v>0</v>
      </c>
      <c r="AS1395" s="17">
        <f t="shared" si="491"/>
        <v>0</v>
      </c>
      <c r="AT1395" s="17">
        <f t="shared" si="492"/>
        <v>0</v>
      </c>
      <c r="AU1395" s="17">
        <f t="shared" si="493"/>
        <v>0</v>
      </c>
      <c r="AV1395" s="17">
        <f t="shared" si="494"/>
        <v>0</v>
      </c>
      <c r="AW1395" s="17">
        <f t="shared" si="495"/>
        <v>0</v>
      </c>
      <c r="AX1395" s="17">
        <f t="shared" si="496"/>
        <v>0</v>
      </c>
      <c r="AY1395" s="17">
        <f t="shared" si="497"/>
        <v>0</v>
      </c>
      <c r="AZ1395" s="17">
        <f t="shared" si="498"/>
        <v>0</v>
      </c>
    </row>
    <row r="1396" spans="34:52" x14ac:dyDescent="0.25">
      <c r="AH1396" s="16">
        <f t="shared" si="499"/>
        <v>0</v>
      </c>
      <c r="AI1396" s="17">
        <f t="shared" si="500"/>
        <v>0</v>
      </c>
      <c r="AJ1396" s="17">
        <f t="shared" si="501"/>
        <v>0</v>
      </c>
      <c r="AK1396" s="17">
        <f t="shared" si="483"/>
        <v>0</v>
      </c>
      <c r="AL1396" s="17">
        <f t="shared" si="484"/>
        <v>0</v>
      </c>
      <c r="AM1396" s="17">
        <f t="shared" si="485"/>
        <v>0</v>
      </c>
      <c r="AN1396" s="17">
        <f t="shared" si="486"/>
        <v>0</v>
      </c>
      <c r="AO1396" s="17">
        <f t="shared" si="487"/>
        <v>0</v>
      </c>
      <c r="AP1396" s="17">
        <f t="shared" si="488"/>
        <v>0</v>
      </c>
      <c r="AQ1396" s="17">
        <f t="shared" si="489"/>
        <v>0</v>
      </c>
      <c r="AR1396" s="17">
        <f t="shared" si="490"/>
        <v>0</v>
      </c>
      <c r="AS1396" s="17">
        <f t="shared" si="491"/>
        <v>0</v>
      </c>
      <c r="AT1396" s="17">
        <f t="shared" si="492"/>
        <v>0</v>
      </c>
      <c r="AU1396" s="17">
        <f t="shared" si="493"/>
        <v>0</v>
      </c>
      <c r="AV1396" s="17">
        <f t="shared" si="494"/>
        <v>0</v>
      </c>
      <c r="AW1396" s="17">
        <f t="shared" si="495"/>
        <v>0</v>
      </c>
      <c r="AX1396" s="17">
        <f t="shared" si="496"/>
        <v>0</v>
      </c>
      <c r="AY1396" s="17">
        <f t="shared" si="497"/>
        <v>0</v>
      </c>
      <c r="AZ1396" s="17">
        <f t="shared" si="498"/>
        <v>0</v>
      </c>
    </row>
    <row r="1397" spans="34:52" x14ac:dyDescent="0.25">
      <c r="AH1397" s="16">
        <f t="shared" si="499"/>
        <v>0</v>
      </c>
      <c r="AI1397" s="17">
        <f t="shared" si="500"/>
        <v>0</v>
      </c>
      <c r="AJ1397" s="17">
        <f t="shared" si="501"/>
        <v>0</v>
      </c>
      <c r="AK1397" s="17">
        <f t="shared" si="483"/>
        <v>0</v>
      </c>
      <c r="AL1397" s="17">
        <f t="shared" si="484"/>
        <v>0</v>
      </c>
      <c r="AM1397" s="17">
        <f t="shared" si="485"/>
        <v>0</v>
      </c>
      <c r="AN1397" s="17">
        <f t="shared" si="486"/>
        <v>0</v>
      </c>
      <c r="AO1397" s="17">
        <f t="shared" si="487"/>
        <v>0</v>
      </c>
      <c r="AP1397" s="17">
        <f t="shared" si="488"/>
        <v>0</v>
      </c>
      <c r="AQ1397" s="17">
        <f t="shared" si="489"/>
        <v>0</v>
      </c>
      <c r="AR1397" s="17">
        <f t="shared" si="490"/>
        <v>0</v>
      </c>
      <c r="AS1397" s="17">
        <f t="shared" si="491"/>
        <v>0</v>
      </c>
      <c r="AT1397" s="17">
        <f t="shared" si="492"/>
        <v>0</v>
      </c>
      <c r="AU1397" s="17">
        <f t="shared" si="493"/>
        <v>0</v>
      </c>
      <c r="AV1397" s="17">
        <f t="shared" si="494"/>
        <v>0</v>
      </c>
      <c r="AW1397" s="17">
        <f t="shared" si="495"/>
        <v>0</v>
      </c>
      <c r="AX1397" s="17">
        <f t="shared" si="496"/>
        <v>0</v>
      </c>
      <c r="AY1397" s="17">
        <f t="shared" si="497"/>
        <v>0</v>
      </c>
      <c r="AZ1397" s="17">
        <f t="shared" si="498"/>
        <v>0</v>
      </c>
    </row>
    <row r="1398" spans="34:52" x14ac:dyDescent="0.25">
      <c r="AH1398" s="16">
        <f t="shared" si="499"/>
        <v>0</v>
      </c>
      <c r="AI1398" s="17">
        <f t="shared" si="500"/>
        <v>0</v>
      </c>
      <c r="AJ1398" s="17">
        <f t="shared" si="501"/>
        <v>0</v>
      </c>
      <c r="AK1398" s="17">
        <f t="shared" si="483"/>
        <v>0</v>
      </c>
      <c r="AL1398" s="17">
        <f t="shared" si="484"/>
        <v>0</v>
      </c>
      <c r="AM1398" s="17">
        <f t="shared" si="485"/>
        <v>0</v>
      </c>
      <c r="AN1398" s="17">
        <f t="shared" si="486"/>
        <v>0</v>
      </c>
      <c r="AO1398" s="17">
        <f t="shared" si="487"/>
        <v>0</v>
      </c>
      <c r="AP1398" s="17">
        <f t="shared" si="488"/>
        <v>0</v>
      </c>
      <c r="AQ1398" s="17">
        <f t="shared" si="489"/>
        <v>0</v>
      </c>
      <c r="AR1398" s="17">
        <f t="shared" si="490"/>
        <v>0</v>
      </c>
      <c r="AS1398" s="17">
        <f t="shared" si="491"/>
        <v>0</v>
      </c>
      <c r="AT1398" s="17">
        <f t="shared" si="492"/>
        <v>0</v>
      </c>
      <c r="AU1398" s="17">
        <f t="shared" si="493"/>
        <v>0</v>
      </c>
      <c r="AV1398" s="17">
        <f t="shared" si="494"/>
        <v>0</v>
      </c>
      <c r="AW1398" s="17">
        <f t="shared" si="495"/>
        <v>0</v>
      </c>
      <c r="AX1398" s="17">
        <f t="shared" si="496"/>
        <v>0</v>
      </c>
      <c r="AY1398" s="17">
        <f t="shared" si="497"/>
        <v>0</v>
      </c>
      <c r="AZ1398" s="17">
        <f t="shared" si="498"/>
        <v>0</v>
      </c>
    </row>
    <row r="1399" spans="34:52" x14ac:dyDescent="0.25">
      <c r="AH1399" s="16">
        <f t="shared" si="499"/>
        <v>0</v>
      </c>
      <c r="AI1399" s="17">
        <f t="shared" si="500"/>
        <v>0</v>
      </c>
      <c r="AJ1399" s="17">
        <f t="shared" si="501"/>
        <v>0</v>
      </c>
      <c r="AK1399" s="17">
        <f t="shared" si="483"/>
        <v>0</v>
      </c>
      <c r="AL1399" s="17">
        <f t="shared" si="484"/>
        <v>0</v>
      </c>
      <c r="AM1399" s="17">
        <f t="shared" si="485"/>
        <v>0</v>
      </c>
      <c r="AN1399" s="17">
        <f t="shared" si="486"/>
        <v>0</v>
      </c>
      <c r="AO1399" s="17">
        <f t="shared" si="487"/>
        <v>0</v>
      </c>
      <c r="AP1399" s="17">
        <f t="shared" si="488"/>
        <v>0</v>
      </c>
      <c r="AQ1399" s="17">
        <f t="shared" si="489"/>
        <v>0</v>
      </c>
      <c r="AR1399" s="17">
        <f t="shared" si="490"/>
        <v>0</v>
      </c>
      <c r="AS1399" s="17">
        <f t="shared" si="491"/>
        <v>0</v>
      </c>
      <c r="AT1399" s="17">
        <f t="shared" si="492"/>
        <v>0</v>
      </c>
      <c r="AU1399" s="17">
        <f t="shared" si="493"/>
        <v>0</v>
      </c>
      <c r="AV1399" s="17">
        <f t="shared" si="494"/>
        <v>0</v>
      </c>
      <c r="AW1399" s="17">
        <f t="shared" si="495"/>
        <v>0</v>
      </c>
      <c r="AX1399" s="17">
        <f t="shared" si="496"/>
        <v>0</v>
      </c>
      <c r="AY1399" s="17">
        <f t="shared" si="497"/>
        <v>0</v>
      </c>
      <c r="AZ1399" s="17">
        <f t="shared" si="498"/>
        <v>0</v>
      </c>
    </row>
    <row r="1400" spans="34:52" x14ac:dyDescent="0.25">
      <c r="AH1400" s="16">
        <f t="shared" si="499"/>
        <v>0</v>
      </c>
      <c r="AI1400" s="17">
        <f t="shared" si="500"/>
        <v>0</v>
      </c>
      <c r="AJ1400" s="17">
        <f t="shared" si="501"/>
        <v>0</v>
      </c>
      <c r="AK1400" s="17">
        <f t="shared" si="483"/>
        <v>0</v>
      </c>
      <c r="AL1400" s="17">
        <f t="shared" si="484"/>
        <v>0</v>
      </c>
      <c r="AM1400" s="17">
        <f t="shared" si="485"/>
        <v>0</v>
      </c>
      <c r="AN1400" s="17">
        <f t="shared" si="486"/>
        <v>0</v>
      </c>
      <c r="AO1400" s="17">
        <f t="shared" si="487"/>
        <v>0</v>
      </c>
      <c r="AP1400" s="17">
        <f t="shared" si="488"/>
        <v>0</v>
      </c>
      <c r="AQ1400" s="17">
        <f t="shared" si="489"/>
        <v>0</v>
      </c>
      <c r="AR1400" s="17">
        <f t="shared" si="490"/>
        <v>0</v>
      </c>
      <c r="AS1400" s="17">
        <f t="shared" si="491"/>
        <v>0</v>
      </c>
      <c r="AT1400" s="17">
        <f t="shared" si="492"/>
        <v>0</v>
      </c>
      <c r="AU1400" s="17">
        <f t="shared" si="493"/>
        <v>0</v>
      </c>
      <c r="AV1400" s="17">
        <f t="shared" si="494"/>
        <v>0</v>
      </c>
      <c r="AW1400" s="17">
        <f t="shared" si="495"/>
        <v>0</v>
      </c>
      <c r="AX1400" s="17">
        <f t="shared" si="496"/>
        <v>0</v>
      </c>
      <c r="AY1400" s="17">
        <f t="shared" si="497"/>
        <v>0</v>
      </c>
      <c r="AZ1400" s="17">
        <f t="shared" si="498"/>
        <v>0</v>
      </c>
    </row>
    <row r="1401" spans="34:52" x14ac:dyDescent="0.25">
      <c r="AH1401" s="16">
        <f t="shared" si="499"/>
        <v>0</v>
      </c>
      <c r="AI1401" s="17">
        <f t="shared" si="500"/>
        <v>0</v>
      </c>
      <c r="AJ1401" s="17">
        <f t="shared" si="501"/>
        <v>0</v>
      </c>
      <c r="AK1401" s="17">
        <f t="shared" si="483"/>
        <v>0</v>
      </c>
      <c r="AL1401" s="17">
        <f t="shared" si="484"/>
        <v>0</v>
      </c>
      <c r="AM1401" s="17">
        <f t="shared" si="485"/>
        <v>0</v>
      </c>
      <c r="AN1401" s="17">
        <f t="shared" si="486"/>
        <v>0</v>
      </c>
      <c r="AO1401" s="17">
        <f t="shared" si="487"/>
        <v>0</v>
      </c>
      <c r="AP1401" s="17">
        <f t="shared" si="488"/>
        <v>0</v>
      </c>
      <c r="AQ1401" s="17">
        <f t="shared" si="489"/>
        <v>0</v>
      </c>
      <c r="AR1401" s="17">
        <f t="shared" si="490"/>
        <v>0</v>
      </c>
      <c r="AS1401" s="17">
        <f t="shared" si="491"/>
        <v>0</v>
      </c>
      <c r="AT1401" s="17">
        <f t="shared" si="492"/>
        <v>0</v>
      </c>
      <c r="AU1401" s="17">
        <f t="shared" si="493"/>
        <v>0</v>
      </c>
      <c r="AV1401" s="17">
        <f t="shared" si="494"/>
        <v>0</v>
      </c>
      <c r="AW1401" s="17">
        <f t="shared" si="495"/>
        <v>0</v>
      </c>
      <c r="AX1401" s="17">
        <f t="shared" si="496"/>
        <v>0</v>
      </c>
      <c r="AY1401" s="17">
        <f t="shared" si="497"/>
        <v>0</v>
      </c>
      <c r="AZ1401" s="17">
        <f t="shared" si="498"/>
        <v>0</v>
      </c>
    </row>
    <row r="1402" spans="34:52" x14ac:dyDescent="0.25">
      <c r="AH1402" s="16">
        <f t="shared" si="499"/>
        <v>0</v>
      </c>
      <c r="AI1402" s="17">
        <f t="shared" si="500"/>
        <v>0</v>
      </c>
      <c r="AJ1402" s="17">
        <f t="shared" si="501"/>
        <v>0</v>
      </c>
      <c r="AK1402" s="17">
        <f t="shared" si="483"/>
        <v>0</v>
      </c>
      <c r="AL1402" s="17">
        <f t="shared" si="484"/>
        <v>0</v>
      </c>
      <c r="AM1402" s="17">
        <f t="shared" si="485"/>
        <v>0</v>
      </c>
      <c r="AN1402" s="17">
        <f t="shared" si="486"/>
        <v>0</v>
      </c>
      <c r="AO1402" s="17">
        <f t="shared" si="487"/>
        <v>0</v>
      </c>
      <c r="AP1402" s="17">
        <f t="shared" si="488"/>
        <v>0</v>
      </c>
      <c r="AQ1402" s="17">
        <f t="shared" si="489"/>
        <v>0</v>
      </c>
      <c r="AR1402" s="17">
        <f t="shared" si="490"/>
        <v>0</v>
      </c>
      <c r="AS1402" s="17">
        <f t="shared" si="491"/>
        <v>0</v>
      </c>
      <c r="AT1402" s="17">
        <f t="shared" si="492"/>
        <v>0</v>
      </c>
      <c r="AU1402" s="17">
        <f t="shared" si="493"/>
        <v>0</v>
      </c>
      <c r="AV1402" s="17">
        <f t="shared" si="494"/>
        <v>0</v>
      </c>
      <c r="AW1402" s="17">
        <f t="shared" si="495"/>
        <v>0</v>
      </c>
      <c r="AX1402" s="17">
        <f t="shared" si="496"/>
        <v>0</v>
      </c>
      <c r="AY1402" s="17">
        <f t="shared" si="497"/>
        <v>0</v>
      </c>
      <c r="AZ1402" s="17">
        <f t="shared" si="498"/>
        <v>0</v>
      </c>
    </row>
    <row r="1403" spans="34:52" x14ac:dyDescent="0.25">
      <c r="AH1403" s="16">
        <f t="shared" si="499"/>
        <v>0</v>
      </c>
      <c r="AI1403" s="17">
        <f t="shared" si="500"/>
        <v>0</v>
      </c>
      <c r="AJ1403" s="17">
        <f t="shared" si="501"/>
        <v>0</v>
      </c>
      <c r="AK1403" s="17">
        <f t="shared" si="483"/>
        <v>0</v>
      </c>
      <c r="AL1403" s="17">
        <f t="shared" si="484"/>
        <v>0</v>
      </c>
      <c r="AM1403" s="17">
        <f t="shared" si="485"/>
        <v>0</v>
      </c>
      <c r="AN1403" s="17">
        <f t="shared" si="486"/>
        <v>0</v>
      </c>
      <c r="AO1403" s="17">
        <f t="shared" si="487"/>
        <v>0</v>
      </c>
      <c r="AP1403" s="17">
        <f t="shared" si="488"/>
        <v>0</v>
      </c>
      <c r="AQ1403" s="17">
        <f t="shared" si="489"/>
        <v>0</v>
      </c>
      <c r="AR1403" s="17">
        <f t="shared" si="490"/>
        <v>0</v>
      </c>
      <c r="AS1403" s="17">
        <f t="shared" si="491"/>
        <v>0</v>
      </c>
      <c r="AT1403" s="17">
        <f t="shared" si="492"/>
        <v>0</v>
      </c>
      <c r="AU1403" s="17">
        <f t="shared" si="493"/>
        <v>0</v>
      </c>
      <c r="AV1403" s="17">
        <f t="shared" si="494"/>
        <v>0</v>
      </c>
      <c r="AW1403" s="17">
        <f t="shared" si="495"/>
        <v>0</v>
      </c>
      <c r="AX1403" s="17">
        <f t="shared" si="496"/>
        <v>0</v>
      </c>
      <c r="AY1403" s="17">
        <f t="shared" si="497"/>
        <v>0</v>
      </c>
      <c r="AZ1403" s="17">
        <f t="shared" si="498"/>
        <v>0</v>
      </c>
    </row>
    <row r="1404" spans="34:52" x14ac:dyDescent="0.25">
      <c r="AH1404" s="16">
        <f t="shared" si="499"/>
        <v>0</v>
      </c>
      <c r="AI1404" s="17">
        <f t="shared" si="500"/>
        <v>0</v>
      </c>
      <c r="AJ1404" s="17">
        <f t="shared" si="501"/>
        <v>0</v>
      </c>
      <c r="AK1404" s="17">
        <f t="shared" si="483"/>
        <v>0</v>
      </c>
      <c r="AL1404" s="17">
        <f t="shared" si="484"/>
        <v>0</v>
      </c>
      <c r="AM1404" s="17">
        <f t="shared" si="485"/>
        <v>0</v>
      </c>
      <c r="AN1404" s="17">
        <f t="shared" si="486"/>
        <v>0</v>
      </c>
      <c r="AO1404" s="17">
        <f t="shared" si="487"/>
        <v>0</v>
      </c>
      <c r="AP1404" s="17">
        <f t="shared" si="488"/>
        <v>0</v>
      </c>
      <c r="AQ1404" s="17">
        <f t="shared" si="489"/>
        <v>0</v>
      </c>
      <c r="AR1404" s="17">
        <f t="shared" si="490"/>
        <v>0</v>
      </c>
      <c r="AS1404" s="17">
        <f t="shared" si="491"/>
        <v>0</v>
      </c>
      <c r="AT1404" s="17">
        <f t="shared" si="492"/>
        <v>0</v>
      </c>
      <c r="AU1404" s="17">
        <f t="shared" si="493"/>
        <v>0</v>
      </c>
      <c r="AV1404" s="17">
        <f t="shared" si="494"/>
        <v>0</v>
      </c>
      <c r="AW1404" s="17">
        <f t="shared" si="495"/>
        <v>0</v>
      </c>
      <c r="AX1404" s="17">
        <f t="shared" si="496"/>
        <v>0</v>
      </c>
      <c r="AY1404" s="17">
        <f t="shared" si="497"/>
        <v>0</v>
      </c>
      <c r="AZ1404" s="17">
        <f t="shared" si="498"/>
        <v>0</v>
      </c>
    </row>
    <row r="1405" spans="34:52" x14ac:dyDescent="0.25">
      <c r="AH1405" s="16">
        <f t="shared" si="499"/>
        <v>0</v>
      </c>
      <c r="AI1405" s="17">
        <f t="shared" si="500"/>
        <v>0</v>
      </c>
      <c r="AJ1405" s="17">
        <f t="shared" si="501"/>
        <v>0</v>
      </c>
      <c r="AK1405" s="17">
        <f t="shared" si="483"/>
        <v>0</v>
      </c>
      <c r="AL1405" s="17">
        <f t="shared" si="484"/>
        <v>0</v>
      </c>
      <c r="AM1405" s="17">
        <f t="shared" si="485"/>
        <v>0</v>
      </c>
      <c r="AN1405" s="17">
        <f t="shared" si="486"/>
        <v>0</v>
      </c>
      <c r="AO1405" s="17">
        <f t="shared" si="487"/>
        <v>0</v>
      </c>
      <c r="AP1405" s="17">
        <f t="shared" si="488"/>
        <v>0</v>
      </c>
      <c r="AQ1405" s="17">
        <f t="shared" si="489"/>
        <v>0</v>
      </c>
      <c r="AR1405" s="17">
        <f t="shared" si="490"/>
        <v>0</v>
      </c>
      <c r="AS1405" s="17">
        <f t="shared" si="491"/>
        <v>0</v>
      </c>
      <c r="AT1405" s="17">
        <f t="shared" si="492"/>
        <v>0</v>
      </c>
      <c r="AU1405" s="17">
        <f t="shared" si="493"/>
        <v>0</v>
      </c>
      <c r="AV1405" s="17">
        <f t="shared" si="494"/>
        <v>0</v>
      </c>
      <c r="AW1405" s="17">
        <f t="shared" si="495"/>
        <v>0</v>
      </c>
      <c r="AX1405" s="17">
        <f t="shared" si="496"/>
        <v>0</v>
      </c>
      <c r="AY1405" s="17">
        <f t="shared" si="497"/>
        <v>0</v>
      </c>
      <c r="AZ1405" s="17">
        <f t="shared" si="498"/>
        <v>0</v>
      </c>
    </row>
    <row r="1406" spans="34:52" x14ac:dyDescent="0.25">
      <c r="AH1406" s="16">
        <f t="shared" si="499"/>
        <v>0</v>
      </c>
      <c r="AI1406" s="17">
        <f t="shared" si="500"/>
        <v>0</v>
      </c>
      <c r="AJ1406" s="17">
        <f t="shared" si="501"/>
        <v>0</v>
      </c>
      <c r="AK1406" s="17">
        <f t="shared" si="483"/>
        <v>0</v>
      </c>
      <c r="AL1406" s="17">
        <f t="shared" si="484"/>
        <v>0</v>
      </c>
      <c r="AM1406" s="17">
        <f t="shared" si="485"/>
        <v>0</v>
      </c>
      <c r="AN1406" s="17">
        <f t="shared" si="486"/>
        <v>0</v>
      </c>
      <c r="AO1406" s="17">
        <f t="shared" si="487"/>
        <v>0</v>
      </c>
      <c r="AP1406" s="17">
        <f t="shared" si="488"/>
        <v>0</v>
      </c>
      <c r="AQ1406" s="17">
        <f t="shared" si="489"/>
        <v>0</v>
      </c>
      <c r="AR1406" s="17">
        <f t="shared" si="490"/>
        <v>0</v>
      </c>
      <c r="AS1406" s="17">
        <f t="shared" si="491"/>
        <v>0</v>
      </c>
      <c r="AT1406" s="17">
        <f t="shared" si="492"/>
        <v>0</v>
      </c>
      <c r="AU1406" s="17">
        <f t="shared" si="493"/>
        <v>0</v>
      </c>
      <c r="AV1406" s="17">
        <f t="shared" si="494"/>
        <v>0</v>
      </c>
      <c r="AW1406" s="17">
        <f t="shared" si="495"/>
        <v>0</v>
      </c>
      <c r="AX1406" s="17">
        <f t="shared" si="496"/>
        <v>0</v>
      </c>
      <c r="AY1406" s="17">
        <f t="shared" si="497"/>
        <v>0</v>
      </c>
      <c r="AZ1406" s="17">
        <f t="shared" si="498"/>
        <v>0</v>
      </c>
    </row>
    <row r="1407" spans="34:52" x14ac:dyDescent="0.25">
      <c r="AH1407" s="16">
        <f t="shared" si="499"/>
        <v>0</v>
      </c>
      <c r="AI1407" s="17">
        <f t="shared" si="500"/>
        <v>0</v>
      </c>
      <c r="AJ1407" s="17">
        <f t="shared" si="501"/>
        <v>0</v>
      </c>
      <c r="AK1407" s="17">
        <f t="shared" si="483"/>
        <v>0</v>
      </c>
      <c r="AL1407" s="17">
        <f t="shared" si="484"/>
        <v>0</v>
      </c>
      <c r="AM1407" s="17">
        <f t="shared" si="485"/>
        <v>0</v>
      </c>
      <c r="AN1407" s="17">
        <f t="shared" si="486"/>
        <v>0</v>
      </c>
      <c r="AO1407" s="17">
        <f t="shared" si="487"/>
        <v>0</v>
      </c>
      <c r="AP1407" s="17">
        <f t="shared" si="488"/>
        <v>0</v>
      </c>
      <c r="AQ1407" s="17">
        <f t="shared" si="489"/>
        <v>0</v>
      </c>
      <c r="AR1407" s="17">
        <f t="shared" si="490"/>
        <v>0</v>
      </c>
      <c r="AS1407" s="17">
        <f t="shared" si="491"/>
        <v>0</v>
      </c>
      <c r="AT1407" s="17">
        <f t="shared" si="492"/>
        <v>0</v>
      </c>
      <c r="AU1407" s="17">
        <f t="shared" si="493"/>
        <v>0</v>
      </c>
      <c r="AV1407" s="17">
        <f t="shared" si="494"/>
        <v>0</v>
      </c>
      <c r="AW1407" s="17">
        <f t="shared" si="495"/>
        <v>0</v>
      </c>
      <c r="AX1407" s="17">
        <f t="shared" si="496"/>
        <v>0</v>
      </c>
      <c r="AY1407" s="17">
        <f t="shared" si="497"/>
        <v>0</v>
      </c>
      <c r="AZ1407" s="17">
        <f t="shared" si="498"/>
        <v>0</v>
      </c>
    </row>
    <row r="1408" spans="34:52" x14ac:dyDescent="0.25">
      <c r="AH1408" s="16">
        <f t="shared" si="499"/>
        <v>0</v>
      </c>
      <c r="AI1408" s="17">
        <f t="shared" si="500"/>
        <v>0</v>
      </c>
      <c r="AJ1408" s="17">
        <f t="shared" si="501"/>
        <v>0</v>
      </c>
      <c r="AK1408" s="17">
        <f t="shared" si="483"/>
        <v>0</v>
      </c>
      <c r="AL1408" s="17">
        <f t="shared" si="484"/>
        <v>0</v>
      </c>
      <c r="AM1408" s="17">
        <f t="shared" si="485"/>
        <v>0</v>
      </c>
      <c r="AN1408" s="17">
        <f t="shared" si="486"/>
        <v>0</v>
      </c>
      <c r="AO1408" s="17">
        <f t="shared" si="487"/>
        <v>0</v>
      </c>
      <c r="AP1408" s="17">
        <f t="shared" si="488"/>
        <v>0</v>
      </c>
      <c r="AQ1408" s="17">
        <f t="shared" si="489"/>
        <v>0</v>
      </c>
      <c r="AR1408" s="17">
        <f t="shared" si="490"/>
        <v>0</v>
      </c>
      <c r="AS1408" s="17">
        <f t="shared" si="491"/>
        <v>0</v>
      </c>
      <c r="AT1408" s="17">
        <f t="shared" si="492"/>
        <v>0</v>
      </c>
      <c r="AU1408" s="17">
        <f t="shared" si="493"/>
        <v>0</v>
      </c>
      <c r="AV1408" s="17">
        <f t="shared" si="494"/>
        <v>0</v>
      </c>
      <c r="AW1408" s="17">
        <f t="shared" si="495"/>
        <v>0</v>
      </c>
      <c r="AX1408" s="17">
        <f t="shared" si="496"/>
        <v>0</v>
      </c>
      <c r="AY1408" s="17">
        <f t="shared" si="497"/>
        <v>0</v>
      </c>
      <c r="AZ1408" s="17">
        <f t="shared" si="498"/>
        <v>0</v>
      </c>
    </row>
    <row r="1409" spans="34:52" x14ac:dyDescent="0.25">
      <c r="AH1409" s="16">
        <f t="shared" si="499"/>
        <v>0</v>
      </c>
      <c r="AI1409" s="17">
        <f t="shared" si="500"/>
        <v>0</v>
      </c>
      <c r="AJ1409" s="17">
        <f t="shared" si="501"/>
        <v>0</v>
      </c>
      <c r="AK1409" s="17">
        <f t="shared" ref="AK1409:AK1472" si="502">SUMIFS(M1409,P1409,"*"&amp;$BB$1&amp;"*",O1409,"CSA")</f>
        <v>0</v>
      </c>
      <c r="AL1409" s="17">
        <f t="shared" ref="AL1409:AL1472" si="503">SUMIFS(N1409,P1409,"*"&amp;$BB$1&amp;"*",O1409,"USA")</f>
        <v>0</v>
      </c>
      <c r="AM1409" s="17">
        <f t="shared" ref="AM1409:AM1472" si="504">SUMIFS(M1409,R1409,"*"&amp;$BB$1&amp;"*",Q1409,"CSA")</f>
        <v>0</v>
      </c>
      <c r="AN1409" s="17">
        <f t="shared" ref="AN1409:AN1472" si="505">SUMIFS(N1409,R1409,"*"&amp;$BB$1&amp;"*",Q1409,"USA")</f>
        <v>0</v>
      </c>
      <c r="AO1409" s="17">
        <f t="shared" ref="AO1409:AO1472" si="506">SUMIFS(M1409,T1409,"*"&amp;$BB$1&amp;"*",S1409,"CSA")</f>
        <v>0</v>
      </c>
      <c r="AP1409" s="17">
        <f t="shared" ref="AP1409:AP1472" si="507">SUMIFS(N1409,T1409,"*"&amp;$BB$1&amp;"*",S1409,"USA")</f>
        <v>0</v>
      </c>
      <c r="AQ1409" s="17">
        <f t="shared" ref="AQ1409:AQ1472" si="508">SUMIFS(M1409,V1409,"*"&amp;$BB$1&amp;"*",U1409,"CSA")</f>
        <v>0</v>
      </c>
      <c r="AR1409" s="17">
        <f t="shared" ref="AR1409:AR1472" si="509">SUMIFS(N1409,V1409,"*"&amp;$BB$1&amp;"*",U1409,"USA")</f>
        <v>0</v>
      </c>
      <c r="AS1409" s="17">
        <f t="shared" ref="AS1409:AS1472" si="510">SUMIFS(M1409,X1409,"*"&amp;$BB$1&amp;"*",W1409,"CSA")</f>
        <v>0</v>
      </c>
      <c r="AT1409" s="17">
        <f t="shared" ref="AT1409:AT1472" si="511">SUMIFS(N1409,X1409,"*"&amp;$BB$1&amp;"*",W1409,"USA")</f>
        <v>0</v>
      </c>
      <c r="AU1409" s="17">
        <f t="shared" ref="AU1409:AU1472" si="512">SUMIFS(M1409,Z1409,"*"&amp;$BB$1&amp;"*",Y1409,"CSA")</f>
        <v>0</v>
      </c>
      <c r="AV1409" s="17">
        <f t="shared" ref="AV1409:AV1472" si="513">SUMIFS(N1409,Z1409,"*"&amp;$BB$1&amp;"*",Y1409,"USA")</f>
        <v>0</v>
      </c>
      <c r="AW1409" s="17">
        <f t="shared" ref="AW1409:AW1472" si="514">SUMIFS(M1409,AB1409,"*"&amp;$BB$1&amp;"*",AA1409,"CSA")</f>
        <v>0</v>
      </c>
      <c r="AX1409" s="17">
        <f t="shared" ref="AX1409:AX1472" si="515">SUMIFS(N1409,AB1409,"*"&amp;$BB$1&amp;"*",AA1409,"USA")</f>
        <v>0</v>
      </c>
      <c r="AY1409" s="17">
        <f t="shared" ref="AY1409:AY1472" si="516">SUMIFS(M1409,AD1409,"*"&amp;$BB$1&amp;"*",AC1409,"CSA")</f>
        <v>0</v>
      </c>
      <c r="AZ1409" s="17">
        <f t="shared" ref="AZ1409:AZ1472" si="517">SUMIFS(N1409,AD1409,"*"&amp;$BB$1&amp;"*",AC1409,"USA")</f>
        <v>0</v>
      </c>
    </row>
    <row r="1410" spans="34:52" x14ac:dyDescent="0.25">
      <c r="AH1410" s="16">
        <f t="shared" ref="AH1410:AH1473" si="518">SUM(AI1410:AZ1410)</f>
        <v>0</v>
      </c>
      <c r="AI1410" s="17">
        <f t="shared" ref="AI1410:AI1473" si="519">SUMIFS(M1410,D1410,"*"&amp;$BB$1&amp;"*")</f>
        <v>0</v>
      </c>
      <c r="AJ1410" s="17">
        <f t="shared" ref="AJ1410:AJ1473" si="520">SUMIFS(N1410,F1410,"*"&amp;$BB$1&amp;"*")</f>
        <v>0</v>
      </c>
      <c r="AK1410" s="17">
        <f t="shared" si="502"/>
        <v>0</v>
      </c>
      <c r="AL1410" s="17">
        <f t="shared" si="503"/>
        <v>0</v>
      </c>
      <c r="AM1410" s="17">
        <f t="shared" si="504"/>
        <v>0</v>
      </c>
      <c r="AN1410" s="17">
        <f t="shared" si="505"/>
        <v>0</v>
      </c>
      <c r="AO1410" s="17">
        <f t="shared" si="506"/>
        <v>0</v>
      </c>
      <c r="AP1410" s="17">
        <f t="shared" si="507"/>
        <v>0</v>
      </c>
      <c r="AQ1410" s="17">
        <f t="shared" si="508"/>
        <v>0</v>
      </c>
      <c r="AR1410" s="17">
        <f t="shared" si="509"/>
        <v>0</v>
      </c>
      <c r="AS1410" s="17">
        <f t="shared" si="510"/>
        <v>0</v>
      </c>
      <c r="AT1410" s="17">
        <f t="shared" si="511"/>
        <v>0</v>
      </c>
      <c r="AU1410" s="17">
        <f t="shared" si="512"/>
        <v>0</v>
      </c>
      <c r="AV1410" s="17">
        <f t="shared" si="513"/>
        <v>0</v>
      </c>
      <c r="AW1410" s="17">
        <f t="shared" si="514"/>
        <v>0</v>
      </c>
      <c r="AX1410" s="17">
        <f t="shared" si="515"/>
        <v>0</v>
      </c>
      <c r="AY1410" s="17">
        <f t="shared" si="516"/>
        <v>0</v>
      </c>
      <c r="AZ1410" s="17">
        <f t="shared" si="517"/>
        <v>0</v>
      </c>
    </row>
    <row r="1411" spans="34:52" x14ac:dyDescent="0.25">
      <c r="AH1411" s="16">
        <f t="shared" si="518"/>
        <v>0</v>
      </c>
      <c r="AI1411" s="17">
        <f t="shared" si="519"/>
        <v>0</v>
      </c>
      <c r="AJ1411" s="17">
        <f t="shared" si="520"/>
        <v>0</v>
      </c>
      <c r="AK1411" s="17">
        <f t="shared" si="502"/>
        <v>0</v>
      </c>
      <c r="AL1411" s="17">
        <f t="shared" si="503"/>
        <v>0</v>
      </c>
      <c r="AM1411" s="17">
        <f t="shared" si="504"/>
        <v>0</v>
      </c>
      <c r="AN1411" s="17">
        <f t="shared" si="505"/>
        <v>0</v>
      </c>
      <c r="AO1411" s="17">
        <f t="shared" si="506"/>
        <v>0</v>
      </c>
      <c r="AP1411" s="17">
        <f t="shared" si="507"/>
        <v>0</v>
      </c>
      <c r="AQ1411" s="17">
        <f t="shared" si="508"/>
        <v>0</v>
      </c>
      <c r="AR1411" s="17">
        <f t="shared" si="509"/>
        <v>0</v>
      </c>
      <c r="AS1411" s="17">
        <f t="shared" si="510"/>
        <v>0</v>
      </c>
      <c r="AT1411" s="17">
        <f t="shared" si="511"/>
        <v>0</v>
      </c>
      <c r="AU1411" s="17">
        <f t="shared" si="512"/>
        <v>0</v>
      </c>
      <c r="AV1411" s="17">
        <f t="shared" si="513"/>
        <v>0</v>
      </c>
      <c r="AW1411" s="17">
        <f t="shared" si="514"/>
        <v>0</v>
      </c>
      <c r="AX1411" s="17">
        <f t="shared" si="515"/>
        <v>0</v>
      </c>
      <c r="AY1411" s="17">
        <f t="shared" si="516"/>
        <v>0</v>
      </c>
      <c r="AZ1411" s="17">
        <f t="shared" si="517"/>
        <v>0</v>
      </c>
    </row>
    <row r="1412" spans="34:52" x14ac:dyDescent="0.25">
      <c r="AH1412" s="16">
        <f t="shared" si="518"/>
        <v>0</v>
      </c>
      <c r="AI1412" s="17">
        <f t="shared" si="519"/>
        <v>0</v>
      </c>
      <c r="AJ1412" s="17">
        <f t="shared" si="520"/>
        <v>0</v>
      </c>
      <c r="AK1412" s="17">
        <f t="shared" si="502"/>
        <v>0</v>
      </c>
      <c r="AL1412" s="17">
        <f t="shared" si="503"/>
        <v>0</v>
      </c>
      <c r="AM1412" s="17">
        <f t="shared" si="504"/>
        <v>0</v>
      </c>
      <c r="AN1412" s="17">
        <f t="shared" si="505"/>
        <v>0</v>
      </c>
      <c r="AO1412" s="17">
        <f t="shared" si="506"/>
        <v>0</v>
      </c>
      <c r="AP1412" s="17">
        <f t="shared" si="507"/>
        <v>0</v>
      </c>
      <c r="AQ1412" s="17">
        <f t="shared" si="508"/>
        <v>0</v>
      </c>
      <c r="AR1412" s="17">
        <f t="shared" si="509"/>
        <v>0</v>
      </c>
      <c r="AS1412" s="17">
        <f t="shared" si="510"/>
        <v>0</v>
      </c>
      <c r="AT1412" s="17">
        <f t="shared" si="511"/>
        <v>0</v>
      </c>
      <c r="AU1412" s="17">
        <f t="shared" si="512"/>
        <v>0</v>
      </c>
      <c r="AV1412" s="17">
        <f t="shared" si="513"/>
        <v>0</v>
      </c>
      <c r="AW1412" s="17">
        <f t="shared" si="514"/>
        <v>0</v>
      </c>
      <c r="AX1412" s="17">
        <f t="shared" si="515"/>
        <v>0</v>
      </c>
      <c r="AY1412" s="17">
        <f t="shared" si="516"/>
        <v>0</v>
      </c>
      <c r="AZ1412" s="17">
        <f t="shared" si="517"/>
        <v>0</v>
      </c>
    </row>
    <row r="1413" spans="34:52" x14ac:dyDescent="0.25">
      <c r="AH1413" s="16">
        <f t="shared" si="518"/>
        <v>0</v>
      </c>
      <c r="AI1413" s="17">
        <f t="shared" si="519"/>
        <v>0</v>
      </c>
      <c r="AJ1413" s="17">
        <f t="shared" si="520"/>
        <v>0</v>
      </c>
      <c r="AK1413" s="17">
        <f t="shared" si="502"/>
        <v>0</v>
      </c>
      <c r="AL1413" s="17">
        <f t="shared" si="503"/>
        <v>0</v>
      </c>
      <c r="AM1413" s="17">
        <f t="shared" si="504"/>
        <v>0</v>
      </c>
      <c r="AN1413" s="17">
        <f t="shared" si="505"/>
        <v>0</v>
      </c>
      <c r="AO1413" s="17">
        <f t="shared" si="506"/>
        <v>0</v>
      </c>
      <c r="AP1413" s="17">
        <f t="shared" si="507"/>
        <v>0</v>
      </c>
      <c r="AQ1413" s="17">
        <f t="shared" si="508"/>
        <v>0</v>
      </c>
      <c r="AR1413" s="17">
        <f t="shared" si="509"/>
        <v>0</v>
      </c>
      <c r="AS1413" s="17">
        <f t="shared" si="510"/>
        <v>0</v>
      </c>
      <c r="AT1413" s="17">
        <f t="shared" si="511"/>
        <v>0</v>
      </c>
      <c r="AU1413" s="17">
        <f t="shared" si="512"/>
        <v>0</v>
      </c>
      <c r="AV1413" s="17">
        <f t="shared" si="513"/>
        <v>0</v>
      </c>
      <c r="AW1413" s="17">
        <f t="shared" si="514"/>
        <v>0</v>
      </c>
      <c r="AX1413" s="17">
        <f t="shared" si="515"/>
        <v>0</v>
      </c>
      <c r="AY1413" s="17">
        <f t="shared" si="516"/>
        <v>0</v>
      </c>
      <c r="AZ1413" s="17">
        <f t="shared" si="517"/>
        <v>0</v>
      </c>
    </row>
    <row r="1414" spans="34:52" x14ac:dyDescent="0.25">
      <c r="AH1414" s="16">
        <f t="shared" si="518"/>
        <v>0</v>
      </c>
      <c r="AI1414" s="17">
        <f t="shared" si="519"/>
        <v>0</v>
      </c>
      <c r="AJ1414" s="17">
        <f t="shared" si="520"/>
        <v>0</v>
      </c>
      <c r="AK1414" s="17">
        <f t="shared" si="502"/>
        <v>0</v>
      </c>
      <c r="AL1414" s="17">
        <f t="shared" si="503"/>
        <v>0</v>
      </c>
      <c r="AM1414" s="17">
        <f t="shared" si="504"/>
        <v>0</v>
      </c>
      <c r="AN1414" s="17">
        <f t="shared" si="505"/>
        <v>0</v>
      </c>
      <c r="AO1414" s="17">
        <f t="shared" si="506"/>
        <v>0</v>
      </c>
      <c r="AP1414" s="17">
        <f t="shared" si="507"/>
        <v>0</v>
      </c>
      <c r="AQ1414" s="17">
        <f t="shared" si="508"/>
        <v>0</v>
      </c>
      <c r="AR1414" s="17">
        <f t="shared" si="509"/>
        <v>0</v>
      </c>
      <c r="AS1414" s="17">
        <f t="shared" si="510"/>
        <v>0</v>
      </c>
      <c r="AT1414" s="17">
        <f t="shared" si="511"/>
        <v>0</v>
      </c>
      <c r="AU1414" s="17">
        <f t="shared" si="512"/>
        <v>0</v>
      </c>
      <c r="AV1414" s="17">
        <f t="shared" si="513"/>
        <v>0</v>
      </c>
      <c r="AW1414" s="17">
        <f t="shared" si="514"/>
        <v>0</v>
      </c>
      <c r="AX1414" s="17">
        <f t="shared" si="515"/>
        <v>0</v>
      </c>
      <c r="AY1414" s="17">
        <f t="shared" si="516"/>
        <v>0</v>
      </c>
      <c r="AZ1414" s="17">
        <f t="shared" si="517"/>
        <v>0</v>
      </c>
    </row>
    <row r="1415" spans="34:52" x14ac:dyDescent="0.25">
      <c r="AH1415" s="16">
        <f t="shared" si="518"/>
        <v>0</v>
      </c>
      <c r="AI1415" s="17">
        <f t="shared" si="519"/>
        <v>0</v>
      </c>
      <c r="AJ1415" s="17">
        <f t="shared" si="520"/>
        <v>0</v>
      </c>
      <c r="AK1415" s="17">
        <f t="shared" si="502"/>
        <v>0</v>
      </c>
      <c r="AL1415" s="17">
        <f t="shared" si="503"/>
        <v>0</v>
      </c>
      <c r="AM1415" s="17">
        <f t="shared" si="504"/>
        <v>0</v>
      </c>
      <c r="AN1415" s="17">
        <f t="shared" si="505"/>
        <v>0</v>
      </c>
      <c r="AO1415" s="17">
        <f t="shared" si="506"/>
        <v>0</v>
      </c>
      <c r="AP1415" s="17">
        <f t="shared" si="507"/>
        <v>0</v>
      </c>
      <c r="AQ1415" s="17">
        <f t="shared" si="508"/>
        <v>0</v>
      </c>
      <c r="AR1415" s="17">
        <f t="shared" si="509"/>
        <v>0</v>
      </c>
      <c r="AS1415" s="17">
        <f t="shared" si="510"/>
        <v>0</v>
      </c>
      <c r="AT1415" s="17">
        <f t="shared" si="511"/>
        <v>0</v>
      </c>
      <c r="AU1415" s="17">
        <f t="shared" si="512"/>
        <v>0</v>
      </c>
      <c r="AV1415" s="17">
        <f t="shared" si="513"/>
        <v>0</v>
      </c>
      <c r="AW1415" s="17">
        <f t="shared" si="514"/>
        <v>0</v>
      </c>
      <c r="AX1415" s="17">
        <f t="shared" si="515"/>
        <v>0</v>
      </c>
      <c r="AY1415" s="17">
        <f t="shared" si="516"/>
        <v>0</v>
      </c>
      <c r="AZ1415" s="17">
        <f t="shared" si="517"/>
        <v>0</v>
      </c>
    </row>
    <row r="1416" spans="34:52" x14ac:dyDescent="0.25">
      <c r="AH1416" s="16">
        <f t="shared" si="518"/>
        <v>0</v>
      </c>
      <c r="AI1416" s="17">
        <f t="shared" si="519"/>
        <v>0</v>
      </c>
      <c r="AJ1416" s="17">
        <f t="shared" si="520"/>
        <v>0</v>
      </c>
      <c r="AK1416" s="17">
        <f t="shared" si="502"/>
        <v>0</v>
      </c>
      <c r="AL1416" s="17">
        <f t="shared" si="503"/>
        <v>0</v>
      </c>
      <c r="AM1416" s="17">
        <f t="shared" si="504"/>
        <v>0</v>
      </c>
      <c r="AN1416" s="17">
        <f t="shared" si="505"/>
        <v>0</v>
      </c>
      <c r="AO1416" s="17">
        <f t="shared" si="506"/>
        <v>0</v>
      </c>
      <c r="AP1416" s="17">
        <f t="shared" si="507"/>
        <v>0</v>
      </c>
      <c r="AQ1416" s="17">
        <f t="shared" si="508"/>
        <v>0</v>
      </c>
      <c r="AR1416" s="17">
        <f t="shared" si="509"/>
        <v>0</v>
      </c>
      <c r="AS1416" s="17">
        <f t="shared" si="510"/>
        <v>0</v>
      </c>
      <c r="AT1416" s="17">
        <f t="shared" si="511"/>
        <v>0</v>
      </c>
      <c r="AU1416" s="17">
        <f t="shared" si="512"/>
        <v>0</v>
      </c>
      <c r="AV1416" s="17">
        <f t="shared" si="513"/>
        <v>0</v>
      </c>
      <c r="AW1416" s="17">
        <f t="shared" si="514"/>
        <v>0</v>
      </c>
      <c r="AX1416" s="17">
        <f t="shared" si="515"/>
        <v>0</v>
      </c>
      <c r="AY1416" s="17">
        <f t="shared" si="516"/>
        <v>0</v>
      </c>
      <c r="AZ1416" s="17">
        <f t="shared" si="517"/>
        <v>0</v>
      </c>
    </row>
    <row r="1417" spans="34:52" x14ac:dyDescent="0.25">
      <c r="AH1417" s="16">
        <f t="shared" si="518"/>
        <v>0</v>
      </c>
      <c r="AI1417" s="17">
        <f t="shared" si="519"/>
        <v>0</v>
      </c>
      <c r="AJ1417" s="17">
        <f t="shared" si="520"/>
        <v>0</v>
      </c>
      <c r="AK1417" s="17">
        <f t="shared" si="502"/>
        <v>0</v>
      </c>
      <c r="AL1417" s="17">
        <f t="shared" si="503"/>
        <v>0</v>
      </c>
      <c r="AM1417" s="17">
        <f t="shared" si="504"/>
        <v>0</v>
      </c>
      <c r="AN1417" s="17">
        <f t="shared" si="505"/>
        <v>0</v>
      </c>
      <c r="AO1417" s="17">
        <f t="shared" si="506"/>
        <v>0</v>
      </c>
      <c r="AP1417" s="17">
        <f t="shared" si="507"/>
        <v>0</v>
      </c>
      <c r="AQ1417" s="17">
        <f t="shared" si="508"/>
        <v>0</v>
      </c>
      <c r="AR1417" s="17">
        <f t="shared" si="509"/>
        <v>0</v>
      </c>
      <c r="AS1417" s="17">
        <f t="shared" si="510"/>
        <v>0</v>
      </c>
      <c r="AT1417" s="17">
        <f t="shared" si="511"/>
        <v>0</v>
      </c>
      <c r="AU1417" s="17">
        <f t="shared" si="512"/>
        <v>0</v>
      </c>
      <c r="AV1417" s="17">
        <f t="shared" si="513"/>
        <v>0</v>
      </c>
      <c r="AW1417" s="17">
        <f t="shared" si="514"/>
        <v>0</v>
      </c>
      <c r="AX1417" s="17">
        <f t="shared" si="515"/>
        <v>0</v>
      </c>
      <c r="AY1417" s="17">
        <f t="shared" si="516"/>
        <v>0</v>
      </c>
      <c r="AZ1417" s="17">
        <f t="shared" si="517"/>
        <v>0</v>
      </c>
    </row>
    <row r="1418" spans="34:52" x14ac:dyDescent="0.25">
      <c r="AH1418" s="16">
        <f t="shared" si="518"/>
        <v>0</v>
      </c>
      <c r="AI1418" s="17">
        <f t="shared" si="519"/>
        <v>0</v>
      </c>
      <c r="AJ1418" s="17">
        <f t="shared" si="520"/>
        <v>0</v>
      </c>
      <c r="AK1418" s="17">
        <f t="shared" si="502"/>
        <v>0</v>
      </c>
      <c r="AL1418" s="17">
        <f t="shared" si="503"/>
        <v>0</v>
      </c>
      <c r="AM1418" s="17">
        <f t="shared" si="504"/>
        <v>0</v>
      </c>
      <c r="AN1418" s="17">
        <f t="shared" si="505"/>
        <v>0</v>
      </c>
      <c r="AO1418" s="17">
        <f t="shared" si="506"/>
        <v>0</v>
      </c>
      <c r="AP1418" s="17">
        <f t="shared" si="507"/>
        <v>0</v>
      </c>
      <c r="AQ1418" s="17">
        <f t="shared" si="508"/>
        <v>0</v>
      </c>
      <c r="AR1418" s="17">
        <f t="shared" si="509"/>
        <v>0</v>
      </c>
      <c r="AS1418" s="17">
        <f t="shared" si="510"/>
        <v>0</v>
      </c>
      <c r="AT1418" s="17">
        <f t="shared" si="511"/>
        <v>0</v>
      </c>
      <c r="AU1418" s="17">
        <f t="shared" si="512"/>
        <v>0</v>
      </c>
      <c r="AV1418" s="17">
        <f t="shared" si="513"/>
        <v>0</v>
      </c>
      <c r="AW1418" s="17">
        <f t="shared" si="514"/>
        <v>0</v>
      </c>
      <c r="AX1418" s="17">
        <f t="shared" si="515"/>
        <v>0</v>
      </c>
      <c r="AY1418" s="17">
        <f t="shared" si="516"/>
        <v>0</v>
      </c>
      <c r="AZ1418" s="17">
        <f t="shared" si="517"/>
        <v>0</v>
      </c>
    </row>
    <row r="1419" spans="34:52" x14ac:dyDescent="0.25">
      <c r="AH1419" s="16">
        <f t="shared" si="518"/>
        <v>0</v>
      </c>
      <c r="AI1419" s="17">
        <f t="shared" si="519"/>
        <v>0</v>
      </c>
      <c r="AJ1419" s="17">
        <f t="shared" si="520"/>
        <v>0</v>
      </c>
      <c r="AK1419" s="17">
        <f t="shared" si="502"/>
        <v>0</v>
      </c>
      <c r="AL1419" s="17">
        <f t="shared" si="503"/>
        <v>0</v>
      </c>
      <c r="AM1419" s="17">
        <f t="shared" si="504"/>
        <v>0</v>
      </c>
      <c r="AN1419" s="17">
        <f t="shared" si="505"/>
        <v>0</v>
      </c>
      <c r="AO1419" s="17">
        <f t="shared" si="506"/>
        <v>0</v>
      </c>
      <c r="AP1419" s="17">
        <f t="shared" si="507"/>
        <v>0</v>
      </c>
      <c r="AQ1419" s="17">
        <f t="shared" si="508"/>
        <v>0</v>
      </c>
      <c r="AR1419" s="17">
        <f t="shared" si="509"/>
        <v>0</v>
      </c>
      <c r="AS1419" s="17">
        <f t="shared" si="510"/>
        <v>0</v>
      </c>
      <c r="AT1419" s="17">
        <f t="shared" si="511"/>
        <v>0</v>
      </c>
      <c r="AU1419" s="17">
        <f t="shared" si="512"/>
        <v>0</v>
      </c>
      <c r="AV1419" s="17">
        <f t="shared" si="513"/>
        <v>0</v>
      </c>
      <c r="AW1419" s="17">
        <f t="shared" si="514"/>
        <v>0</v>
      </c>
      <c r="AX1419" s="17">
        <f t="shared" si="515"/>
        <v>0</v>
      </c>
      <c r="AY1419" s="17">
        <f t="shared" si="516"/>
        <v>0</v>
      </c>
      <c r="AZ1419" s="17">
        <f t="shared" si="517"/>
        <v>0</v>
      </c>
    </row>
    <row r="1420" spans="34:52" x14ac:dyDescent="0.25">
      <c r="AH1420" s="16">
        <f t="shared" si="518"/>
        <v>0</v>
      </c>
      <c r="AI1420" s="17">
        <f t="shared" si="519"/>
        <v>0</v>
      </c>
      <c r="AJ1420" s="17">
        <f t="shared" si="520"/>
        <v>0</v>
      </c>
      <c r="AK1420" s="17">
        <f t="shared" si="502"/>
        <v>0</v>
      </c>
      <c r="AL1420" s="17">
        <f t="shared" si="503"/>
        <v>0</v>
      </c>
      <c r="AM1420" s="17">
        <f t="shared" si="504"/>
        <v>0</v>
      </c>
      <c r="AN1420" s="17">
        <f t="shared" si="505"/>
        <v>0</v>
      </c>
      <c r="AO1420" s="17">
        <f t="shared" si="506"/>
        <v>0</v>
      </c>
      <c r="AP1420" s="17">
        <f t="shared" si="507"/>
        <v>0</v>
      </c>
      <c r="AQ1420" s="17">
        <f t="shared" si="508"/>
        <v>0</v>
      </c>
      <c r="AR1420" s="17">
        <f t="shared" si="509"/>
        <v>0</v>
      </c>
      <c r="AS1420" s="17">
        <f t="shared" si="510"/>
        <v>0</v>
      </c>
      <c r="AT1420" s="17">
        <f t="shared" si="511"/>
        <v>0</v>
      </c>
      <c r="AU1420" s="17">
        <f t="shared" si="512"/>
        <v>0</v>
      </c>
      <c r="AV1420" s="17">
        <f t="shared" si="513"/>
        <v>0</v>
      </c>
      <c r="AW1420" s="17">
        <f t="shared" si="514"/>
        <v>0</v>
      </c>
      <c r="AX1420" s="17">
        <f t="shared" si="515"/>
        <v>0</v>
      </c>
      <c r="AY1420" s="17">
        <f t="shared" si="516"/>
        <v>0</v>
      </c>
      <c r="AZ1420" s="17">
        <f t="shared" si="517"/>
        <v>0</v>
      </c>
    </row>
    <row r="1421" spans="34:52" x14ac:dyDescent="0.25">
      <c r="AH1421" s="16">
        <f t="shared" si="518"/>
        <v>0</v>
      </c>
      <c r="AI1421" s="17">
        <f t="shared" si="519"/>
        <v>0</v>
      </c>
      <c r="AJ1421" s="17">
        <f t="shared" si="520"/>
        <v>0</v>
      </c>
      <c r="AK1421" s="17">
        <f t="shared" si="502"/>
        <v>0</v>
      </c>
      <c r="AL1421" s="17">
        <f t="shared" si="503"/>
        <v>0</v>
      </c>
      <c r="AM1421" s="17">
        <f t="shared" si="504"/>
        <v>0</v>
      </c>
      <c r="AN1421" s="17">
        <f t="shared" si="505"/>
        <v>0</v>
      </c>
      <c r="AO1421" s="17">
        <f t="shared" si="506"/>
        <v>0</v>
      </c>
      <c r="AP1421" s="17">
        <f t="shared" si="507"/>
        <v>0</v>
      </c>
      <c r="AQ1421" s="17">
        <f t="shared" si="508"/>
        <v>0</v>
      </c>
      <c r="AR1421" s="17">
        <f t="shared" si="509"/>
        <v>0</v>
      </c>
      <c r="AS1421" s="17">
        <f t="shared" si="510"/>
        <v>0</v>
      </c>
      <c r="AT1421" s="17">
        <f t="shared" si="511"/>
        <v>0</v>
      </c>
      <c r="AU1421" s="17">
        <f t="shared" si="512"/>
        <v>0</v>
      </c>
      <c r="AV1421" s="17">
        <f t="shared" si="513"/>
        <v>0</v>
      </c>
      <c r="AW1421" s="17">
        <f t="shared" si="514"/>
        <v>0</v>
      </c>
      <c r="AX1421" s="17">
        <f t="shared" si="515"/>
        <v>0</v>
      </c>
      <c r="AY1421" s="17">
        <f t="shared" si="516"/>
        <v>0</v>
      </c>
      <c r="AZ1421" s="17">
        <f t="shared" si="517"/>
        <v>0</v>
      </c>
    </row>
    <row r="1422" spans="34:52" x14ac:dyDescent="0.25">
      <c r="AH1422" s="16">
        <f t="shared" si="518"/>
        <v>0</v>
      </c>
      <c r="AI1422" s="17">
        <f t="shared" si="519"/>
        <v>0</v>
      </c>
      <c r="AJ1422" s="17">
        <f t="shared" si="520"/>
        <v>0</v>
      </c>
      <c r="AK1422" s="17">
        <f t="shared" si="502"/>
        <v>0</v>
      </c>
      <c r="AL1422" s="17">
        <f t="shared" si="503"/>
        <v>0</v>
      </c>
      <c r="AM1422" s="17">
        <f t="shared" si="504"/>
        <v>0</v>
      </c>
      <c r="AN1422" s="17">
        <f t="shared" si="505"/>
        <v>0</v>
      </c>
      <c r="AO1422" s="17">
        <f t="shared" si="506"/>
        <v>0</v>
      </c>
      <c r="AP1422" s="17">
        <f t="shared" si="507"/>
        <v>0</v>
      </c>
      <c r="AQ1422" s="17">
        <f t="shared" si="508"/>
        <v>0</v>
      </c>
      <c r="AR1422" s="17">
        <f t="shared" si="509"/>
        <v>0</v>
      </c>
      <c r="AS1422" s="17">
        <f t="shared" si="510"/>
        <v>0</v>
      </c>
      <c r="AT1422" s="17">
        <f t="shared" si="511"/>
        <v>0</v>
      </c>
      <c r="AU1422" s="17">
        <f t="shared" si="512"/>
        <v>0</v>
      </c>
      <c r="AV1422" s="17">
        <f t="shared" si="513"/>
        <v>0</v>
      </c>
      <c r="AW1422" s="17">
        <f t="shared" si="514"/>
        <v>0</v>
      </c>
      <c r="AX1422" s="17">
        <f t="shared" si="515"/>
        <v>0</v>
      </c>
      <c r="AY1422" s="17">
        <f t="shared" si="516"/>
        <v>0</v>
      </c>
      <c r="AZ1422" s="17">
        <f t="shared" si="517"/>
        <v>0</v>
      </c>
    </row>
    <row r="1423" spans="34:52" x14ac:dyDescent="0.25">
      <c r="AH1423" s="16">
        <f t="shared" si="518"/>
        <v>0</v>
      </c>
      <c r="AI1423" s="17">
        <f t="shared" si="519"/>
        <v>0</v>
      </c>
      <c r="AJ1423" s="17">
        <f t="shared" si="520"/>
        <v>0</v>
      </c>
      <c r="AK1423" s="17">
        <f t="shared" si="502"/>
        <v>0</v>
      </c>
      <c r="AL1423" s="17">
        <f t="shared" si="503"/>
        <v>0</v>
      </c>
      <c r="AM1423" s="17">
        <f t="shared" si="504"/>
        <v>0</v>
      </c>
      <c r="AN1423" s="17">
        <f t="shared" si="505"/>
        <v>0</v>
      </c>
      <c r="AO1423" s="17">
        <f t="shared" si="506"/>
        <v>0</v>
      </c>
      <c r="AP1423" s="17">
        <f t="shared" si="507"/>
        <v>0</v>
      </c>
      <c r="AQ1423" s="17">
        <f t="shared" si="508"/>
        <v>0</v>
      </c>
      <c r="AR1423" s="17">
        <f t="shared" si="509"/>
        <v>0</v>
      </c>
      <c r="AS1423" s="17">
        <f t="shared" si="510"/>
        <v>0</v>
      </c>
      <c r="AT1423" s="17">
        <f t="shared" si="511"/>
        <v>0</v>
      </c>
      <c r="AU1423" s="17">
        <f t="shared" si="512"/>
        <v>0</v>
      </c>
      <c r="AV1423" s="17">
        <f t="shared" si="513"/>
        <v>0</v>
      </c>
      <c r="AW1423" s="17">
        <f t="shared" si="514"/>
        <v>0</v>
      </c>
      <c r="AX1423" s="17">
        <f t="shared" si="515"/>
        <v>0</v>
      </c>
      <c r="AY1423" s="17">
        <f t="shared" si="516"/>
        <v>0</v>
      </c>
      <c r="AZ1423" s="17">
        <f t="shared" si="517"/>
        <v>0</v>
      </c>
    </row>
    <row r="1424" spans="34:52" x14ac:dyDescent="0.25">
      <c r="AH1424" s="16">
        <f t="shared" si="518"/>
        <v>0</v>
      </c>
      <c r="AI1424" s="17">
        <f t="shared" si="519"/>
        <v>0</v>
      </c>
      <c r="AJ1424" s="17">
        <f t="shared" si="520"/>
        <v>0</v>
      </c>
      <c r="AK1424" s="17">
        <f t="shared" si="502"/>
        <v>0</v>
      </c>
      <c r="AL1424" s="17">
        <f t="shared" si="503"/>
        <v>0</v>
      </c>
      <c r="AM1424" s="17">
        <f t="shared" si="504"/>
        <v>0</v>
      </c>
      <c r="AN1424" s="17">
        <f t="shared" si="505"/>
        <v>0</v>
      </c>
      <c r="AO1424" s="17">
        <f t="shared" si="506"/>
        <v>0</v>
      </c>
      <c r="AP1424" s="17">
        <f t="shared" si="507"/>
        <v>0</v>
      </c>
      <c r="AQ1424" s="17">
        <f t="shared" si="508"/>
        <v>0</v>
      </c>
      <c r="AR1424" s="17">
        <f t="shared" si="509"/>
        <v>0</v>
      </c>
      <c r="AS1424" s="17">
        <f t="shared" si="510"/>
        <v>0</v>
      </c>
      <c r="AT1424" s="17">
        <f t="shared" si="511"/>
        <v>0</v>
      </c>
      <c r="AU1424" s="17">
        <f t="shared" si="512"/>
        <v>0</v>
      </c>
      <c r="AV1424" s="17">
        <f t="shared" si="513"/>
        <v>0</v>
      </c>
      <c r="AW1424" s="17">
        <f t="shared" si="514"/>
        <v>0</v>
      </c>
      <c r="AX1424" s="17">
        <f t="shared" si="515"/>
        <v>0</v>
      </c>
      <c r="AY1424" s="17">
        <f t="shared" si="516"/>
        <v>0</v>
      </c>
      <c r="AZ1424" s="17">
        <f t="shared" si="517"/>
        <v>0</v>
      </c>
    </row>
    <row r="1425" spans="34:52" x14ac:dyDescent="0.25">
      <c r="AH1425" s="16">
        <f t="shared" si="518"/>
        <v>0</v>
      </c>
      <c r="AI1425" s="17">
        <f t="shared" si="519"/>
        <v>0</v>
      </c>
      <c r="AJ1425" s="17">
        <f t="shared" si="520"/>
        <v>0</v>
      </c>
      <c r="AK1425" s="17">
        <f t="shared" si="502"/>
        <v>0</v>
      </c>
      <c r="AL1425" s="17">
        <f t="shared" si="503"/>
        <v>0</v>
      </c>
      <c r="AM1425" s="17">
        <f t="shared" si="504"/>
        <v>0</v>
      </c>
      <c r="AN1425" s="17">
        <f t="shared" si="505"/>
        <v>0</v>
      </c>
      <c r="AO1425" s="17">
        <f t="shared" si="506"/>
        <v>0</v>
      </c>
      <c r="AP1425" s="17">
        <f t="shared" si="507"/>
        <v>0</v>
      </c>
      <c r="AQ1425" s="17">
        <f t="shared" si="508"/>
        <v>0</v>
      </c>
      <c r="AR1425" s="17">
        <f t="shared" si="509"/>
        <v>0</v>
      </c>
      <c r="AS1425" s="17">
        <f t="shared" si="510"/>
        <v>0</v>
      </c>
      <c r="AT1425" s="17">
        <f t="shared" si="511"/>
        <v>0</v>
      </c>
      <c r="AU1425" s="17">
        <f t="shared" si="512"/>
        <v>0</v>
      </c>
      <c r="AV1425" s="17">
        <f t="shared" si="513"/>
        <v>0</v>
      </c>
      <c r="AW1425" s="17">
        <f t="shared" si="514"/>
        <v>0</v>
      </c>
      <c r="AX1425" s="17">
        <f t="shared" si="515"/>
        <v>0</v>
      </c>
      <c r="AY1425" s="17">
        <f t="shared" si="516"/>
        <v>0</v>
      </c>
      <c r="AZ1425" s="17">
        <f t="shared" si="517"/>
        <v>0</v>
      </c>
    </row>
    <row r="1426" spans="34:52" x14ac:dyDescent="0.25">
      <c r="AH1426" s="16">
        <f t="shared" si="518"/>
        <v>0</v>
      </c>
      <c r="AI1426" s="17">
        <f t="shared" si="519"/>
        <v>0</v>
      </c>
      <c r="AJ1426" s="17">
        <f t="shared" si="520"/>
        <v>0</v>
      </c>
      <c r="AK1426" s="17">
        <f t="shared" si="502"/>
        <v>0</v>
      </c>
      <c r="AL1426" s="17">
        <f t="shared" si="503"/>
        <v>0</v>
      </c>
      <c r="AM1426" s="17">
        <f t="shared" si="504"/>
        <v>0</v>
      </c>
      <c r="AN1426" s="17">
        <f t="shared" si="505"/>
        <v>0</v>
      </c>
      <c r="AO1426" s="17">
        <f t="shared" si="506"/>
        <v>0</v>
      </c>
      <c r="AP1426" s="17">
        <f t="shared" si="507"/>
        <v>0</v>
      </c>
      <c r="AQ1426" s="17">
        <f t="shared" si="508"/>
        <v>0</v>
      </c>
      <c r="AR1426" s="17">
        <f t="shared" si="509"/>
        <v>0</v>
      </c>
      <c r="AS1426" s="17">
        <f t="shared" si="510"/>
        <v>0</v>
      </c>
      <c r="AT1426" s="17">
        <f t="shared" si="511"/>
        <v>0</v>
      </c>
      <c r="AU1426" s="17">
        <f t="shared" si="512"/>
        <v>0</v>
      </c>
      <c r="AV1426" s="17">
        <f t="shared" si="513"/>
        <v>0</v>
      </c>
      <c r="AW1426" s="17">
        <f t="shared" si="514"/>
        <v>0</v>
      </c>
      <c r="AX1426" s="17">
        <f t="shared" si="515"/>
        <v>0</v>
      </c>
      <c r="AY1426" s="17">
        <f t="shared" si="516"/>
        <v>0</v>
      </c>
      <c r="AZ1426" s="17">
        <f t="shared" si="517"/>
        <v>0</v>
      </c>
    </row>
    <row r="1427" spans="34:52" x14ac:dyDescent="0.25">
      <c r="AH1427" s="16">
        <f t="shared" si="518"/>
        <v>0</v>
      </c>
      <c r="AI1427" s="17">
        <f t="shared" si="519"/>
        <v>0</v>
      </c>
      <c r="AJ1427" s="17">
        <f t="shared" si="520"/>
        <v>0</v>
      </c>
      <c r="AK1427" s="17">
        <f t="shared" si="502"/>
        <v>0</v>
      </c>
      <c r="AL1427" s="17">
        <f t="shared" si="503"/>
        <v>0</v>
      </c>
      <c r="AM1427" s="17">
        <f t="shared" si="504"/>
        <v>0</v>
      </c>
      <c r="AN1427" s="17">
        <f t="shared" si="505"/>
        <v>0</v>
      </c>
      <c r="AO1427" s="17">
        <f t="shared" si="506"/>
        <v>0</v>
      </c>
      <c r="AP1427" s="17">
        <f t="shared" si="507"/>
        <v>0</v>
      </c>
      <c r="AQ1427" s="17">
        <f t="shared" si="508"/>
        <v>0</v>
      </c>
      <c r="AR1427" s="17">
        <f t="shared" si="509"/>
        <v>0</v>
      </c>
      <c r="AS1427" s="17">
        <f t="shared" si="510"/>
        <v>0</v>
      </c>
      <c r="AT1427" s="17">
        <f t="shared" si="511"/>
        <v>0</v>
      </c>
      <c r="AU1427" s="17">
        <f t="shared" si="512"/>
        <v>0</v>
      </c>
      <c r="AV1427" s="17">
        <f t="shared" si="513"/>
        <v>0</v>
      </c>
      <c r="AW1427" s="17">
        <f t="shared" si="514"/>
        <v>0</v>
      </c>
      <c r="AX1427" s="17">
        <f t="shared" si="515"/>
        <v>0</v>
      </c>
      <c r="AY1427" s="17">
        <f t="shared" si="516"/>
        <v>0</v>
      </c>
      <c r="AZ1427" s="17">
        <f t="shared" si="517"/>
        <v>0</v>
      </c>
    </row>
    <row r="1428" spans="34:52" x14ac:dyDescent="0.25">
      <c r="AH1428" s="16">
        <f t="shared" si="518"/>
        <v>0</v>
      </c>
      <c r="AI1428" s="17">
        <f t="shared" si="519"/>
        <v>0</v>
      </c>
      <c r="AJ1428" s="17">
        <f t="shared" si="520"/>
        <v>0</v>
      </c>
      <c r="AK1428" s="17">
        <f t="shared" si="502"/>
        <v>0</v>
      </c>
      <c r="AL1428" s="17">
        <f t="shared" si="503"/>
        <v>0</v>
      </c>
      <c r="AM1428" s="17">
        <f t="shared" si="504"/>
        <v>0</v>
      </c>
      <c r="AN1428" s="17">
        <f t="shared" si="505"/>
        <v>0</v>
      </c>
      <c r="AO1428" s="17">
        <f t="shared" si="506"/>
        <v>0</v>
      </c>
      <c r="AP1428" s="17">
        <f t="shared" si="507"/>
        <v>0</v>
      </c>
      <c r="AQ1428" s="17">
        <f t="shared" si="508"/>
        <v>0</v>
      </c>
      <c r="AR1428" s="17">
        <f t="shared" si="509"/>
        <v>0</v>
      </c>
      <c r="AS1428" s="17">
        <f t="shared" si="510"/>
        <v>0</v>
      </c>
      <c r="AT1428" s="17">
        <f t="shared" si="511"/>
        <v>0</v>
      </c>
      <c r="AU1428" s="17">
        <f t="shared" si="512"/>
        <v>0</v>
      </c>
      <c r="AV1428" s="17">
        <f t="shared" si="513"/>
        <v>0</v>
      </c>
      <c r="AW1428" s="17">
        <f t="shared" si="514"/>
        <v>0</v>
      </c>
      <c r="AX1428" s="17">
        <f t="shared" si="515"/>
        <v>0</v>
      </c>
      <c r="AY1428" s="17">
        <f t="shared" si="516"/>
        <v>0</v>
      </c>
      <c r="AZ1428" s="17">
        <f t="shared" si="517"/>
        <v>0</v>
      </c>
    </row>
    <row r="1429" spans="34:52" x14ac:dyDescent="0.25">
      <c r="AH1429" s="16">
        <f t="shared" si="518"/>
        <v>0</v>
      </c>
      <c r="AI1429" s="17">
        <f t="shared" si="519"/>
        <v>0</v>
      </c>
      <c r="AJ1429" s="17">
        <f t="shared" si="520"/>
        <v>0</v>
      </c>
      <c r="AK1429" s="17">
        <f t="shared" si="502"/>
        <v>0</v>
      </c>
      <c r="AL1429" s="17">
        <f t="shared" si="503"/>
        <v>0</v>
      </c>
      <c r="AM1429" s="17">
        <f t="shared" si="504"/>
        <v>0</v>
      </c>
      <c r="AN1429" s="17">
        <f t="shared" si="505"/>
        <v>0</v>
      </c>
      <c r="AO1429" s="17">
        <f t="shared" si="506"/>
        <v>0</v>
      </c>
      <c r="AP1429" s="17">
        <f t="shared" si="507"/>
        <v>0</v>
      </c>
      <c r="AQ1429" s="17">
        <f t="shared" si="508"/>
        <v>0</v>
      </c>
      <c r="AR1429" s="17">
        <f t="shared" si="509"/>
        <v>0</v>
      </c>
      <c r="AS1429" s="17">
        <f t="shared" si="510"/>
        <v>0</v>
      </c>
      <c r="AT1429" s="17">
        <f t="shared" si="511"/>
        <v>0</v>
      </c>
      <c r="AU1429" s="17">
        <f t="shared" si="512"/>
        <v>0</v>
      </c>
      <c r="AV1429" s="17">
        <f t="shared" si="513"/>
        <v>0</v>
      </c>
      <c r="AW1429" s="17">
        <f t="shared" si="514"/>
        <v>0</v>
      </c>
      <c r="AX1429" s="17">
        <f t="shared" si="515"/>
        <v>0</v>
      </c>
      <c r="AY1429" s="17">
        <f t="shared" si="516"/>
        <v>0</v>
      </c>
      <c r="AZ1429" s="17">
        <f t="shared" si="517"/>
        <v>0</v>
      </c>
    </row>
    <row r="1430" spans="34:52" x14ac:dyDescent="0.25">
      <c r="AH1430" s="16">
        <f t="shared" si="518"/>
        <v>0</v>
      </c>
      <c r="AI1430" s="17">
        <f t="shared" si="519"/>
        <v>0</v>
      </c>
      <c r="AJ1430" s="17">
        <f t="shared" si="520"/>
        <v>0</v>
      </c>
      <c r="AK1430" s="17">
        <f t="shared" si="502"/>
        <v>0</v>
      </c>
      <c r="AL1430" s="17">
        <f t="shared" si="503"/>
        <v>0</v>
      </c>
      <c r="AM1430" s="17">
        <f t="shared" si="504"/>
        <v>0</v>
      </c>
      <c r="AN1430" s="17">
        <f t="shared" si="505"/>
        <v>0</v>
      </c>
      <c r="AO1430" s="17">
        <f t="shared" si="506"/>
        <v>0</v>
      </c>
      <c r="AP1430" s="17">
        <f t="shared" si="507"/>
        <v>0</v>
      </c>
      <c r="AQ1430" s="17">
        <f t="shared" si="508"/>
        <v>0</v>
      </c>
      <c r="AR1430" s="17">
        <f t="shared" si="509"/>
        <v>0</v>
      </c>
      <c r="AS1430" s="17">
        <f t="shared" si="510"/>
        <v>0</v>
      </c>
      <c r="AT1430" s="17">
        <f t="shared" si="511"/>
        <v>0</v>
      </c>
      <c r="AU1430" s="17">
        <f t="shared" si="512"/>
        <v>0</v>
      </c>
      <c r="AV1430" s="17">
        <f t="shared" si="513"/>
        <v>0</v>
      </c>
      <c r="AW1430" s="17">
        <f t="shared" si="514"/>
        <v>0</v>
      </c>
      <c r="AX1430" s="17">
        <f t="shared" si="515"/>
        <v>0</v>
      </c>
      <c r="AY1430" s="17">
        <f t="shared" si="516"/>
        <v>0</v>
      </c>
      <c r="AZ1430" s="17">
        <f t="shared" si="517"/>
        <v>0</v>
      </c>
    </row>
    <row r="1431" spans="34:52" x14ac:dyDescent="0.25">
      <c r="AH1431" s="16">
        <f t="shared" si="518"/>
        <v>0</v>
      </c>
      <c r="AI1431" s="17">
        <f t="shared" si="519"/>
        <v>0</v>
      </c>
      <c r="AJ1431" s="17">
        <f t="shared" si="520"/>
        <v>0</v>
      </c>
      <c r="AK1431" s="17">
        <f t="shared" si="502"/>
        <v>0</v>
      </c>
      <c r="AL1431" s="17">
        <f t="shared" si="503"/>
        <v>0</v>
      </c>
      <c r="AM1431" s="17">
        <f t="shared" si="504"/>
        <v>0</v>
      </c>
      <c r="AN1431" s="17">
        <f t="shared" si="505"/>
        <v>0</v>
      </c>
      <c r="AO1431" s="17">
        <f t="shared" si="506"/>
        <v>0</v>
      </c>
      <c r="AP1431" s="17">
        <f t="shared" si="507"/>
        <v>0</v>
      </c>
      <c r="AQ1431" s="17">
        <f t="shared" si="508"/>
        <v>0</v>
      </c>
      <c r="AR1431" s="17">
        <f t="shared" si="509"/>
        <v>0</v>
      </c>
      <c r="AS1431" s="17">
        <f t="shared" si="510"/>
        <v>0</v>
      </c>
      <c r="AT1431" s="17">
        <f t="shared" si="511"/>
        <v>0</v>
      </c>
      <c r="AU1431" s="17">
        <f t="shared" si="512"/>
        <v>0</v>
      </c>
      <c r="AV1431" s="17">
        <f t="shared" si="513"/>
        <v>0</v>
      </c>
      <c r="AW1431" s="17">
        <f t="shared" si="514"/>
        <v>0</v>
      </c>
      <c r="AX1431" s="17">
        <f t="shared" si="515"/>
        <v>0</v>
      </c>
      <c r="AY1431" s="17">
        <f t="shared" si="516"/>
        <v>0</v>
      </c>
      <c r="AZ1431" s="17">
        <f t="shared" si="517"/>
        <v>0</v>
      </c>
    </row>
    <row r="1432" spans="34:52" x14ac:dyDescent="0.25">
      <c r="AH1432" s="16">
        <f t="shared" si="518"/>
        <v>0</v>
      </c>
      <c r="AI1432" s="17">
        <f t="shared" si="519"/>
        <v>0</v>
      </c>
      <c r="AJ1432" s="17">
        <f t="shared" si="520"/>
        <v>0</v>
      </c>
      <c r="AK1432" s="17">
        <f t="shared" si="502"/>
        <v>0</v>
      </c>
      <c r="AL1432" s="17">
        <f t="shared" si="503"/>
        <v>0</v>
      </c>
      <c r="AM1432" s="17">
        <f t="shared" si="504"/>
        <v>0</v>
      </c>
      <c r="AN1432" s="17">
        <f t="shared" si="505"/>
        <v>0</v>
      </c>
      <c r="AO1432" s="17">
        <f t="shared" si="506"/>
        <v>0</v>
      </c>
      <c r="AP1432" s="17">
        <f t="shared" si="507"/>
        <v>0</v>
      </c>
      <c r="AQ1432" s="17">
        <f t="shared" si="508"/>
        <v>0</v>
      </c>
      <c r="AR1432" s="17">
        <f t="shared" si="509"/>
        <v>0</v>
      </c>
      <c r="AS1432" s="17">
        <f t="shared" si="510"/>
        <v>0</v>
      </c>
      <c r="AT1432" s="17">
        <f t="shared" si="511"/>
        <v>0</v>
      </c>
      <c r="AU1432" s="17">
        <f t="shared" si="512"/>
        <v>0</v>
      </c>
      <c r="AV1432" s="17">
        <f t="shared" si="513"/>
        <v>0</v>
      </c>
      <c r="AW1432" s="17">
        <f t="shared" si="514"/>
        <v>0</v>
      </c>
      <c r="AX1432" s="17">
        <f t="shared" si="515"/>
        <v>0</v>
      </c>
      <c r="AY1432" s="17">
        <f t="shared" si="516"/>
        <v>0</v>
      </c>
      <c r="AZ1432" s="17">
        <f t="shared" si="517"/>
        <v>0</v>
      </c>
    </row>
    <row r="1433" spans="34:52" x14ac:dyDescent="0.25">
      <c r="AH1433" s="16">
        <f t="shared" si="518"/>
        <v>0</v>
      </c>
      <c r="AI1433" s="17">
        <f t="shared" si="519"/>
        <v>0</v>
      </c>
      <c r="AJ1433" s="17">
        <f t="shared" si="520"/>
        <v>0</v>
      </c>
      <c r="AK1433" s="17">
        <f t="shared" si="502"/>
        <v>0</v>
      </c>
      <c r="AL1433" s="17">
        <f t="shared" si="503"/>
        <v>0</v>
      </c>
      <c r="AM1433" s="17">
        <f t="shared" si="504"/>
        <v>0</v>
      </c>
      <c r="AN1433" s="17">
        <f t="shared" si="505"/>
        <v>0</v>
      </c>
      <c r="AO1433" s="17">
        <f t="shared" si="506"/>
        <v>0</v>
      </c>
      <c r="AP1433" s="17">
        <f t="shared" si="507"/>
        <v>0</v>
      </c>
      <c r="AQ1433" s="17">
        <f t="shared" si="508"/>
        <v>0</v>
      </c>
      <c r="AR1433" s="17">
        <f t="shared" si="509"/>
        <v>0</v>
      </c>
      <c r="AS1433" s="17">
        <f t="shared" si="510"/>
        <v>0</v>
      </c>
      <c r="AT1433" s="17">
        <f t="shared" si="511"/>
        <v>0</v>
      </c>
      <c r="AU1433" s="17">
        <f t="shared" si="512"/>
        <v>0</v>
      </c>
      <c r="AV1433" s="17">
        <f t="shared" si="513"/>
        <v>0</v>
      </c>
      <c r="AW1433" s="17">
        <f t="shared" si="514"/>
        <v>0</v>
      </c>
      <c r="AX1433" s="17">
        <f t="shared" si="515"/>
        <v>0</v>
      </c>
      <c r="AY1433" s="17">
        <f t="shared" si="516"/>
        <v>0</v>
      </c>
      <c r="AZ1433" s="17">
        <f t="shared" si="517"/>
        <v>0</v>
      </c>
    </row>
    <row r="1434" spans="34:52" x14ac:dyDescent="0.25">
      <c r="AH1434" s="16">
        <f t="shared" si="518"/>
        <v>0</v>
      </c>
      <c r="AI1434" s="17">
        <f t="shared" si="519"/>
        <v>0</v>
      </c>
      <c r="AJ1434" s="17">
        <f t="shared" si="520"/>
        <v>0</v>
      </c>
      <c r="AK1434" s="17">
        <f t="shared" si="502"/>
        <v>0</v>
      </c>
      <c r="AL1434" s="17">
        <f t="shared" si="503"/>
        <v>0</v>
      </c>
      <c r="AM1434" s="17">
        <f t="shared" si="504"/>
        <v>0</v>
      </c>
      <c r="AN1434" s="17">
        <f t="shared" si="505"/>
        <v>0</v>
      </c>
      <c r="AO1434" s="17">
        <f t="shared" si="506"/>
        <v>0</v>
      </c>
      <c r="AP1434" s="17">
        <f t="shared" si="507"/>
        <v>0</v>
      </c>
      <c r="AQ1434" s="17">
        <f t="shared" si="508"/>
        <v>0</v>
      </c>
      <c r="AR1434" s="17">
        <f t="shared" si="509"/>
        <v>0</v>
      </c>
      <c r="AS1434" s="17">
        <f t="shared" si="510"/>
        <v>0</v>
      </c>
      <c r="AT1434" s="17">
        <f t="shared" si="511"/>
        <v>0</v>
      </c>
      <c r="AU1434" s="17">
        <f t="shared" si="512"/>
        <v>0</v>
      </c>
      <c r="AV1434" s="17">
        <f t="shared" si="513"/>
        <v>0</v>
      </c>
      <c r="AW1434" s="17">
        <f t="shared" si="514"/>
        <v>0</v>
      </c>
      <c r="AX1434" s="17">
        <f t="shared" si="515"/>
        <v>0</v>
      </c>
      <c r="AY1434" s="17">
        <f t="shared" si="516"/>
        <v>0</v>
      </c>
      <c r="AZ1434" s="17">
        <f t="shared" si="517"/>
        <v>0</v>
      </c>
    </row>
    <row r="1435" spans="34:52" x14ac:dyDescent="0.25">
      <c r="AH1435" s="16">
        <f t="shared" si="518"/>
        <v>0</v>
      </c>
      <c r="AI1435" s="17">
        <f t="shared" si="519"/>
        <v>0</v>
      </c>
      <c r="AJ1435" s="17">
        <f t="shared" si="520"/>
        <v>0</v>
      </c>
      <c r="AK1435" s="17">
        <f t="shared" si="502"/>
        <v>0</v>
      </c>
      <c r="AL1435" s="17">
        <f t="shared" si="503"/>
        <v>0</v>
      </c>
      <c r="AM1435" s="17">
        <f t="shared" si="504"/>
        <v>0</v>
      </c>
      <c r="AN1435" s="17">
        <f t="shared" si="505"/>
        <v>0</v>
      </c>
      <c r="AO1435" s="17">
        <f t="shared" si="506"/>
        <v>0</v>
      </c>
      <c r="AP1435" s="17">
        <f t="shared" si="507"/>
        <v>0</v>
      </c>
      <c r="AQ1435" s="17">
        <f t="shared" si="508"/>
        <v>0</v>
      </c>
      <c r="AR1435" s="17">
        <f t="shared" si="509"/>
        <v>0</v>
      </c>
      <c r="AS1435" s="17">
        <f t="shared" si="510"/>
        <v>0</v>
      </c>
      <c r="AT1435" s="17">
        <f t="shared" si="511"/>
        <v>0</v>
      </c>
      <c r="AU1435" s="17">
        <f t="shared" si="512"/>
        <v>0</v>
      </c>
      <c r="AV1435" s="17">
        <f t="shared" si="513"/>
        <v>0</v>
      </c>
      <c r="AW1435" s="17">
        <f t="shared" si="514"/>
        <v>0</v>
      </c>
      <c r="AX1435" s="17">
        <f t="shared" si="515"/>
        <v>0</v>
      </c>
      <c r="AY1435" s="17">
        <f t="shared" si="516"/>
        <v>0</v>
      </c>
      <c r="AZ1435" s="17">
        <f t="shared" si="517"/>
        <v>0</v>
      </c>
    </row>
    <row r="1436" spans="34:52" x14ac:dyDescent="0.25">
      <c r="AH1436" s="16">
        <f t="shared" si="518"/>
        <v>0</v>
      </c>
      <c r="AI1436" s="17">
        <f t="shared" si="519"/>
        <v>0</v>
      </c>
      <c r="AJ1436" s="17">
        <f t="shared" si="520"/>
        <v>0</v>
      </c>
      <c r="AK1436" s="17">
        <f t="shared" si="502"/>
        <v>0</v>
      </c>
      <c r="AL1436" s="17">
        <f t="shared" si="503"/>
        <v>0</v>
      </c>
      <c r="AM1436" s="17">
        <f t="shared" si="504"/>
        <v>0</v>
      </c>
      <c r="AN1436" s="17">
        <f t="shared" si="505"/>
        <v>0</v>
      </c>
      <c r="AO1436" s="17">
        <f t="shared" si="506"/>
        <v>0</v>
      </c>
      <c r="AP1436" s="17">
        <f t="shared" si="507"/>
        <v>0</v>
      </c>
      <c r="AQ1436" s="17">
        <f t="shared" si="508"/>
        <v>0</v>
      </c>
      <c r="AR1436" s="17">
        <f t="shared" si="509"/>
        <v>0</v>
      </c>
      <c r="AS1436" s="17">
        <f t="shared" si="510"/>
        <v>0</v>
      </c>
      <c r="AT1436" s="17">
        <f t="shared" si="511"/>
        <v>0</v>
      </c>
      <c r="AU1436" s="17">
        <f t="shared" si="512"/>
        <v>0</v>
      </c>
      <c r="AV1436" s="17">
        <f t="shared" si="513"/>
        <v>0</v>
      </c>
      <c r="AW1436" s="17">
        <f t="shared" si="514"/>
        <v>0</v>
      </c>
      <c r="AX1436" s="17">
        <f t="shared" si="515"/>
        <v>0</v>
      </c>
      <c r="AY1436" s="17">
        <f t="shared" si="516"/>
        <v>0</v>
      </c>
      <c r="AZ1436" s="17">
        <f t="shared" si="517"/>
        <v>0</v>
      </c>
    </row>
    <row r="1437" spans="34:52" x14ac:dyDescent="0.25">
      <c r="AH1437" s="16">
        <f t="shared" si="518"/>
        <v>0</v>
      </c>
      <c r="AI1437" s="17">
        <f t="shared" si="519"/>
        <v>0</v>
      </c>
      <c r="AJ1437" s="17">
        <f t="shared" si="520"/>
        <v>0</v>
      </c>
      <c r="AK1437" s="17">
        <f t="shared" si="502"/>
        <v>0</v>
      </c>
      <c r="AL1437" s="17">
        <f t="shared" si="503"/>
        <v>0</v>
      </c>
      <c r="AM1437" s="17">
        <f t="shared" si="504"/>
        <v>0</v>
      </c>
      <c r="AN1437" s="17">
        <f t="shared" si="505"/>
        <v>0</v>
      </c>
      <c r="AO1437" s="17">
        <f t="shared" si="506"/>
        <v>0</v>
      </c>
      <c r="AP1437" s="17">
        <f t="shared" si="507"/>
        <v>0</v>
      </c>
      <c r="AQ1437" s="17">
        <f t="shared" si="508"/>
        <v>0</v>
      </c>
      <c r="AR1437" s="17">
        <f t="shared" si="509"/>
        <v>0</v>
      </c>
      <c r="AS1437" s="17">
        <f t="shared" si="510"/>
        <v>0</v>
      </c>
      <c r="AT1437" s="17">
        <f t="shared" si="511"/>
        <v>0</v>
      </c>
      <c r="AU1437" s="17">
        <f t="shared" si="512"/>
        <v>0</v>
      </c>
      <c r="AV1437" s="17">
        <f t="shared" si="513"/>
        <v>0</v>
      </c>
      <c r="AW1437" s="17">
        <f t="shared" si="514"/>
        <v>0</v>
      </c>
      <c r="AX1437" s="17">
        <f t="shared" si="515"/>
        <v>0</v>
      </c>
      <c r="AY1437" s="17">
        <f t="shared" si="516"/>
        <v>0</v>
      </c>
      <c r="AZ1437" s="17">
        <f t="shared" si="517"/>
        <v>0</v>
      </c>
    </row>
    <row r="1438" spans="34:52" x14ac:dyDescent="0.25">
      <c r="AH1438" s="16">
        <f t="shared" si="518"/>
        <v>0</v>
      </c>
      <c r="AI1438" s="17">
        <f t="shared" si="519"/>
        <v>0</v>
      </c>
      <c r="AJ1438" s="17">
        <f t="shared" si="520"/>
        <v>0</v>
      </c>
      <c r="AK1438" s="17">
        <f t="shared" si="502"/>
        <v>0</v>
      </c>
      <c r="AL1438" s="17">
        <f t="shared" si="503"/>
        <v>0</v>
      </c>
      <c r="AM1438" s="17">
        <f t="shared" si="504"/>
        <v>0</v>
      </c>
      <c r="AN1438" s="17">
        <f t="shared" si="505"/>
        <v>0</v>
      </c>
      <c r="AO1438" s="17">
        <f t="shared" si="506"/>
        <v>0</v>
      </c>
      <c r="AP1438" s="17">
        <f t="shared" si="507"/>
        <v>0</v>
      </c>
      <c r="AQ1438" s="17">
        <f t="shared" si="508"/>
        <v>0</v>
      </c>
      <c r="AR1438" s="17">
        <f t="shared" si="509"/>
        <v>0</v>
      </c>
      <c r="AS1438" s="17">
        <f t="shared" si="510"/>
        <v>0</v>
      </c>
      <c r="AT1438" s="17">
        <f t="shared" si="511"/>
        <v>0</v>
      </c>
      <c r="AU1438" s="17">
        <f t="shared" si="512"/>
        <v>0</v>
      </c>
      <c r="AV1438" s="17">
        <f t="shared" si="513"/>
        <v>0</v>
      </c>
      <c r="AW1438" s="17">
        <f t="shared" si="514"/>
        <v>0</v>
      </c>
      <c r="AX1438" s="17">
        <f t="shared" si="515"/>
        <v>0</v>
      </c>
      <c r="AY1438" s="17">
        <f t="shared" si="516"/>
        <v>0</v>
      </c>
      <c r="AZ1438" s="17">
        <f t="shared" si="517"/>
        <v>0</v>
      </c>
    </row>
    <row r="1439" spans="34:52" x14ac:dyDescent="0.25">
      <c r="AH1439" s="16">
        <f t="shared" si="518"/>
        <v>0</v>
      </c>
      <c r="AI1439" s="17">
        <f t="shared" si="519"/>
        <v>0</v>
      </c>
      <c r="AJ1439" s="17">
        <f t="shared" si="520"/>
        <v>0</v>
      </c>
      <c r="AK1439" s="17">
        <f t="shared" si="502"/>
        <v>0</v>
      </c>
      <c r="AL1439" s="17">
        <f t="shared" si="503"/>
        <v>0</v>
      </c>
      <c r="AM1439" s="17">
        <f t="shared" si="504"/>
        <v>0</v>
      </c>
      <c r="AN1439" s="17">
        <f t="shared" si="505"/>
        <v>0</v>
      </c>
      <c r="AO1439" s="17">
        <f t="shared" si="506"/>
        <v>0</v>
      </c>
      <c r="AP1439" s="17">
        <f t="shared" si="507"/>
        <v>0</v>
      </c>
      <c r="AQ1439" s="17">
        <f t="shared" si="508"/>
        <v>0</v>
      </c>
      <c r="AR1439" s="17">
        <f t="shared" si="509"/>
        <v>0</v>
      </c>
      <c r="AS1439" s="17">
        <f t="shared" si="510"/>
        <v>0</v>
      </c>
      <c r="AT1439" s="17">
        <f t="shared" si="511"/>
        <v>0</v>
      </c>
      <c r="AU1439" s="17">
        <f t="shared" si="512"/>
        <v>0</v>
      </c>
      <c r="AV1439" s="17">
        <f t="shared" si="513"/>
        <v>0</v>
      </c>
      <c r="AW1439" s="17">
        <f t="shared" si="514"/>
        <v>0</v>
      </c>
      <c r="AX1439" s="17">
        <f t="shared" si="515"/>
        <v>0</v>
      </c>
      <c r="AY1439" s="17">
        <f t="shared" si="516"/>
        <v>0</v>
      </c>
      <c r="AZ1439" s="17">
        <f t="shared" si="517"/>
        <v>0</v>
      </c>
    </row>
    <row r="1440" spans="34:52" x14ac:dyDescent="0.25">
      <c r="AH1440" s="16">
        <f t="shared" si="518"/>
        <v>0</v>
      </c>
      <c r="AI1440" s="17">
        <f t="shared" si="519"/>
        <v>0</v>
      </c>
      <c r="AJ1440" s="17">
        <f t="shared" si="520"/>
        <v>0</v>
      </c>
      <c r="AK1440" s="17">
        <f t="shared" si="502"/>
        <v>0</v>
      </c>
      <c r="AL1440" s="17">
        <f t="shared" si="503"/>
        <v>0</v>
      </c>
      <c r="AM1440" s="17">
        <f t="shared" si="504"/>
        <v>0</v>
      </c>
      <c r="AN1440" s="17">
        <f t="shared" si="505"/>
        <v>0</v>
      </c>
      <c r="AO1440" s="17">
        <f t="shared" si="506"/>
        <v>0</v>
      </c>
      <c r="AP1440" s="17">
        <f t="shared" si="507"/>
        <v>0</v>
      </c>
      <c r="AQ1440" s="17">
        <f t="shared" si="508"/>
        <v>0</v>
      </c>
      <c r="AR1440" s="17">
        <f t="shared" si="509"/>
        <v>0</v>
      </c>
      <c r="AS1440" s="17">
        <f t="shared" si="510"/>
        <v>0</v>
      </c>
      <c r="AT1440" s="17">
        <f t="shared" si="511"/>
        <v>0</v>
      </c>
      <c r="AU1440" s="17">
        <f t="shared" si="512"/>
        <v>0</v>
      </c>
      <c r="AV1440" s="17">
        <f t="shared" si="513"/>
        <v>0</v>
      </c>
      <c r="AW1440" s="17">
        <f t="shared" si="514"/>
        <v>0</v>
      </c>
      <c r="AX1440" s="17">
        <f t="shared" si="515"/>
        <v>0</v>
      </c>
      <c r="AY1440" s="17">
        <f t="shared" si="516"/>
        <v>0</v>
      </c>
      <c r="AZ1440" s="17">
        <f t="shared" si="517"/>
        <v>0</v>
      </c>
    </row>
    <row r="1441" spans="34:52" x14ac:dyDescent="0.25">
      <c r="AH1441" s="16">
        <f t="shared" si="518"/>
        <v>0</v>
      </c>
      <c r="AI1441" s="17">
        <f t="shared" si="519"/>
        <v>0</v>
      </c>
      <c r="AJ1441" s="17">
        <f t="shared" si="520"/>
        <v>0</v>
      </c>
      <c r="AK1441" s="17">
        <f t="shared" si="502"/>
        <v>0</v>
      </c>
      <c r="AL1441" s="17">
        <f t="shared" si="503"/>
        <v>0</v>
      </c>
      <c r="AM1441" s="17">
        <f t="shared" si="504"/>
        <v>0</v>
      </c>
      <c r="AN1441" s="17">
        <f t="shared" si="505"/>
        <v>0</v>
      </c>
      <c r="AO1441" s="17">
        <f t="shared" si="506"/>
        <v>0</v>
      </c>
      <c r="AP1441" s="17">
        <f t="shared" si="507"/>
        <v>0</v>
      </c>
      <c r="AQ1441" s="17">
        <f t="shared" si="508"/>
        <v>0</v>
      </c>
      <c r="AR1441" s="17">
        <f t="shared" si="509"/>
        <v>0</v>
      </c>
      <c r="AS1441" s="17">
        <f t="shared" si="510"/>
        <v>0</v>
      </c>
      <c r="AT1441" s="17">
        <f t="shared" si="511"/>
        <v>0</v>
      </c>
      <c r="AU1441" s="17">
        <f t="shared" si="512"/>
        <v>0</v>
      </c>
      <c r="AV1441" s="17">
        <f t="shared" si="513"/>
        <v>0</v>
      </c>
      <c r="AW1441" s="17">
        <f t="shared" si="514"/>
        <v>0</v>
      </c>
      <c r="AX1441" s="17">
        <f t="shared" si="515"/>
        <v>0</v>
      </c>
      <c r="AY1441" s="17">
        <f t="shared" si="516"/>
        <v>0</v>
      </c>
      <c r="AZ1441" s="17">
        <f t="shared" si="517"/>
        <v>0</v>
      </c>
    </row>
    <row r="1442" spans="34:52" x14ac:dyDescent="0.25">
      <c r="AH1442" s="16">
        <f t="shared" si="518"/>
        <v>0</v>
      </c>
      <c r="AI1442" s="17">
        <f t="shared" si="519"/>
        <v>0</v>
      </c>
      <c r="AJ1442" s="17">
        <f t="shared" si="520"/>
        <v>0</v>
      </c>
      <c r="AK1442" s="17">
        <f t="shared" si="502"/>
        <v>0</v>
      </c>
      <c r="AL1442" s="17">
        <f t="shared" si="503"/>
        <v>0</v>
      </c>
      <c r="AM1442" s="17">
        <f t="shared" si="504"/>
        <v>0</v>
      </c>
      <c r="AN1442" s="17">
        <f t="shared" si="505"/>
        <v>0</v>
      </c>
      <c r="AO1442" s="17">
        <f t="shared" si="506"/>
        <v>0</v>
      </c>
      <c r="AP1442" s="17">
        <f t="shared" si="507"/>
        <v>0</v>
      </c>
      <c r="AQ1442" s="17">
        <f t="shared" si="508"/>
        <v>0</v>
      </c>
      <c r="AR1442" s="17">
        <f t="shared" si="509"/>
        <v>0</v>
      </c>
      <c r="AS1442" s="17">
        <f t="shared" si="510"/>
        <v>0</v>
      </c>
      <c r="AT1442" s="17">
        <f t="shared" si="511"/>
        <v>0</v>
      </c>
      <c r="AU1442" s="17">
        <f t="shared" si="512"/>
        <v>0</v>
      </c>
      <c r="AV1442" s="17">
        <f t="shared" si="513"/>
        <v>0</v>
      </c>
      <c r="AW1442" s="17">
        <f t="shared" si="514"/>
        <v>0</v>
      </c>
      <c r="AX1442" s="17">
        <f t="shared" si="515"/>
        <v>0</v>
      </c>
      <c r="AY1442" s="17">
        <f t="shared" si="516"/>
        <v>0</v>
      </c>
      <c r="AZ1442" s="17">
        <f t="shared" si="517"/>
        <v>0</v>
      </c>
    </row>
    <row r="1443" spans="34:52" x14ac:dyDescent="0.25">
      <c r="AH1443" s="16">
        <f t="shared" si="518"/>
        <v>0</v>
      </c>
      <c r="AI1443" s="17">
        <f t="shared" si="519"/>
        <v>0</v>
      </c>
      <c r="AJ1443" s="17">
        <f t="shared" si="520"/>
        <v>0</v>
      </c>
      <c r="AK1443" s="17">
        <f t="shared" si="502"/>
        <v>0</v>
      </c>
      <c r="AL1443" s="17">
        <f t="shared" si="503"/>
        <v>0</v>
      </c>
      <c r="AM1443" s="17">
        <f t="shared" si="504"/>
        <v>0</v>
      </c>
      <c r="AN1443" s="17">
        <f t="shared" si="505"/>
        <v>0</v>
      </c>
      <c r="AO1443" s="17">
        <f t="shared" si="506"/>
        <v>0</v>
      </c>
      <c r="AP1443" s="17">
        <f t="shared" si="507"/>
        <v>0</v>
      </c>
      <c r="AQ1443" s="17">
        <f t="shared" si="508"/>
        <v>0</v>
      </c>
      <c r="AR1443" s="17">
        <f t="shared" si="509"/>
        <v>0</v>
      </c>
      <c r="AS1443" s="17">
        <f t="shared" si="510"/>
        <v>0</v>
      </c>
      <c r="AT1443" s="17">
        <f t="shared" si="511"/>
        <v>0</v>
      </c>
      <c r="AU1443" s="17">
        <f t="shared" si="512"/>
        <v>0</v>
      </c>
      <c r="AV1443" s="17">
        <f t="shared" si="513"/>
        <v>0</v>
      </c>
      <c r="AW1443" s="17">
        <f t="shared" si="514"/>
        <v>0</v>
      </c>
      <c r="AX1443" s="17">
        <f t="shared" si="515"/>
        <v>0</v>
      </c>
      <c r="AY1443" s="17">
        <f t="shared" si="516"/>
        <v>0</v>
      </c>
      <c r="AZ1443" s="17">
        <f t="shared" si="517"/>
        <v>0</v>
      </c>
    </row>
    <row r="1444" spans="34:52" x14ac:dyDescent="0.25">
      <c r="AH1444" s="16">
        <f t="shared" si="518"/>
        <v>0</v>
      </c>
      <c r="AI1444" s="17">
        <f t="shared" si="519"/>
        <v>0</v>
      </c>
      <c r="AJ1444" s="17">
        <f t="shared" si="520"/>
        <v>0</v>
      </c>
      <c r="AK1444" s="17">
        <f t="shared" si="502"/>
        <v>0</v>
      </c>
      <c r="AL1444" s="17">
        <f t="shared" si="503"/>
        <v>0</v>
      </c>
      <c r="AM1444" s="17">
        <f t="shared" si="504"/>
        <v>0</v>
      </c>
      <c r="AN1444" s="17">
        <f t="shared" si="505"/>
        <v>0</v>
      </c>
      <c r="AO1444" s="17">
        <f t="shared" si="506"/>
        <v>0</v>
      </c>
      <c r="AP1444" s="17">
        <f t="shared" si="507"/>
        <v>0</v>
      </c>
      <c r="AQ1444" s="17">
        <f t="shared" si="508"/>
        <v>0</v>
      </c>
      <c r="AR1444" s="17">
        <f t="shared" si="509"/>
        <v>0</v>
      </c>
      <c r="AS1444" s="17">
        <f t="shared" si="510"/>
        <v>0</v>
      </c>
      <c r="AT1444" s="17">
        <f t="shared" si="511"/>
        <v>0</v>
      </c>
      <c r="AU1444" s="17">
        <f t="shared" si="512"/>
        <v>0</v>
      </c>
      <c r="AV1444" s="17">
        <f t="shared" si="513"/>
        <v>0</v>
      </c>
      <c r="AW1444" s="17">
        <f t="shared" si="514"/>
        <v>0</v>
      </c>
      <c r="AX1444" s="17">
        <f t="shared" si="515"/>
        <v>0</v>
      </c>
      <c r="AY1444" s="17">
        <f t="shared" si="516"/>
        <v>0</v>
      </c>
      <c r="AZ1444" s="17">
        <f t="shared" si="517"/>
        <v>0</v>
      </c>
    </row>
    <row r="1445" spans="34:52" x14ac:dyDescent="0.25">
      <c r="AH1445" s="16">
        <f t="shared" si="518"/>
        <v>0</v>
      </c>
      <c r="AI1445" s="17">
        <f t="shared" si="519"/>
        <v>0</v>
      </c>
      <c r="AJ1445" s="17">
        <f t="shared" si="520"/>
        <v>0</v>
      </c>
      <c r="AK1445" s="17">
        <f t="shared" si="502"/>
        <v>0</v>
      </c>
      <c r="AL1445" s="17">
        <f t="shared" si="503"/>
        <v>0</v>
      </c>
      <c r="AM1445" s="17">
        <f t="shared" si="504"/>
        <v>0</v>
      </c>
      <c r="AN1445" s="17">
        <f t="shared" si="505"/>
        <v>0</v>
      </c>
      <c r="AO1445" s="17">
        <f t="shared" si="506"/>
        <v>0</v>
      </c>
      <c r="AP1445" s="17">
        <f t="shared" si="507"/>
        <v>0</v>
      </c>
      <c r="AQ1445" s="17">
        <f t="shared" si="508"/>
        <v>0</v>
      </c>
      <c r="AR1445" s="17">
        <f t="shared" si="509"/>
        <v>0</v>
      </c>
      <c r="AS1445" s="17">
        <f t="shared" si="510"/>
        <v>0</v>
      </c>
      <c r="AT1445" s="17">
        <f t="shared" si="511"/>
        <v>0</v>
      </c>
      <c r="AU1445" s="17">
        <f t="shared" si="512"/>
        <v>0</v>
      </c>
      <c r="AV1445" s="17">
        <f t="shared" si="513"/>
        <v>0</v>
      </c>
      <c r="AW1445" s="17">
        <f t="shared" si="514"/>
        <v>0</v>
      </c>
      <c r="AX1445" s="17">
        <f t="shared" si="515"/>
        <v>0</v>
      </c>
      <c r="AY1445" s="17">
        <f t="shared" si="516"/>
        <v>0</v>
      </c>
      <c r="AZ1445" s="17">
        <f t="shared" si="517"/>
        <v>0</v>
      </c>
    </row>
    <row r="1446" spans="34:52" x14ac:dyDescent="0.25">
      <c r="AH1446" s="16">
        <f t="shared" si="518"/>
        <v>0</v>
      </c>
      <c r="AI1446" s="17">
        <f t="shared" si="519"/>
        <v>0</v>
      </c>
      <c r="AJ1446" s="17">
        <f t="shared" si="520"/>
        <v>0</v>
      </c>
      <c r="AK1446" s="17">
        <f t="shared" si="502"/>
        <v>0</v>
      </c>
      <c r="AL1446" s="17">
        <f t="shared" si="503"/>
        <v>0</v>
      </c>
      <c r="AM1446" s="17">
        <f t="shared" si="504"/>
        <v>0</v>
      </c>
      <c r="AN1446" s="17">
        <f t="shared" si="505"/>
        <v>0</v>
      </c>
      <c r="AO1446" s="17">
        <f t="shared" si="506"/>
        <v>0</v>
      </c>
      <c r="AP1446" s="17">
        <f t="shared" si="507"/>
        <v>0</v>
      </c>
      <c r="AQ1446" s="17">
        <f t="shared" si="508"/>
        <v>0</v>
      </c>
      <c r="AR1446" s="17">
        <f t="shared" si="509"/>
        <v>0</v>
      </c>
      <c r="AS1446" s="17">
        <f t="shared" si="510"/>
        <v>0</v>
      </c>
      <c r="AT1446" s="17">
        <f t="shared" si="511"/>
        <v>0</v>
      </c>
      <c r="AU1446" s="17">
        <f t="shared" si="512"/>
        <v>0</v>
      </c>
      <c r="AV1446" s="17">
        <f t="shared" si="513"/>
        <v>0</v>
      </c>
      <c r="AW1446" s="17">
        <f t="shared" si="514"/>
        <v>0</v>
      </c>
      <c r="AX1446" s="17">
        <f t="shared" si="515"/>
        <v>0</v>
      </c>
      <c r="AY1446" s="17">
        <f t="shared" si="516"/>
        <v>0</v>
      </c>
      <c r="AZ1446" s="17">
        <f t="shared" si="517"/>
        <v>0</v>
      </c>
    </row>
    <row r="1447" spans="34:52" x14ac:dyDescent="0.25">
      <c r="AH1447" s="16">
        <f t="shared" si="518"/>
        <v>0</v>
      </c>
      <c r="AI1447" s="17">
        <f t="shared" si="519"/>
        <v>0</v>
      </c>
      <c r="AJ1447" s="17">
        <f t="shared" si="520"/>
        <v>0</v>
      </c>
      <c r="AK1447" s="17">
        <f t="shared" si="502"/>
        <v>0</v>
      </c>
      <c r="AL1447" s="17">
        <f t="shared" si="503"/>
        <v>0</v>
      </c>
      <c r="AM1447" s="17">
        <f t="shared" si="504"/>
        <v>0</v>
      </c>
      <c r="AN1447" s="17">
        <f t="shared" si="505"/>
        <v>0</v>
      </c>
      <c r="AO1447" s="17">
        <f t="shared" si="506"/>
        <v>0</v>
      </c>
      <c r="AP1447" s="17">
        <f t="shared" si="507"/>
        <v>0</v>
      </c>
      <c r="AQ1447" s="17">
        <f t="shared" si="508"/>
        <v>0</v>
      </c>
      <c r="AR1447" s="17">
        <f t="shared" si="509"/>
        <v>0</v>
      </c>
      <c r="AS1447" s="17">
        <f t="shared" si="510"/>
        <v>0</v>
      </c>
      <c r="AT1447" s="17">
        <f t="shared" si="511"/>
        <v>0</v>
      </c>
      <c r="AU1447" s="17">
        <f t="shared" si="512"/>
        <v>0</v>
      </c>
      <c r="AV1447" s="17">
        <f t="shared" si="513"/>
        <v>0</v>
      </c>
      <c r="AW1447" s="17">
        <f t="shared" si="514"/>
        <v>0</v>
      </c>
      <c r="AX1447" s="17">
        <f t="shared" si="515"/>
        <v>0</v>
      </c>
      <c r="AY1447" s="17">
        <f t="shared" si="516"/>
        <v>0</v>
      </c>
      <c r="AZ1447" s="17">
        <f t="shared" si="517"/>
        <v>0</v>
      </c>
    </row>
    <row r="1448" spans="34:52" x14ac:dyDescent="0.25">
      <c r="AH1448" s="16">
        <f t="shared" si="518"/>
        <v>0</v>
      </c>
      <c r="AI1448" s="17">
        <f t="shared" si="519"/>
        <v>0</v>
      </c>
      <c r="AJ1448" s="17">
        <f t="shared" si="520"/>
        <v>0</v>
      </c>
      <c r="AK1448" s="17">
        <f t="shared" si="502"/>
        <v>0</v>
      </c>
      <c r="AL1448" s="17">
        <f t="shared" si="503"/>
        <v>0</v>
      </c>
      <c r="AM1448" s="17">
        <f t="shared" si="504"/>
        <v>0</v>
      </c>
      <c r="AN1448" s="17">
        <f t="shared" si="505"/>
        <v>0</v>
      </c>
      <c r="AO1448" s="17">
        <f t="shared" si="506"/>
        <v>0</v>
      </c>
      <c r="AP1448" s="17">
        <f t="shared" si="507"/>
        <v>0</v>
      </c>
      <c r="AQ1448" s="17">
        <f t="shared" si="508"/>
        <v>0</v>
      </c>
      <c r="AR1448" s="17">
        <f t="shared" si="509"/>
        <v>0</v>
      </c>
      <c r="AS1448" s="17">
        <f t="shared" si="510"/>
        <v>0</v>
      </c>
      <c r="AT1448" s="17">
        <f t="shared" si="511"/>
        <v>0</v>
      </c>
      <c r="AU1448" s="17">
        <f t="shared" si="512"/>
        <v>0</v>
      </c>
      <c r="AV1448" s="17">
        <f t="shared" si="513"/>
        <v>0</v>
      </c>
      <c r="AW1448" s="17">
        <f t="shared" si="514"/>
        <v>0</v>
      </c>
      <c r="AX1448" s="17">
        <f t="shared" si="515"/>
        <v>0</v>
      </c>
      <c r="AY1448" s="17">
        <f t="shared" si="516"/>
        <v>0</v>
      </c>
      <c r="AZ1448" s="17">
        <f t="shared" si="517"/>
        <v>0</v>
      </c>
    </row>
    <row r="1449" spans="34:52" x14ac:dyDescent="0.25">
      <c r="AH1449" s="16">
        <f t="shared" si="518"/>
        <v>0</v>
      </c>
      <c r="AI1449" s="17">
        <f t="shared" si="519"/>
        <v>0</v>
      </c>
      <c r="AJ1449" s="17">
        <f t="shared" si="520"/>
        <v>0</v>
      </c>
      <c r="AK1449" s="17">
        <f t="shared" si="502"/>
        <v>0</v>
      </c>
      <c r="AL1449" s="17">
        <f t="shared" si="503"/>
        <v>0</v>
      </c>
      <c r="AM1449" s="17">
        <f t="shared" si="504"/>
        <v>0</v>
      </c>
      <c r="AN1449" s="17">
        <f t="shared" si="505"/>
        <v>0</v>
      </c>
      <c r="AO1449" s="17">
        <f t="shared" si="506"/>
        <v>0</v>
      </c>
      <c r="AP1449" s="17">
        <f t="shared" si="507"/>
        <v>0</v>
      </c>
      <c r="AQ1449" s="17">
        <f t="shared" si="508"/>
        <v>0</v>
      </c>
      <c r="AR1449" s="17">
        <f t="shared" si="509"/>
        <v>0</v>
      </c>
      <c r="AS1449" s="17">
        <f t="shared" si="510"/>
        <v>0</v>
      </c>
      <c r="AT1449" s="17">
        <f t="shared" si="511"/>
        <v>0</v>
      </c>
      <c r="AU1449" s="17">
        <f t="shared" si="512"/>
        <v>0</v>
      </c>
      <c r="AV1449" s="17">
        <f t="shared" si="513"/>
        <v>0</v>
      </c>
      <c r="AW1449" s="17">
        <f t="shared" si="514"/>
        <v>0</v>
      </c>
      <c r="AX1449" s="17">
        <f t="shared" si="515"/>
        <v>0</v>
      </c>
      <c r="AY1449" s="17">
        <f t="shared" si="516"/>
        <v>0</v>
      </c>
      <c r="AZ1449" s="17">
        <f t="shared" si="517"/>
        <v>0</v>
      </c>
    </row>
    <row r="1450" spans="34:52" x14ac:dyDescent="0.25">
      <c r="AH1450" s="16">
        <f t="shared" si="518"/>
        <v>0</v>
      </c>
      <c r="AI1450" s="17">
        <f t="shared" si="519"/>
        <v>0</v>
      </c>
      <c r="AJ1450" s="17">
        <f t="shared" si="520"/>
        <v>0</v>
      </c>
      <c r="AK1450" s="17">
        <f t="shared" si="502"/>
        <v>0</v>
      </c>
      <c r="AL1450" s="17">
        <f t="shared" si="503"/>
        <v>0</v>
      </c>
      <c r="AM1450" s="17">
        <f t="shared" si="504"/>
        <v>0</v>
      </c>
      <c r="AN1450" s="17">
        <f t="shared" si="505"/>
        <v>0</v>
      </c>
      <c r="AO1450" s="17">
        <f t="shared" si="506"/>
        <v>0</v>
      </c>
      <c r="AP1450" s="17">
        <f t="shared" si="507"/>
        <v>0</v>
      </c>
      <c r="AQ1450" s="17">
        <f t="shared" si="508"/>
        <v>0</v>
      </c>
      <c r="AR1450" s="17">
        <f t="shared" si="509"/>
        <v>0</v>
      </c>
      <c r="AS1450" s="17">
        <f t="shared" si="510"/>
        <v>0</v>
      </c>
      <c r="AT1450" s="17">
        <f t="shared" si="511"/>
        <v>0</v>
      </c>
      <c r="AU1450" s="17">
        <f t="shared" si="512"/>
        <v>0</v>
      </c>
      <c r="AV1450" s="17">
        <f t="shared" si="513"/>
        <v>0</v>
      </c>
      <c r="AW1450" s="17">
        <f t="shared" si="514"/>
        <v>0</v>
      </c>
      <c r="AX1450" s="17">
        <f t="shared" si="515"/>
        <v>0</v>
      </c>
      <c r="AY1450" s="17">
        <f t="shared" si="516"/>
        <v>0</v>
      </c>
      <c r="AZ1450" s="17">
        <f t="shared" si="517"/>
        <v>0</v>
      </c>
    </row>
    <row r="1451" spans="34:52" x14ac:dyDescent="0.25">
      <c r="AH1451" s="16">
        <f t="shared" si="518"/>
        <v>0</v>
      </c>
      <c r="AI1451" s="17">
        <f t="shared" si="519"/>
        <v>0</v>
      </c>
      <c r="AJ1451" s="17">
        <f t="shared" si="520"/>
        <v>0</v>
      </c>
      <c r="AK1451" s="17">
        <f t="shared" si="502"/>
        <v>0</v>
      </c>
      <c r="AL1451" s="17">
        <f t="shared" si="503"/>
        <v>0</v>
      </c>
      <c r="AM1451" s="17">
        <f t="shared" si="504"/>
        <v>0</v>
      </c>
      <c r="AN1451" s="17">
        <f t="shared" si="505"/>
        <v>0</v>
      </c>
      <c r="AO1451" s="17">
        <f t="shared" si="506"/>
        <v>0</v>
      </c>
      <c r="AP1451" s="17">
        <f t="shared" si="507"/>
        <v>0</v>
      </c>
      <c r="AQ1451" s="17">
        <f t="shared" si="508"/>
        <v>0</v>
      </c>
      <c r="AR1451" s="17">
        <f t="shared" si="509"/>
        <v>0</v>
      </c>
      <c r="AS1451" s="17">
        <f t="shared" si="510"/>
        <v>0</v>
      </c>
      <c r="AT1451" s="17">
        <f t="shared" si="511"/>
        <v>0</v>
      </c>
      <c r="AU1451" s="17">
        <f t="shared" si="512"/>
        <v>0</v>
      </c>
      <c r="AV1451" s="17">
        <f t="shared" si="513"/>
        <v>0</v>
      </c>
      <c r="AW1451" s="17">
        <f t="shared" si="514"/>
        <v>0</v>
      </c>
      <c r="AX1451" s="17">
        <f t="shared" si="515"/>
        <v>0</v>
      </c>
      <c r="AY1451" s="17">
        <f t="shared" si="516"/>
        <v>0</v>
      </c>
      <c r="AZ1451" s="17">
        <f t="shared" si="517"/>
        <v>0</v>
      </c>
    </row>
    <row r="1452" spans="34:52" x14ac:dyDescent="0.25">
      <c r="AH1452" s="16">
        <f t="shared" si="518"/>
        <v>0</v>
      </c>
      <c r="AI1452" s="17">
        <f t="shared" si="519"/>
        <v>0</v>
      </c>
      <c r="AJ1452" s="17">
        <f t="shared" si="520"/>
        <v>0</v>
      </c>
      <c r="AK1452" s="17">
        <f t="shared" si="502"/>
        <v>0</v>
      </c>
      <c r="AL1452" s="17">
        <f t="shared" si="503"/>
        <v>0</v>
      </c>
      <c r="AM1452" s="17">
        <f t="shared" si="504"/>
        <v>0</v>
      </c>
      <c r="AN1452" s="17">
        <f t="shared" si="505"/>
        <v>0</v>
      </c>
      <c r="AO1452" s="17">
        <f t="shared" si="506"/>
        <v>0</v>
      </c>
      <c r="AP1452" s="17">
        <f t="shared" si="507"/>
        <v>0</v>
      </c>
      <c r="AQ1452" s="17">
        <f t="shared" si="508"/>
        <v>0</v>
      </c>
      <c r="AR1452" s="17">
        <f t="shared" si="509"/>
        <v>0</v>
      </c>
      <c r="AS1452" s="17">
        <f t="shared" si="510"/>
        <v>0</v>
      </c>
      <c r="AT1452" s="17">
        <f t="shared" si="511"/>
        <v>0</v>
      </c>
      <c r="AU1452" s="17">
        <f t="shared" si="512"/>
        <v>0</v>
      </c>
      <c r="AV1452" s="17">
        <f t="shared" si="513"/>
        <v>0</v>
      </c>
      <c r="AW1452" s="17">
        <f t="shared" si="514"/>
        <v>0</v>
      </c>
      <c r="AX1452" s="17">
        <f t="shared" si="515"/>
        <v>0</v>
      </c>
      <c r="AY1452" s="17">
        <f t="shared" si="516"/>
        <v>0</v>
      </c>
      <c r="AZ1452" s="17">
        <f t="shared" si="517"/>
        <v>0</v>
      </c>
    </row>
    <row r="1453" spans="34:52" x14ac:dyDescent="0.25">
      <c r="AH1453" s="16">
        <f t="shared" si="518"/>
        <v>0</v>
      </c>
      <c r="AI1453" s="17">
        <f t="shared" si="519"/>
        <v>0</v>
      </c>
      <c r="AJ1453" s="17">
        <f t="shared" si="520"/>
        <v>0</v>
      </c>
      <c r="AK1453" s="17">
        <f t="shared" si="502"/>
        <v>0</v>
      </c>
      <c r="AL1453" s="17">
        <f t="shared" si="503"/>
        <v>0</v>
      </c>
      <c r="AM1453" s="17">
        <f t="shared" si="504"/>
        <v>0</v>
      </c>
      <c r="AN1453" s="17">
        <f t="shared" si="505"/>
        <v>0</v>
      </c>
      <c r="AO1453" s="17">
        <f t="shared" si="506"/>
        <v>0</v>
      </c>
      <c r="AP1453" s="17">
        <f t="shared" si="507"/>
        <v>0</v>
      </c>
      <c r="AQ1453" s="17">
        <f t="shared" si="508"/>
        <v>0</v>
      </c>
      <c r="AR1453" s="17">
        <f t="shared" si="509"/>
        <v>0</v>
      </c>
      <c r="AS1453" s="17">
        <f t="shared" si="510"/>
        <v>0</v>
      </c>
      <c r="AT1453" s="17">
        <f t="shared" si="511"/>
        <v>0</v>
      </c>
      <c r="AU1453" s="17">
        <f t="shared" si="512"/>
        <v>0</v>
      </c>
      <c r="AV1453" s="17">
        <f t="shared" si="513"/>
        <v>0</v>
      </c>
      <c r="AW1453" s="17">
        <f t="shared" si="514"/>
        <v>0</v>
      </c>
      <c r="AX1453" s="17">
        <f t="shared" si="515"/>
        <v>0</v>
      </c>
      <c r="AY1453" s="17">
        <f t="shared" si="516"/>
        <v>0</v>
      </c>
      <c r="AZ1453" s="17">
        <f t="shared" si="517"/>
        <v>0</v>
      </c>
    </row>
    <row r="1454" spans="34:52" x14ac:dyDescent="0.25">
      <c r="AH1454" s="16">
        <f t="shared" si="518"/>
        <v>0</v>
      </c>
      <c r="AI1454" s="17">
        <f t="shared" si="519"/>
        <v>0</v>
      </c>
      <c r="AJ1454" s="17">
        <f t="shared" si="520"/>
        <v>0</v>
      </c>
      <c r="AK1454" s="17">
        <f t="shared" si="502"/>
        <v>0</v>
      </c>
      <c r="AL1454" s="17">
        <f t="shared" si="503"/>
        <v>0</v>
      </c>
      <c r="AM1454" s="17">
        <f t="shared" si="504"/>
        <v>0</v>
      </c>
      <c r="AN1454" s="17">
        <f t="shared" si="505"/>
        <v>0</v>
      </c>
      <c r="AO1454" s="17">
        <f t="shared" si="506"/>
        <v>0</v>
      </c>
      <c r="AP1454" s="17">
        <f t="shared" si="507"/>
        <v>0</v>
      </c>
      <c r="AQ1454" s="17">
        <f t="shared" si="508"/>
        <v>0</v>
      </c>
      <c r="AR1454" s="17">
        <f t="shared" si="509"/>
        <v>0</v>
      </c>
      <c r="AS1454" s="17">
        <f t="shared" si="510"/>
        <v>0</v>
      </c>
      <c r="AT1454" s="17">
        <f t="shared" si="511"/>
        <v>0</v>
      </c>
      <c r="AU1454" s="17">
        <f t="shared" si="512"/>
        <v>0</v>
      </c>
      <c r="AV1454" s="17">
        <f t="shared" si="513"/>
        <v>0</v>
      </c>
      <c r="AW1454" s="17">
        <f t="shared" si="514"/>
        <v>0</v>
      </c>
      <c r="AX1454" s="17">
        <f t="shared" si="515"/>
        <v>0</v>
      </c>
      <c r="AY1454" s="17">
        <f t="shared" si="516"/>
        <v>0</v>
      </c>
      <c r="AZ1454" s="17">
        <f t="shared" si="517"/>
        <v>0</v>
      </c>
    </row>
    <row r="1455" spans="34:52" x14ac:dyDescent="0.25">
      <c r="AH1455" s="16">
        <f t="shared" si="518"/>
        <v>0</v>
      </c>
      <c r="AI1455" s="17">
        <f t="shared" si="519"/>
        <v>0</v>
      </c>
      <c r="AJ1455" s="17">
        <f t="shared" si="520"/>
        <v>0</v>
      </c>
      <c r="AK1455" s="17">
        <f t="shared" si="502"/>
        <v>0</v>
      </c>
      <c r="AL1455" s="17">
        <f t="shared" si="503"/>
        <v>0</v>
      </c>
      <c r="AM1455" s="17">
        <f t="shared" si="504"/>
        <v>0</v>
      </c>
      <c r="AN1455" s="17">
        <f t="shared" si="505"/>
        <v>0</v>
      </c>
      <c r="AO1455" s="17">
        <f t="shared" si="506"/>
        <v>0</v>
      </c>
      <c r="AP1455" s="17">
        <f t="shared" si="507"/>
        <v>0</v>
      </c>
      <c r="AQ1455" s="17">
        <f t="shared" si="508"/>
        <v>0</v>
      </c>
      <c r="AR1455" s="17">
        <f t="shared" si="509"/>
        <v>0</v>
      </c>
      <c r="AS1455" s="17">
        <f t="shared" si="510"/>
        <v>0</v>
      </c>
      <c r="AT1455" s="17">
        <f t="shared" si="511"/>
        <v>0</v>
      </c>
      <c r="AU1455" s="17">
        <f t="shared" si="512"/>
        <v>0</v>
      </c>
      <c r="AV1455" s="17">
        <f t="shared" si="513"/>
        <v>0</v>
      </c>
      <c r="AW1455" s="17">
        <f t="shared" si="514"/>
        <v>0</v>
      </c>
      <c r="AX1455" s="17">
        <f t="shared" si="515"/>
        <v>0</v>
      </c>
      <c r="AY1455" s="17">
        <f t="shared" si="516"/>
        <v>0</v>
      </c>
      <c r="AZ1455" s="17">
        <f t="shared" si="517"/>
        <v>0</v>
      </c>
    </row>
    <row r="1456" spans="34:52" x14ac:dyDescent="0.25">
      <c r="AH1456" s="16">
        <f t="shared" si="518"/>
        <v>0</v>
      </c>
      <c r="AI1456" s="17">
        <f t="shared" si="519"/>
        <v>0</v>
      </c>
      <c r="AJ1456" s="17">
        <f t="shared" si="520"/>
        <v>0</v>
      </c>
      <c r="AK1456" s="17">
        <f t="shared" si="502"/>
        <v>0</v>
      </c>
      <c r="AL1456" s="17">
        <f t="shared" si="503"/>
        <v>0</v>
      </c>
      <c r="AM1456" s="17">
        <f t="shared" si="504"/>
        <v>0</v>
      </c>
      <c r="AN1456" s="17">
        <f t="shared" si="505"/>
        <v>0</v>
      </c>
      <c r="AO1456" s="17">
        <f t="shared" si="506"/>
        <v>0</v>
      </c>
      <c r="AP1456" s="17">
        <f t="shared" si="507"/>
        <v>0</v>
      </c>
      <c r="AQ1456" s="17">
        <f t="shared" si="508"/>
        <v>0</v>
      </c>
      <c r="AR1456" s="17">
        <f t="shared" si="509"/>
        <v>0</v>
      </c>
      <c r="AS1456" s="17">
        <f t="shared" si="510"/>
        <v>0</v>
      </c>
      <c r="AT1456" s="17">
        <f t="shared" si="511"/>
        <v>0</v>
      </c>
      <c r="AU1456" s="17">
        <f t="shared" si="512"/>
        <v>0</v>
      </c>
      <c r="AV1456" s="17">
        <f t="shared" si="513"/>
        <v>0</v>
      </c>
      <c r="AW1456" s="17">
        <f t="shared" si="514"/>
        <v>0</v>
      </c>
      <c r="AX1456" s="17">
        <f t="shared" si="515"/>
        <v>0</v>
      </c>
      <c r="AY1456" s="17">
        <f t="shared" si="516"/>
        <v>0</v>
      </c>
      <c r="AZ1456" s="17">
        <f t="shared" si="517"/>
        <v>0</v>
      </c>
    </row>
    <row r="1457" spans="34:52" x14ac:dyDescent="0.25">
      <c r="AH1457" s="16">
        <f t="shared" si="518"/>
        <v>0</v>
      </c>
      <c r="AI1457" s="17">
        <f t="shared" si="519"/>
        <v>0</v>
      </c>
      <c r="AJ1457" s="17">
        <f t="shared" si="520"/>
        <v>0</v>
      </c>
      <c r="AK1457" s="17">
        <f t="shared" si="502"/>
        <v>0</v>
      </c>
      <c r="AL1457" s="17">
        <f t="shared" si="503"/>
        <v>0</v>
      </c>
      <c r="AM1457" s="17">
        <f t="shared" si="504"/>
        <v>0</v>
      </c>
      <c r="AN1457" s="17">
        <f t="shared" si="505"/>
        <v>0</v>
      </c>
      <c r="AO1457" s="17">
        <f t="shared" si="506"/>
        <v>0</v>
      </c>
      <c r="AP1457" s="17">
        <f t="shared" si="507"/>
        <v>0</v>
      </c>
      <c r="AQ1457" s="17">
        <f t="shared" si="508"/>
        <v>0</v>
      </c>
      <c r="AR1457" s="17">
        <f t="shared" si="509"/>
        <v>0</v>
      </c>
      <c r="AS1457" s="17">
        <f t="shared" si="510"/>
        <v>0</v>
      </c>
      <c r="AT1457" s="17">
        <f t="shared" si="511"/>
        <v>0</v>
      </c>
      <c r="AU1457" s="17">
        <f t="shared" si="512"/>
        <v>0</v>
      </c>
      <c r="AV1457" s="17">
        <f t="shared" si="513"/>
        <v>0</v>
      </c>
      <c r="AW1457" s="17">
        <f t="shared" si="514"/>
        <v>0</v>
      </c>
      <c r="AX1457" s="17">
        <f t="shared" si="515"/>
        <v>0</v>
      </c>
      <c r="AY1457" s="17">
        <f t="shared" si="516"/>
        <v>0</v>
      </c>
      <c r="AZ1457" s="17">
        <f t="shared" si="517"/>
        <v>0</v>
      </c>
    </row>
    <row r="1458" spans="34:52" x14ac:dyDescent="0.25">
      <c r="AH1458" s="16">
        <f t="shared" si="518"/>
        <v>0</v>
      </c>
      <c r="AI1458" s="17">
        <f t="shared" si="519"/>
        <v>0</v>
      </c>
      <c r="AJ1458" s="17">
        <f t="shared" si="520"/>
        <v>0</v>
      </c>
      <c r="AK1458" s="17">
        <f t="shared" si="502"/>
        <v>0</v>
      </c>
      <c r="AL1458" s="17">
        <f t="shared" si="503"/>
        <v>0</v>
      </c>
      <c r="AM1458" s="17">
        <f t="shared" si="504"/>
        <v>0</v>
      </c>
      <c r="AN1458" s="17">
        <f t="shared" si="505"/>
        <v>0</v>
      </c>
      <c r="AO1458" s="17">
        <f t="shared" si="506"/>
        <v>0</v>
      </c>
      <c r="AP1458" s="17">
        <f t="shared" si="507"/>
        <v>0</v>
      </c>
      <c r="AQ1458" s="17">
        <f t="shared" si="508"/>
        <v>0</v>
      </c>
      <c r="AR1458" s="17">
        <f t="shared" si="509"/>
        <v>0</v>
      </c>
      <c r="AS1458" s="17">
        <f t="shared" si="510"/>
        <v>0</v>
      </c>
      <c r="AT1458" s="17">
        <f t="shared" si="511"/>
        <v>0</v>
      </c>
      <c r="AU1458" s="17">
        <f t="shared" si="512"/>
        <v>0</v>
      </c>
      <c r="AV1458" s="17">
        <f t="shared" si="513"/>
        <v>0</v>
      </c>
      <c r="AW1458" s="17">
        <f t="shared" si="514"/>
        <v>0</v>
      </c>
      <c r="AX1458" s="17">
        <f t="shared" si="515"/>
        <v>0</v>
      </c>
      <c r="AY1458" s="17">
        <f t="shared" si="516"/>
        <v>0</v>
      </c>
      <c r="AZ1458" s="17">
        <f t="shared" si="517"/>
        <v>0</v>
      </c>
    </row>
    <row r="1459" spans="34:52" x14ac:dyDescent="0.25">
      <c r="AH1459" s="16">
        <f t="shared" si="518"/>
        <v>0</v>
      </c>
      <c r="AI1459" s="17">
        <f t="shared" si="519"/>
        <v>0</v>
      </c>
      <c r="AJ1459" s="17">
        <f t="shared" si="520"/>
        <v>0</v>
      </c>
      <c r="AK1459" s="17">
        <f t="shared" si="502"/>
        <v>0</v>
      </c>
      <c r="AL1459" s="17">
        <f t="shared" si="503"/>
        <v>0</v>
      </c>
      <c r="AM1459" s="17">
        <f t="shared" si="504"/>
        <v>0</v>
      </c>
      <c r="AN1459" s="17">
        <f t="shared" si="505"/>
        <v>0</v>
      </c>
      <c r="AO1459" s="17">
        <f t="shared" si="506"/>
        <v>0</v>
      </c>
      <c r="AP1459" s="17">
        <f t="shared" si="507"/>
        <v>0</v>
      </c>
      <c r="AQ1459" s="17">
        <f t="shared" si="508"/>
        <v>0</v>
      </c>
      <c r="AR1459" s="17">
        <f t="shared" si="509"/>
        <v>0</v>
      </c>
      <c r="AS1459" s="17">
        <f t="shared" si="510"/>
        <v>0</v>
      </c>
      <c r="AT1459" s="17">
        <f t="shared" si="511"/>
        <v>0</v>
      </c>
      <c r="AU1459" s="17">
        <f t="shared" si="512"/>
        <v>0</v>
      </c>
      <c r="AV1459" s="17">
        <f t="shared" si="513"/>
        <v>0</v>
      </c>
      <c r="AW1459" s="17">
        <f t="shared" si="514"/>
        <v>0</v>
      </c>
      <c r="AX1459" s="17">
        <f t="shared" si="515"/>
        <v>0</v>
      </c>
      <c r="AY1459" s="17">
        <f t="shared" si="516"/>
        <v>0</v>
      </c>
      <c r="AZ1459" s="17">
        <f t="shared" si="517"/>
        <v>0</v>
      </c>
    </row>
    <row r="1460" spans="34:52" x14ac:dyDescent="0.25">
      <c r="AH1460" s="16">
        <f t="shared" si="518"/>
        <v>0</v>
      </c>
      <c r="AI1460" s="17">
        <f t="shared" si="519"/>
        <v>0</v>
      </c>
      <c r="AJ1460" s="17">
        <f t="shared" si="520"/>
        <v>0</v>
      </c>
      <c r="AK1460" s="17">
        <f t="shared" si="502"/>
        <v>0</v>
      </c>
      <c r="AL1460" s="17">
        <f t="shared" si="503"/>
        <v>0</v>
      </c>
      <c r="AM1460" s="17">
        <f t="shared" si="504"/>
        <v>0</v>
      </c>
      <c r="AN1460" s="17">
        <f t="shared" si="505"/>
        <v>0</v>
      </c>
      <c r="AO1460" s="17">
        <f t="shared" si="506"/>
        <v>0</v>
      </c>
      <c r="AP1460" s="17">
        <f t="shared" si="507"/>
        <v>0</v>
      </c>
      <c r="AQ1460" s="17">
        <f t="shared" si="508"/>
        <v>0</v>
      </c>
      <c r="AR1460" s="17">
        <f t="shared" si="509"/>
        <v>0</v>
      </c>
      <c r="AS1460" s="17">
        <f t="shared" si="510"/>
        <v>0</v>
      </c>
      <c r="AT1460" s="17">
        <f t="shared" si="511"/>
        <v>0</v>
      </c>
      <c r="AU1460" s="17">
        <f t="shared" si="512"/>
        <v>0</v>
      </c>
      <c r="AV1460" s="17">
        <f t="shared" si="513"/>
        <v>0</v>
      </c>
      <c r="AW1460" s="17">
        <f t="shared" si="514"/>
        <v>0</v>
      </c>
      <c r="AX1460" s="17">
        <f t="shared" si="515"/>
        <v>0</v>
      </c>
      <c r="AY1460" s="17">
        <f t="shared" si="516"/>
        <v>0</v>
      </c>
      <c r="AZ1460" s="17">
        <f t="shared" si="517"/>
        <v>0</v>
      </c>
    </row>
    <row r="1461" spans="34:52" x14ac:dyDescent="0.25">
      <c r="AH1461" s="16">
        <f t="shared" si="518"/>
        <v>0</v>
      </c>
      <c r="AI1461" s="17">
        <f t="shared" si="519"/>
        <v>0</v>
      </c>
      <c r="AJ1461" s="17">
        <f t="shared" si="520"/>
        <v>0</v>
      </c>
      <c r="AK1461" s="17">
        <f t="shared" si="502"/>
        <v>0</v>
      </c>
      <c r="AL1461" s="17">
        <f t="shared" si="503"/>
        <v>0</v>
      </c>
      <c r="AM1461" s="17">
        <f t="shared" si="504"/>
        <v>0</v>
      </c>
      <c r="AN1461" s="17">
        <f t="shared" si="505"/>
        <v>0</v>
      </c>
      <c r="AO1461" s="17">
        <f t="shared" si="506"/>
        <v>0</v>
      </c>
      <c r="AP1461" s="17">
        <f t="shared" si="507"/>
        <v>0</v>
      </c>
      <c r="AQ1461" s="17">
        <f t="shared" si="508"/>
        <v>0</v>
      </c>
      <c r="AR1461" s="17">
        <f t="shared" si="509"/>
        <v>0</v>
      </c>
      <c r="AS1461" s="17">
        <f t="shared" si="510"/>
        <v>0</v>
      </c>
      <c r="AT1461" s="17">
        <f t="shared" si="511"/>
        <v>0</v>
      </c>
      <c r="AU1461" s="17">
        <f t="shared" si="512"/>
        <v>0</v>
      </c>
      <c r="AV1461" s="17">
        <f t="shared" si="513"/>
        <v>0</v>
      </c>
      <c r="AW1461" s="17">
        <f t="shared" si="514"/>
        <v>0</v>
      </c>
      <c r="AX1461" s="17">
        <f t="shared" si="515"/>
        <v>0</v>
      </c>
      <c r="AY1461" s="17">
        <f t="shared" si="516"/>
        <v>0</v>
      </c>
      <c r="AZ1461" s="17">
        <f t="shared" si="517"/>
        <v>0</v>
      </c>
    </row>
    <row r="1462" spans="34:52" x14ac:dyDescent="0.25">
      <c r="AH1462" s="16">
        <f t="shared" si="518"/>
        <v>0</v>
      </c>
      <c r="AI1462" s="17">
        <f t="shared" si="519"/>
        <v>0</v>
      </c>
      <c r="AJ1462" s="17">
        <f t="shared" si="520"/>
        <v>0</v>
      </c>
      <c r="AK1462" s="17">
        <f t="shared" si="502"/>
        <v>0</v>
      </c>
      <c r="AL1462" s="17">
        <f t="shared" si="503"/>
        <v>0</v>
      </c>
      <c r="AM1462" s="17">
        <f t="shared" si="504"/>
        <v>0</v>
      </c>
      <c r="AN1462" s="17">
        <f t="shared" si="505"/>
        <v>0</v>
      </c>
      <c r="AO1462" s="17">
        <f t="shared" si="506"/>
        <v>0</v>
      </c>
      <c r="AP1462" s="17">
        <f t="shared" si="507"/>
        <v>0</v>
      </c>
      <c r="AQ1462" s="17">
        <f t="shared" si="508"/>
        <v>0</v>
      </c>
      <c r="AR1462" s="17">
        <f t="shared" si="509"/>
        <v>0</v>
      </c>
      <c r="AS1462" s="17">
        <f t="shared" si="510"/>
        <v>0</v>
      </c>
      <c r="AT1462" s="17">
        <f t="shared" si="511"/>
        <v>0</v>
      </c>
      <c r="AU1462" s="17">
        <f t="shared" si="512"/>
        <v>0</v>
      </c>
      <c r="AV1462" s="17">
        <f t="shared" si="513"/>
        <v>0</v>
      </c>
      <c r="AW1462" s="17">
        <f t="shared" si="514"/>
        <v>0</v>
      </c>
      <c r="AX1462" s="17">
        <f t="shared" si="515"/>
        <v>0</v>
      </c>
      <c r="AY1462" s="17">
        <f t="shared" si="516"/>
        <v>0</v>
      </c>
      <c r="AZ1462" s="17">
        <f t="shared" si="517"/>
        <v>0</v>
      </c>
    </row>
    <row r="1463" spans="34:52" x14ac:dyDescent="0.25">
      <c r="AH1463" s="16">
        <f t="shared" si="518"/>
        <v>0</v>
      </c>
      <c r="AI1463" s="17">
        <f t="shared" si="519"/>
        <v>0</v>
      </c>
      <c r="AJ1463" s="17">
        <f t="shared" si="520"/>
        <v>0</v>
      </c>
      <c r="AK1463" s="17">
        <f t="shared" si="502"/>
        <v>0</v>
      </c>
      <c r="AL1463" s="17">
        <f t="shared" si="503"/>
        <v>0</v>
      </c>
      <c r="AM1463" s="17">
        <f t="shared" si="504"/>
        <v>0</v>
      </c>
      <c r="AN1463" s="17">
        <f t="shared" si="505"/>
        <v>0</v>
      </c>
      <c r="AO1463" s="17">
        <f t="shared" si="506"/>
        <v>0</v>
      </c>
      <c r="AP1463" s="17">
        <f t="shared" si="507"/>
        <v>0</v>
      </c>
      <c r="AQ1463" s="17">
        <f t="shared" si="508"/>
        <v>0</v>
      </c>
      <c r="AR1463" s="17">
        <f t="shared" si="509"/>
        <v>0</v>
      </c>
      <c r="AS1463" s="17">
        <f t="shared" si="510"/>
        <v>0</v>
      </c>
      <c r="AT1463" s="17">
        <f t="shared" si="511"/>
        <v>0</v>
      </c>
      <c r="AU1463" s="17">
        <f t="shared" si="512"/>
        <v>0</v>
      </c>
      <c r="AV1463" s="17">
        <f t="shared" si="513"/>
        <v>0</v>
      </c>
      <c r="AW1463" s="17">
        <f t="shared" si="514"/>
        <v>0</v>
      </c>
      <c r="AX1463" s="17">
        <f t="shared" si="515"/>
        <v>0</v>
      </c>
      <c r="AY1463" s="17">
        <f t="shared" si="516"/>
        <v>0</v>
      </c>
      <c r="AZ1463" s="17">
        <f t="shared" si="517"/>
        <v>0</v>
      </c>
    </row>
    <row r="1464" spans="34:52" x14ac:dyDescent="0.25">
      <c r="AH1464" s="16">
        <f t="shared" si="518"/>
        <v>0</v>
      </c>
      <c r="AI1464" s="17">
        <f t="shared" si="519"/>
        <v>0</v>
      </c>
      <c r="AJ1464" s="17">
        <f t="shared" si="520"/>
        <v>0</v>
      </c>
      <c r="AK1464" s="17">
        <f t="shared" si="502"/>
        <v>0</v>
      </c>
      <c r="AL1464" s="17">
        <f t="shared" si="503"/>
        <v>0</v>
      </c>
      <c r="AM1464" s="17">
        <f t="shared" si="504"/>
        <v>0</v>
      </c>
      <c r="AN1464" s="17">
        <f t="shared" si="505"/>
        <v>0</v>
      </c>
      <c r="AO1464" s="17">
        <f t="shared" si="506"/>
        <v>0</v>
      </c>
      <c r="AP1464" s="17">
        <f t="shared" si="507"/>
        <v>0</v>
      </c>
      <c r="AQ1464" s="17">
        <f t="shared" si="508"/>
        <v>0</v>
      </c>
      <c r="AR1464" s="17">
        <f t="shared" si="509"/>
        <v>0</v>
      </c>
      <c r="AS1464" s="17">
        <f t="shared" si="510"/>
        <v>0</v>
      </c>
      <c r="AT1464" s="17">
        <f t="shared" si="511"/>
        <v>0</v>
      </c>
      <c r="AU1464" s="17">
        <f t="shared" si="512"/>
        <v>0</v>
      </c>
      <c r="AV1464" s="17">
        <f t="shared" si="513"/>
        <v>0</v>
      </c>
      <c r="AW1464" s="17">
        <f t="shared" si="514"/>
        <v>0</v>
      </c>
      <c r="AX1464" s="17">
        <f t="shared" si="515"/>
        <v>0</v>
      </c>
      <c r="AY1464" s="17">
        <f t="shared" si="516"/>
        <v>0</v>
      </c>
      <c r="AZ1464" s="17">
        <f t="shared" si="517"/>
        <v>0</v>
      </c>
    </row>
    <row r="1465" spans="34:52" x14ac:dyDescent="0.25">
      <c r="AH1465" s="16">
        <f t="shared" si="518"/>
        <v>0</v>
      </c>
      <c r="AI1465" s="17">
        <f t="shared" si="519"/>
        <v>0</v>
      </c>
      <c r="AJ1465" s="17">
        <f t="shared" si="520"/>
        <v>0</v>
      </c>
      <c r="AK1465" s="17">
        <f t="shared" si="502"/>
        <v>0</v>
      </c>
      <c r="AL1465" s="17">
        <f t="shared" si="503"/>
        <v>0</v>
      </c>
      <c r="AM1465" s="17">
        <f t="shared" si="504"/>
        <v>0</v>
      </c>
      <c r="AN1465" s="17">
        <f t="shared" si="505"/>
        <v>0</v>
      </c>
      <c r="AO1465" s="17">
        <f t="shared" si="506"/>
        <v>0</v>
      </c>
      <c r="AP1465" s="17">
        <f t="shared" si="507"/>
        <v>0</v>
      </c>
      <c r="AQ1465" s="17">
        <f t="shared" si="508"/>
        <v>0</v>
      </c>
      <c r="AR1465" s="17">
        <f t="shared" si="509"/>
        <v>0</v>
      </c>
      <c r="AS1465" s="17">
        <f t="shared" si="510"/>
        <v>0</v>
      </c>
      <c r="AT1465" s="17">
        <f t="shared" si="511"/>
        <v>0</v>
      </c>
      <c r="AU1465" s="17">
        <f t="shared" si="512"/>
        <v>0</v>
      </c>
      <c r="AV1465" s="17">
        <f t="shared" si="513"/>
        <v>0</v>
      </c>
      <c r="AW1465" s="17">
        <f t="shared" si="514"/>
        <v>0</v>
      </c>
      <c r="AX1465" s="17">
        <f t="shared" si="515"/>
        <v>0</v>
      </c>
      <c r="AY1465" s="17">
        <f t="shared" si="516"/>
        <v>0</v>
      </c>
      <c r="AZ1465" s="17">
        <f t="shared" si="517"/>
        <v>0</v>
      </c>
    </row>
    <row r="1466" spans="34:52" x14ac:dyDescent="0.25">
      <c r="AH1466" s="16">
        <f t="shared" si="518"/>
        <v>0</v>
      </c>
      <c r="AI1466" s="17">
        <f t="shared" si="519"/>
        <v>0</v>
      </c>
      <c r="AJ1466" s="17">
        <f t="shared" si="520"/>
        <v>0</v>
      </c>
      <c r="AK1466" s="17">
        <f t="shared" si="502"/>
        <v>0</v>
      </c>
      <c r="AL1466" s="17">
        <f t="shared" si="503"/>
        <v>0</v>
      </c>
      <c r="AM1466" s="17">
        <f t="shared" si="504"/>
        <v>0</v>
      </c>
      <c r="AN1466" s="17">
        <f t="shared" si="505"/>
        <v>0</v>
      </c>
      <c r="AO1466" s="17">
        <f t="shared" si="506"/>
        <v>0</v>
      </c>
      <c r="AP1466" s="17">
        <f t="shared" si="507"/>
        <v>0</v>
      </c>
      <c r="AQ1466" s="17">
        <f t="shared" si="508"/>
        <v>0</v>
      </c>
      <c r="AR1466" s="17">
        <f t="shared" si="509"/>
        <v>0</v>
      </c>
      <c r="AS1466" s="17">
        <f t="shared" si="510"/>
        <v>0</v>
      </c>
      <c r="AT1466" s="17">
        <f t="shared" si="511"/>
        <v>0</v>
      </c>
      <c r="AU1466" s="17">
        <f t="shared" si="512"/>
        <v>0</v>
      </c>
      <c r="AV1466" s="17">
        <f t="shared" si="513"/>
        <v>0</v>
      </c>
      <c r="AW1466" s="17">
        <f t="shared" si="514"/>
        <v>0</v>
      </c>
      <c r="AX1466" s="17">
        <f t="shared" si="515"/>
        <v>0</v>
      </c>
      <c r="AY1466" s="17">
        <f t="shared" si="516"/>
        <v>0</v>
      </c>
      <c r="AZ1466" s="17">
        <f t="shared" si="517"/>
        <v>0</v>
      </c>
    </row>
    <row r="1467" spans="34:52" x14ac:dyDescent="0.25">
      <c r="AH1467" s="16">
        <f t="shared" si="518"/>
        <v>0</v>
      </c>
      <c r="AI1467" s="17">
        <f t="shared" si="519"/>
        <v>0</v>
      </c>
      <c r="AJ1467" s="17">
        <f t="shared" si="520"/>
        <v>0</v>
      </c>
      <c r="AK1467" s="17">
        <f t="shared" si="502"/>
        <v>0</v>
      </c>
      <c r="AL1467" s="17">
        <f t="shared" si="503"/>
        <v>0</v>
      </c>
      <c r="AM1467" s="17">
        <f t="shared" si="504"/>
        <v>0</v>
      </c>
      <c r="AN1467" s="17">
        <f t="shared" si="505"/>
        <v>0</v>
      </c>
      <c r="AO1467" s="17">
        <f t="shared" si="506"/>
        <v>0</v>
      </c>
      <c r="AP1467" s="17">
        <f t="shared" si="507"/>
        <v>0</v>
      </c>
      <c r="AQ1467" s="17">
        <f t="shared" si="508"/>
        <v>0</v>
      </c>
      <c r="AR1467" s="17">
        <f t="shared" si="509"/>
        <v>0</v>
      </c>
      <c r="AS1467" s="17">
        <f t="shared" si="510"/>
        <v>0</v>
      </c>
      <c r="AT1467" s="17">
        <f t="shared" si="511"/>
        <v>0</v>
      </c>
      <c r="AU1467" s="17">
        <f t="shared" si="512"/>
        <v>0</v>
      </c>
      <c r="AV1467" s="17">
        <f t="shared" si="513"/>
        <v>0</v>
      </c>
      <c r="AW1467" s="17">
        <f t="shared" si="514"/>
        <v>0</v>
      </c>
      <c r="AX1467" s="17">
        <f t="shared" si="515"/>
        <v>0</v>
      </c>
      <c r="AY1467" s="17">
        <f t="shared" si="516"/>
        <v>0</v>
      </c>
      <c r="AZ1467" s="17">
        <f t="shared" si="517"/>
        <v>0</v>
      </c>
    </row>
    <row r="1468" spans="34:52" x14ac:dyDescent="0.25">
      <c r="AH1468" s="16">
        <f t="shared" si="518"/>
        <v>0</v>
      </c>
      <c r="AI1468" s="17">
        <f t="shared" si="519"/>
        <v>0</v>
      </c>
      <c r="AJ1468" s="17">
        <f t="shared" si="520"/>
        <v>0</v>
      </c>
      <c r="AK1468" s="17">
        <f t="shared" si="502"/>
        <v>0</v>
      </c>
      <c r="AL1468" s="17">
        <f t="shared" si="503"/>
        <v>0</v>
      </c>
      <c r="AM1468" s="17">
        <f t="shared" si="504"/>
        <v>0</v>
      </c>
      <c r="AN1468" s="17">
        <f t="shared" si="505"/>
        <v>0</v>
      </c>
      <c r="AO1468" s="17">
        <f t="shared" si="506"/>
        <v>0</v>
      </c>
      <c r="AP1468" s="17">
        <f t="shared" si="507"/>
        <v>0</v>
      </c>
      <c r="AQ1468" s="17">
        <f t="shared" si="508"/>
        <v>0</v>
      </c>
      <c r="AR1468" s="17">
        <f t="shared" si="509"/>
        <v>0</v>
      </c>
      <c r="AS1468" s="17">
        <f t="shared" si="510"/>
        <v>0</v>
      </c>
      <c r="AT1468" s="17">
        <f t="shared" si="511"/>
        <v>0</v>
      </c>
      <c r="AU1468" s="17">
        <f t="shared" si="512"/>
        <v>0</v>
      </c>
      <c r="AV1468" s="17">
        <f t="shared" si="513"/>
        <v>0</v>
      </c>
      <c r="AW1468" s="17">
        <f t="shared" si="514"/>
        <v>0</v>
      </c>
      <c r="AX1468" s="17">
        <f t="shared" si="515"/>
        <v>0</v>
      </c>
      <c r="AY1468" s="17">
        <f t="shared" si="516"/>
        <v>0</v>
      </c>
      <c r="AZ1468" s="17">
        <f t="shared" si="517"/>
        <v>0</v>
      </c>
    </row>
    <row r="1469" spans="34:52" x14ac:dyDescent="0.25">
      <c r="AH1469" s="16">
        <f t="shared" si="518"/>
        <v>0</v>
      </c>
      <c r="AI1469" s="17">
        <f t="shared" si="519"/>
        <v>0</v>
      </c>
      <c r="AJ1469" s="17">
        <f t="shared" si="520"/>
        <v>0</v>
      </c>
      <c r="AK1469" s="17">
        <f t="shared" si="502"/>
        <v>0</v>
      </c>
      <c r="AL1469" s="17">
        <f t="shared" si="503"/>
        <v>0</v>
      </c>
      <c r="AM1469" s="17">
        <f t="shared" si="504"/>
        <v>0</v>
      </c>
      <c r="AN1469" s="17">
        <f t="shared" si="505"/>
        <v>0</v>
      </c>
      <c r="AO1469" s="17">
        <f t="shared" si="506"/>
        <v>0</v>
      </c>
      <c r="AP1469" s="17">
        <f t="shared" si="507"/>
        <v>0</v>
      </c>
      <c r="AQ1469" s="17">
        <f t="shared" si="508"/>
        <v>0</v>
      </c>
      <c r="AR1469" s="17">
        <f t="shared" si="509"/>
        <v>0</v>
      </c>
      <c r="AS1469" s="17">
        <f t="shared" si="510"/>
        <v>0</v>
      </c>
      <c r="AT1469" s="17">
        <f t="shared" si="511"/>
        <v>0</v>
      </c>
      <c r="AU1469" s="17">
        <f t="shared" si="512"/>
        <v>0</v>
      </c>
      <c r="AV1469" s="17">
        <f t="shared" si="513"/>
        <v>0</v>
      </c>
      <c r="AW1469" s="17">
        <f t="shared" si="514"/>
        <v>0</v>
      </c>
      <c r="AX1469" s="17">
        <f t="shared" si="515"/>
        <v>0</v>
      </c>
      <c r="AY1469" s="17">
        <f t="shared" si="516"/>
        <v>0</v>
      </c>
      <c r="AZ1469" s="17">
        <f t="shared" si="517"/>
        <v>0</v>
      </c>
    </row>
    <row r="1470" spans="34:52" x14ac:dyDescent="0.25">
      <c r="AH1470" s="16">
        <f t="shared" si="518"/>
        <v>0</v>
      </c>
      <c r="AI1470" s="17">
        <f t="shared" si="519"/>
        <v>0</v>
      </c>
      <c r="AJ1470" s="17">
        <f t="shared" si="520"/>
        <v>0</v>
      </c>
      <c r="AK1470" s="17">
        <f t="shared" si="502"/>
        <v>0</v>
      </c>
      <c r="AL1470" s="17">
        <f t="shared" si="503"/>
        <v>0</v>
      </c>
      <c r="AM1470" s="17">
        <f t="shared" si="504"/>
        <v>0</v>
      </c>
      <c r="AN1470" s="17">
        <f t="shared" si="505"/>
        <v>0</v>
      </c>
      <c r="AO1470" s="17">
        <f t="shared" si="506"/>
        <v>0</v>
      </c>
      <c r="AP1470" s="17">
        <f t="shared" si="507"/>
        <v>0</v>
      </c>
      <c r="AQ1470" s="17">
        <f t="shared" si="508"/>
        <v>0</v>
      </c>
      <c r="AR1470" s="17">
        <f t="shared" si="509"/>
        <v>0</v>
      </c>
      <c r="AS1470" s="17">
        <f t="shared" si="510"/>
        <v>0</v>
      </c>
      <c r="AT1470" s="17">
        <f t="shared" si="511"/>
        <v>0</v>
      </c>
      <c r="AU1470" s="17">
        <f t="shared" si="512"/>
        <v>0</v>
      </c>
      <c r="AV1470" s="17">
        <f t="shared" si="513"/>
        <v>0</v>
      </c>
      <c r="AW1470" s="17">
        <f t="shared" si="514"/>
        <v>0</v>
      </c>
      <c r="AX1470" s="17">
        <f t="shared" si="515"/>
        <v>0</v>
      </c>
      <c r="AY1470" s="17">
        <f t="shared" si="516"/>
        <v>0</v>
      </c>
      <c r="AZ1470" s="17">
        <f t="shared" si="517"/>
        <v>0</v>
      </c>
    </row>
    <row r="1471" spans="34:52" x14ac:dyDescent="0.25">
      <c r="AH1471" s="16">
        <f t="shared" si="518"/>
        <v>0</v>
      </c>
      <c r="AI1471" s="17">
        <f t="shared" si="519"/>
        <v>0</v>
      </c>
      <c r="AJ1471" s="17">
        <f t="shared" si="520"/>
        <v>0</v>
      </c>
      <c r="AK1471" s="17">
        <f t="shared" si="502"/>
        <v>0</v>
      </c>
      <c r="AL1471" s="17">
        <f t="shared" si="503"/>
        <v>0</v>
      </c>
      <c r="AM1471" s="17">
        <f t="shared" si="504"/>
        <v>0</v>
      </c>
      <c r="AN1471" s="17">
        <f t="shared" si="505"/>
        <v>0</v>
      </c>
      <c r="AO1471" s="17">
        <f t="shared" si="506"/>
        <v>0</v>
      </c>
      <c r="AP1471" s="17">
        <f t="shared" si="507"/>
        <v>0</v>
      </c>
      <c r="AQ1471" s="17">
        <f t="shared" si="508"/>
        <v>0</v>
      </c>
      <c r="AR1471" s="17">
        <f t="shared" si="509"/>
        <v>0</v>
      </c>
      <c r="AS1471" s="17">
        <f t="shared" si="510"/>
        <v>0</v>
      </c>
      <c r="AT1471" s="17">
        <f t="shared" si="511"/>
        <v>0</v>
      </c>
      <c r="AU1471" s="17">
        <f t="shared" si="512"/>
        <v>0</v>
      </c>
      <c r="AV1471" s="17">
        <f t="shared" si="513"/>
        <v>0</v>
      </c>
      <c r="AW1471" s="17">
        <f t="shared" si="514"/>
        <v>0</v>
      </c>
      <c r="AX1471" s="17">
        <f t="shared" si="515"/>
        <v>0</v>
      </c>
      <c r="AY1471" s="17">
        <f t="shared" si="516"/>
        <v>0</v>
      </c>
      <c r="AZ1471" s="17">
        <f t="shared" si="517"/>
        <v>0</v>
      </c>
    </row>
    <row r="1472" spans="34:52" x14ac:dyDescent="0.25">
      <c r="AH1472" s="16">
        <f t="shared" si="518"/>
        <v>0</v>
      </c>
      <c r="AI1472" s="17">
        <f t="shared" si="519"/>
        <v>0</v>
      </c>
      <c r="AJ1472" s="17">
        <f t="shared" si="520"/>
        <v>0</v>
      </c>
      <c r="AK1472" s="17">
        <f t="shared" si="502"/>
        <v>0</v>
      </c>
      <c r="AL1472" s="17">
        <f t="shared" si="503"/>
        <v>0</v>
      </c>
      <c r="AM1472" s="17">
        <f t="shared" si="504"/>
        <v>0</v>
      </c>
      <c r="AN1472" s="17">
        <f t="shared" si="505"/>
        <v>0</v>
      </c>
      <c r="AO1472" s="17">
        <f t="shared" si="506"/>
        <v>0</v>
      </c>
      <c r="AP1472" s="17">
        <f t="shared" si="507"/>
        <v>0</v>
      </c>
      <c r="AQ1472" s="17">
        <f t="shared" si="508"/>
        <v>0</v>
      </c>
      <c r="AR1472" s="17">
        <f t="shared" si="509"/>
        <v>0</v>
      </c>
      <c r="AS1472" s="17">
        <f t="shared" si="510"/>
        <v>0</v>
      </c>
      <c r="AT1472" s="17">
        <f t="shared" si="511"/>
        <v>0</v>
      </c>
      <c r="AU1472" s="17">
        <f t="shared" si="512"/>
        <v>0</v>
      </c>
      <c r="AV1472" s="17">
        <f t="shared" si="513"/>
        <v>0</v>
      </c>
      <c r="AW1472" s="17">
        <f t="shared" si="514"/>
        <v>0</v>
      </c>
      <c r="AX1472" s="17">
        <f t="shared" si="515"/>
        <v>0</v>
      </c>
      <c r="AY1472" s="17">
        <f t="shared" si="516"/>
        <v>0</v>
      </c>
      <c r="AZ1472" s="17">
        <f t="shared" si="517"/>
        <v>0</v>
      </c>
    </row>
    <row r="1473" spans="34:52" x14ac:dyDescent="0.25">
      <c r="AH1473" s="16">
        <f t="shared" si="518"/>
        <v>0</v>
      </c>
      <c r="AI1473" s="17">
        <f t="shared" si="519"/>
        <v>0</v>
      </c>
      <c r="AJ1473" s="17">
        <f t="shared" si="520"/>
        <v>0</v>
      </c>
      <c r="AK1473" s="17">
        <f t="shared" ref="AK1473:AK1499" si="521">SUMIFS(M1473,P1473,"*"&amp;$BB$1&amp;"*",O1473,"CSA")</f>
        <v>0</v>
      </c>
      <c r="AL1473" s="17">
        <f t="shared" ref="AL1473:AL1499" si="522">SUMIFS(N1473,P1473,"*"&amp;$BB$1&amp;"*",O1473,"USA")</f>
        <v>0</v>
      </c>
      <c r="AM1473" s="17">
        <f t="shared" ref="AM1473:AM1499" si="523">SUMIFS(M1473,R1473,"*"&amp;$BB$1&amp;"*",Q1473,"CSA")</f>
        <v>0</v>
      </c>
      <c r="AN1473" s="17">
        <f t="shared" ref="AN1473:AN1499" si="524">SUMIFS(N1473,R1473,"*"&amp;$BB$1&amp;"*",Q1473,"USA")</f>
        <v>0</v>
      </c>
      <c r="AO1473" s="17">
        <f t="shared" ref="AO1473:AO1499" si="525">SUMIFS(M1473,T1473,"*"&amp;$BB$1&amp;"*",S1473,"CSA")</f>
        <v>0</v>
      </c>
      <c r="AP1473" s="17">
        <f t="shared" ref="AP1473:AP1499" si="526">SUMIFS(N1473,T1473,"*"&amp;$BB$1&amp;"*",S1473,"USA")</f>
        <v>0</v>
      </c>
      <c r="AQ1473" s="17">
        <f t="shared" ref="AQ1473:AQ1499" si="527">SUMIFS(M1473,V1473,"*"&amp;$BB$1&amp;"*",U1473,"CSA")</f>
        <v>0</v>
      </c>
      <c r="AR1473" s="17">
        <f t="shared" ref="AR1473:AR1499" si="528">SUMIFS(N1473,V1473,"*"&amp;$BB$1&amp;"*",U1473,"USA")</f>
        <v>0</v>
      </c>
      <c r="AS1473" s="17">
        <f t="shared" ref="AS1473:AS1499" si="529">SUMIFS(M1473,X1473,"*"&amp;$BB$1&amp;"*",W1473,"CSA")</f>
        <v>0</v>
      </c>
      <c r="AT1473" s="17">
        <f t="shared" ref="AT1473:AT1499" si="530">SUMIFS(N1473,X1473,"*"&amp;$BB$1&amp;"*",W1473,"USA")</f>
        <v>0</v>
      </c>
      <c r="AU1473" s="17">
        <f t="shared" ref="AU1473:AU1499" si="531">SUMIFS(M1473,Z1473,"*"&amp;$BB$1&amp;"*",Y1473,"CSA")</f>
        <v>0</v>
      </c>
      <c r="AV1473" s="17">
        <f t="shared" ref="AV1473:AV1499" si="532">SUMIFS(N1473,Z1473,"*"&amp;$BB$1&amp;"*",Y1473,"USA")</f>
        <v>0</v>
      </c>
      <c r="AW1473" s="17">
        <f t="shared" ref="AW1473:AW1499" si="533">SUMIFS(M1473,AB1473,"*"&amp;$BB$1&amp;"*",AA1473,"CSA")</f>
        <v>0</v>
      </c>
      <c r="AX1473" s="17">
        <f t="shared" ref="AX1473:AX1499" si="534">SUMIFS(N1473,AB1473,"*"&amp;$BB$1&amp;"*",AA1473,"USA")</f>
        <v>0</v>
      </c>
      <c r="AY1473" s="17">
        <f t="shared" ref="AY1473:AY1499" si="535">SUMIFS(M1473,AD1473,"*"&amp;$BB$1&amp;"*",AC1473,"CSA")</f>
        <v>0</v>
      </c>
      <c r="AZ1473" s="17">
        <f t="shared" ref="AZ1473:AZ1499" si="536">SUMIFS(N1473,AD1473,"*"&amp;$BB$1&amp;"*",AC1473,"USA")</f>
        <v>0</v>
      </c>
    </row>
    <row r="1474" spans="34:52" x14ac:dyDescent="0.25">
      <c r="AH1474" s="16">
        <f t="shared" ref="AH1474:AH1499" si="537">SUM(AI1474:AZ1474)</f>
        <v>0</v>
      </c>
      <c r="AI1474" s="17">
        <f t="shared" ref="AI1474:AI1499" si="538">SUMIFS(M1474,D1474,"*"&amp;$BB$1&amp;"*")</f>
        <v>0</v>
      </c>
      <c r="AJ1474" s="17">
        <f t="shared" ref="AJ1474:AJ1499" si="539">SUMIFS(N1474,F1474,"*"&amp;$BB$1&amp;"*")</f>
        <v>0</v>
      </c>
      <c r="AK1474" s="17">
        <f t="shared" si="521"/>
        <v>0</v>
      </c>
      <c r="AL1474" s="17">
        <f t="shared" si="522"/>
        <v>0</v>
      </c>
      <c r="AM1474" s="17">
        <f t="shared" si="523"/>
        <v>0</v>
      </c>
      <c r="AN1474" s="17">
        <f t="shared" si="524"/>
        <v>0</v>
      </c>
      <c r="AO1474" s="17">
        <f t="shared" si="525"/>
        <v>0</v>
      </c>
      <c r="AP1474" s="17">
        <f t="shared" si="526"/>
        <v>0</v>
      </c>
      <c r="AQ1474" s="17">
        <f t="shared" si="527"/>
        <v>0</v>
      </c>
      <c r="AR1474" s="17">
        <f t="shared" si="528"/>
        <v>0</v>
      </c>
      <c r="AS1474" s="17">
        <f t="shared" si="529"/>
        <v>0</v>
      </c>
      <c r="AT1474" s="17">
        <f t="shared" si="530"/>
        <v>0</v>
      </c>
      <c r="AU1474" s="17">
        <f t="shared" si="531"/>
        <v>0</v>
      </c>
      <c r="AV1474" s="17">
        <f t="shared" si="532"/>
        <v>0</v>
      </c>
      <c r="AW1474" s="17">
        <f t="shared" si="533"/>
        <v>0</v>
      </c>
      <c r="AX1474" s="17">
        <f t="shared" si="534"/>
        <v>0</v>
      </c>
      <c r="AY1474" s="17">
        <f t="shared" si="535"/>
        <v>0</v>
      </c>
      <c r="AZ1474" s="17">
        <f t="shared" si="536"/>
        <v>0</v>
      </c>
    </row>
    <row r="1475" spans="34:52" x14ac:dyDescent="0.25">
      <c r="AH1475" s="16">
        <f t="shared" si="537"/>
        <v>0</v>
      </c>
      <c r="AI1475" s="17">
        <f t="shared" si="538"/>
        <v>0</v>
      </c>
      <c r="AJ1475" s="17">
        <f t="shared" si="539"/>
        <v>0</v>
      </c>
      <c r="AK1475" s="17">
        <f t="shared" si="521"/>
        <v>0</v>
      </c>
      <c r="AL1475" s="17">
        <f t="shared" si="522"/>
        <v>0</v>
      </c>
      <c r="AM1475" s="17">
        <f t="shared" si="523"/>
        <v>0</v>
      </c>
      <c r="AN1475" s="17">
        <f t="shared" si="524"/>
        <v>0</v>
      </c>
      <c r="AO1475" s="17">
        <f t="shared" si="525"/>
        <v>0</v>
      </c>
      <c r="AP1475" s="17">
        <f t="shared" si="526"/>
        <v>0</v>
      </c>
      <c r="AQ1475" s="17">
        <f t="shared" si="527"/>
        <v>0</v>
      </c>
      <c r="AR1475" s="17">
        <f t="shared" si="528"/>
        <v>0</v>
      </c>
      <c r="AS1475" s="17">
        <f t="shared" si="529"/>
        <v>0</v>
      </c>
      <c r="AT1475" s="17">
        <f t="shared" si="530"/>
        <v>0</v>
      </c>
      <c r="AU1475" s="17">
        <f t="shared" si="531"/>
        <v>0</v>
      </c>
      <c r="AV1475" s="17">
        <f t="shared" si="532"/>
        <v>0</v>
      </c>
      <c r="AW1475" s="17">
        <f t="shared" si="533"/>
        <v>0</v>
      </c>
      <c r="AX1475" s="17">
        <f t="shared" si="534"/>
        <v>0</v>
      </c>
      <c r="AY1475" s="17">
        <f t="shared" si="535"/>
        <v>0</v>
      </c>
      <c r="AZ1475" s="17">
        <f t="shared" si="536"/>
        <v>0</v>
      </c>
    </row>
    <row r="1476" spans="34:52" x14ac:dyDescent="0.25">
      <c r="AH1476" s="16">
        <f t="shared" si="537"/>
        <v>0</v>
      </c>
      <c r="AI1476" s="17">
        <f t="shared" si="538"/>
        <v>0</v>
      </c>
      <c r="AJ1476" s="17">
        <f t="shared" si="539"/>
        <v>0</v>
      </c>
      <c r="AK1476" s="17">
        <f t="shared" si="521"/>
        <v>0</v>
      </c>
      <c r="AL1476" s="17">
        <f t="shared" si="522"/>
        <v>0</v>
      </c>
      <c r="AM1476" s="17">
        <f t="shared" si="523"/>
        <v>0</v>
      </c>
      <c r="AN1476" s="17">
        <f t="shared" si="524"/>
        <v>0</v>
      </c>
      <c r="AO1476" s="17">
        <f t="shared" si="525"/>
        <v>0</v>
      </c>
      <c r="AP1476" s="17">
        <f t="shared" si="526"/>
        <v>0</v>
      </c>
      <c r="AQ1476" s="17">
        <f t="shared" si="527"/>
        <v>0</v>
      </c>
      <c r="AR1476" s="17">
        <f t="shared" si="528"/>
        <v>0</v>
      </c>
      <c r="AS1476" s="17">
        <f t="shared" si="529"/>
        <v>0</v>
      </c>
      <c r="AT1476" s="17">
        <f t="shared" si="530"/>
        <v>0</v>
      </c>
      <c r="AU1476" s="17">
        <f t="shared" si="531"/>
        <v>0</v>
      </c>
      <c r="AV1476" s="17">
        <f t="shared" si="532"/>
        <v>0</v>
      </c>
      <c r="AW1476" s="17">
        <f t="shared" si="533"/>
        <v>0</v>
      </c>
      <c r="AX1476" s="17">
        <f t="shared" si="534"/>
        <v>0</v>
      </c>
      <c r="AY1476" s="17">
        <f t="shared" si="535"/>
        <v>0</v>
      </c>
      <c r="AZ1476" s="17">
        <f t="shared" si="536"/>
        <v>0</v>
      </c>
    </row>
    <row r="1477" spans="34:52" x14ac:dyDescent="0.25">
      <c r="AH1477" s="16">
        <f t="shared" si="537"/>
        <v>0</v>
      </c>
      <c r="AI1477" s="17">
        <f t="shared" si="538"/>
        <v>0</v>
      </c>
      <c r="AJ1477" s="17">
        <f t="shared" si="539"/>
        <v>0</v>
      </c>
      <c r="AK1477" s="17">
        <f t="shared" si="521"/>
        <v>0</v>
      </c>
      <c r="AL1477" s="17">
        <f t="shared" si="522"/>
        <v>0</v>
      </c>
      <c r="AM1477" s="17">
        <f t="shared" si="523"/>
        <v>0</v>
      </c>
      <c r="AN1477" s="17">
        <f t="shared" si="524"/>
        <v>0</v>
      </c>
      <c r="AO1477" s="17">
        <f t="shared" si="525"/>
        <v>0</v>
      </c>
      <c r="AP1477" s="17">
        <f t="shared" si="526"/>
        <v>0</v>
      </c>
      <c r="AQ1477" s="17">
        <f t="shared" si="527"/>
        <v>0</v>
      </c>
      <c r="AR1477" s="17">
        <f t="shared" si="528"/>
        <v>0</v>
      </c>
      <c r="AS1477" s="17">
        <f t="shared" si="529"/>
        <v>0</v>
      </c>
      <c r="AT1477" s="17">
        <f t="shared" si="530"/>
        <v>0</v>
      </c>
      <c r="AU1477" s="17">
        <f t="shared" si="531"/>
        <v>0</v>
      </c>
      <c r="AV1477" s="17">
        <f t="shared" si="532"/>
        <v>0</v>
      </c>
      <c r="AW1477" s="17">
        <f t="shared" si="533"/>
        <v>0</v>
      </c>
      <c r="AX1477" s="17">
        <f t="shared" si="534"/>
        <v>0</v>
      </c>
      <c r="AY1477" s="17">
        <f t="shared" si="535"/>
        <v>0</v>
      </c>
      <c r="AZ1477" s="17">
        <f t="shared" si="536"/>
        <v>0</v>
      </c>
    </row>
    <row r="1478" spans="34:52" x14ac:dyDescent="0.25">
      <c r="AH1478" s="16">
        <f t="shared" si="537"/>
        <v>0</v>
      </c>
      <c r="AI1478" s="17">
        <f t="shared" si="538"/>
        <v>0</v>
      </c>
      <c r="AJ1478" s="17">
        <f t="shared" si="539"/>
        <v>0</v>
      </c>
      <c r="AK1478" s="17">
        <f t="shared" si="521"/>
        <v>0</v>
      </c>
      <c r="AL1478" s="17">
        <f t="shared" si="522"/>
        <v>0</v>
      </c>
      <c r="AM1478" s="17">
        <f t="shared" si="523"/>
        <v>0</v>
      </c>
      <c r="AN1478" s="17">
        <f t="shared" si="524"/>
        <v>0</v>
      </c>
      <c r="AO1478" s="17">
        <f t="shared" si="525"/>
        <v>0</v>
      </c>
      <c r="AP1478" s="17">
        <f t="shared" si="526"/>
        <v>0</v>
      </c>
      <c r="AQ1478" s="17">
        <f t="shared" si="527"/>
        <v>0</v>
      </c>
      <c r="AR1478" s="17">
        <f t="shared" si="528"/>
        <v>0</v>
      </c>
      <c r="AS1478" s="17">
        <f t="shared" si="529"/>
        <v>0</v>
      </c>
      <c r="AT1478" s="17">
        <f t="shared" si="530"/>
        <v>0</v>
      </c>
      <c r="AU1478" s="17">
        <f t="shared" si="531"/>
        <v>0</v>
      </c>
      <c r="AV1478" s="17">
        <f t="shared" si="532"/>
        <v>0</v>
      </c>
      <c r="AW1478" s="17">
        <f t="shared" si="533"/>
        <v>0</v>
      </c>
      <c r="AX1478" s="17">
        <f t="shared" si="534"/>
        <v>0</v>
      </c>
      <c r="AY1478" s="17">
        <f t="shared" si="535"/>
        <v>0</v>
      </c>
      <c r="AZ1478" s="17">
        <f t="shared" si="536"/>
        <v>0</v>
      </c>
    </row>
    <row r="1479" spans="34:52" x14ac:dyDescent="0.25">
      <c r="AH1479" s="16">
        <f t="shared" si="537"/>
        <v>0</v>
      </c>
      <c r="AI1479" s="17">
        <f t="shared" si="538"/>
        <v>0</v>
      </c>
      <c r="AJ1479" s="17">
        <f t="shared" si="539"/>
        <v>0</v>
      </c>
      <c r="AK1479" s="17">
        <f t="shared" si="521"/>
        <v>0</v>
      </c>
      <c r="AL1479" s="17">
        <f t="shared" si="522"/>
        <v>0</v>
      </c>
      <c r="AM1479" s="17">
        <f t="shared" si="523"/>
        <v>0</v>
      </c>
      <c r="AN1479" s="17">
        <f t="shared" si="524"/>
        <v>0</v>
      </c>
      <c r="AO1479" s="17">
        <f t="shared" si="525"/>
        <v>0</v>
      </c>
      <c r="AP1479" s="17">
        <f t="shared" si="526"/>
        <v>0</v>
      </c>
      <c r="AQ1479" s="17">
        <f t="shared" si="527"/>
        <v>0</v>
      </c>
      <c r="AR1479" s="17">
        <f t="shared" si="528"/>
        <v>0</v>
      </c>
      <c r="AS1479" s="17">
        <f t="shared" si="529"/>
        <v>0</v>
      </c>
      <c r="AT1479" s="17">
        <f t="shared" si="530"/>
        <v>0</v>
      </c>
      <c r="AU1479" s="17">
        <f t="shared" si="531"/>
        <v>0</v>
      </c>
      <c r="AV1479" s="17">
        <f t="shared" si="532"/>
        <v>0</v>
      </c>
      <c r="AW1479" s="17">
        <f t="shared" si="533"/>
        <v>0</v>
      </c>
      <c r="AX1479" s="17">
        <f t="shared" si="534"/>
        <v>0</v>
      </c>
      <c r="AY1479" s="17">
        <f t="shared" si="535"/>
        <v>0</v>
      </c>
      <c r="AZ1479" s="17">
        <f t="shared" si="536"/>
        <v>0</v>
      </c>
    </row>
    <row r="1480" spans="34:52" x14ac:dyDescent="0.25">
      <c r="AH1480" s="16">
        <f t="shared" si="537"/>
        <v>0</v>
      </c>
      <c r="AI1480" s="17">
        <f t="shared" si="538"/>
        <v>0</v>
      </c>
      <c r="AJ1480" s="17">
        <f t="shared" si="539"/>
        <v>0</v>
      </c>
      <c r="AK1480" s="17">
        <f t="shared" si="521"/>
        <v>0</v>
      </c>
      <c r="AL1480" s="17">
        <f t="shared" si="522"/>
        <v>0</v>
      </c>
      <c r="AM1480" s="17">
        <f t="shared" si="523"/>
        <v>0</v>
      </c>
      <c r="AN1480" s="17">
        <f t="shared" si="524"/>
        <v>0</v>
      </c>
      <c r="AO1480" s="17">
        <f t="shared" si="525"/>
        <v>0</v>
      </c>
      <c r="AP1480" s="17">
        <f t="shared" si="526"/>
        <v>0</v>
      </c>
      <c r="AQ1480" s="17">
        <f t="shared" si="527"/>
        <v>0</v>
      </c>
      <c r="AR1480" s="17">
        <f t="shared" si="528"/>
        <v>0</v>
      </c>
      <c r="AS1480" s="17">
        <f t="shared" si="529"/>
        <v>0</v>
      </c>
      <c r="AT1480" s="17">
        <f t="shared" si="530"/>
        <v>0</v>
      </c>
      <c r="AU1480" s="17">
        <f t="shared" si="531"/>
        <v>0</v>
      </c>
      <c r="AV1480" s="17">
        <f t="shared" si="532"/>
        <v>0</v>
      </c>
      <c r="AW1480" s="17">
        <f t="shared" si="533"/>
        <v>0</v>
      </c>
      <c r="AX1480" s="17">
        <f t="shared" si="534"/>
        <v>0</v>
      </c>
      <c r="AY1480" s="17">
        <f t="shared" si="535"/>
        <v>0</v>
      </c>
      <c r="AZ1480" s="17">
        <f t="shared" si="536"/>
        <v>0</v>
      </c>
    </row>
    <row r="1481" spans="34:52" x14ac:dyDescent="0.25">
      <c r="AH1481" s="16">
        <f t="shared" si="537"/>
        <v>0</v>
      </c>
      <c r="AI1481" s="17">
        <f t="shared" si="538"/>
        <v>0</v>
      </c>
      <c r="AJ1481" s="17">
        <f t="shared" si="539"/>
        <v>0</v>
      </c>
      <c r="AK1481" s="17">
        <f t="shared" si="521"/>
        <v>0</v>
      </c>
      <c r="AL1481" s="17">
        <f t="shared" si="522"/>
        <v>0</v>
      </c>
      <c r="AM1481" s="17">
        <f t="shared" si="523"/>
        <v>0</v>
      </c>
      <c r="AN1481" s="17">
        <f t="shared" si="524"/>
        <v>0</v>
      </c>
      <c r="AO1481" s="17">
        <f t="shared" si="525"/>
        <v>0</v>
      </c>
      <c r="AP1481" s="17">
        <f t="shared" si="526"/>
        <v>0</v>
      </c>
      <c r="AQ1481" s="17">
        <f t="shared" si="527"/>
        <v>0</v>
      </c>
      <c r="AR1481" s="17">
        <f t="shared" si="528"/>
        <v>0</v>
      </c>
      <c r="AS1481" s="17">
        <f t="shared" si="529"/>
        <v>0</v>
      </c>
      <c r="AT1481" s="17">
        <f t="shared" si="530"/>
        <v>0</v>
      </c>
      <c r="AU1481" s="17">
        <f t="shared" si="531"/>
        <v>0</v>
      </c>
      <c r="AV1481" s="17">
        <f t="shared" si="532"/>
        <v>0</v>
      </c>
      <c r="AW1481" s="17">
        <f t="shared" si="533"/>
        <v>0</v>
      </c>
      <c r="AX1481" s="17">
        <f t="shared" si="534"/>
        <v>0</v>
      </c>
      <c r="AY1481" s="17">
        <f t="shared" si="535"/>
        <v>0</v>
      </c>
      <c r="AZ1481" s="17">
        <f t="shared" si="536"/>
        <v>0</v>
      </c>
    </row>
    <row r="1482" spans="34:52" x14ac:dyDescent="0.25">
      <c r="AH1482" s="16">
        <f t="shared" si="537"/>
        <v>0</v>
      </c>
      <c r="AI1482" s="17">
        <f t="shared" si="538"/>
        <v>0</v>
      </c>
      <c r="AJ1482" s="17">
        <f t="shared" si="539"/>
        <v>0</v>
      </c>
      <c r="AK1482" s="17">
        <f t="shared" si="521"/>
        <v>0</v>
      </c>
      <c r="AL1482" s="17">
        <f t="shared" si="522"/>
        <v>0</v>
      </c>
      <c r="AM1482" s="17">
        <f t="shared" si="523"/>
        <v>0</v>
      </c>
      <c r="AN1482" s="17">
        <f t="shared" si="524"/>
        <v>0</v>
      </c>
      <c r="AO1482" s="17">
        <f t="shared" si="525"/>
        <v>0</v>
      </c>
      <c r="AP1482" s="17">
        <f t="shared" si="526"/>
        <v>0</v>
      </c>
      <c r="AQ1482" s="17">
        <f t="shared" si="527"/>
        <v>0</v>
      </c>
      <c r="AR1482" s="17">
        <f t="shared" si="528"/>
        <v>0</v>
      </c>
      <c r="AS1482" s="17">
        <f t="shared" si="529"/>
        <v>0</v>
      </c>
      <c r="AT1482" s="17">
        <f t="shared" si="530"/>
        <v>0</v>
      </c>
      <c r="AU1482" s="17">
        <f t="shared" si="531"/>
        <v>0</v>
      </c>
      <c r="AV1482" s="17">
        <f t="shared" si="532"/>
        <v>0</v>
      </c>
      <c r="AW1482" s="17">
        <f t="shared" si="533"/>
        <v>0</v>
      </c>
      <c r="AX1482" s="17">
        <f t="shared" si="534"/>
        <v>0</v>
      </c>
      <c r="AY1482" s="17">
        <f t="shared" si="535"/>
        <v>0</v>
      </c>
      <c r="AZ1482" s="17">
        <f t="shared" si="536"/>
        <v>0</v>
      </c>
    </row>
    <row r="1483" spans="34:52" x14ac:dyDescent="0.25">
      <c r="AH1483" s="16">
        <f t="shared" si="537"/>
        <v>0</v>
      </c>
      <c r="AI1483" s="17">
        <f t="shared" si="538"/>
        <v>0</v>
      </c>
      <c r="AJ1483" s="17">
        <f t="shared" si="539"/>
        <v>0</v>
      </c>
      <c r="AK1483" s="17">
        <f t="shared" si="521"/>
        <v>0</v>
      </c>
      <c r="AL1483" s="17">
        <f t="shared" si="522"/>
        <v>0</v>
      </c>
      <c r="AM1483" s="17">
        <f t="shared" si="523"/>
        <v>0</v>
      </c>
      <c r="AN1483" s="17">
        <f t="shared" si="524"/>
        <v>0</v>
      </c>
      <c r="AO1483" s="17">
        <f t="shared" si="525"/>
        <v>0</v>
      </c>
      <c r="AP1483" s="17">
        <f t="shared" si="526"/>
        <v>0</v>
      </c>
      <c r="AQ1483" s="17">
        <f t="shared" si="527"/>
        <v>0</v>
      </c>
      <c r="AR1483" s="17">
        <f t="shared" si="528"/>
        <v>0</v>
      </c>
      <c r="AS1483" s="17">
        <f t="shared" si="529"/>
        <v>0</v>
      </c>
      <c r="AT1483" s="17">
        <f t="shared" si="530"/>
        <v>0</v>
      </c>
      <c r="AU1483" s="17">
        <f t="shared" si="531"/>
        <v>0</v>
      </c>
      <c r="AV1483" s="17">
        <f t="shared" si="532"/>
        <v>0</v>
      </c>
      <c r="AW1483" s="17">
        <f t="shared" si="533"/>
        <v>0</v>
      </c>
      <c r="AX1483" s="17">
        <f t="shared" si="534"/>
        <v>0</v>
      </c>
      <c r="AY1483" s="17">
        <f t="shared" si="535"/>
        <v>0</v>
      </c>
      <c r="AZ1483" s="17">
        <f t="shared" si="536"/>
        <v>0</v>
      </c>
    </row>
    <row r="1484" spans="34:52" x14ac:dyDescent="0.25">
      <c r="AH1484" s="16">
        <f t="shared" si="537"/>
        <v>0</v>
      </c>
      <c r="AI1484" s="17">
        <f t="shared" si="538"/>
        <v>0</v>
      </c>
      <c r="AJ1484" s="17">
        <f t="shared" si="539"/>
        <v>0</v>
      </c>
      <c r="AK1484" s="17">
        <f t="shared" si="521"/>
        <v>0</v>
      </c>
      <c r="AL1484" s="17">
        <f t="shared" si="522"/>
        <v>0</v>
      </c>
      <c r="AM1484" s="17">
        <f t="shared" si="523"/>
        <v>0</v>
      </c>
      <c r="AN1484" s="17">
        <f t="shared" si="524"/>
        <v>0</v>
      </c>
      <c r="AO1484" s="17">
        <f t="shared" si="525"/>
        <v>0</v>
      </c>
      <c r="AP1484" s="17">
        <f t="shared" si="526"/>
        <v>0</v>
      </c>
      <c r="AQ1484" s="17">
        <f t="shared" si="527"/>
        <v>0</v>
      </c>
      <c r="AR1484" s="17">
        <f t="shared" si="528"/>
        <v>0</v>
      </c>
      <c r="AS1484" s="17">
        <f t="shared" si="529"/>
        <v>0</v>
      </c>
      <c r="AT1484" s="17">
        <f t="shared" si="530"/>
        <v>0</v>
      </c>
      <c r="AU1484" s="17">
        <f t="shared" si="531"/>
        <v>0</v>
      </c>
      <c r="AV1484" s="17">
        <f t="shared" si="532"/>
        <v>0</v>
      </c>
      <c r="AW1484" s="17">
        <f t="shared" si="533"/>
        <v>0</v>
      </c>
      <c r="AX1484" s="17">
        <f t="shared" si="534"/>
        <v>0</v>
      </c>
      <c r="AY1484" s="17">
        <f t="shared" si="535"/>
        <v>0</v>
      </c>
      <c r="AZ1484" s="17">
        <f t="shared" si="536"/>
        <v>0</v>
      </c>
    </row>
    <row r="1485" spans="34:52" x14ac:dyDescent="0.25">
      <c r="AH1485" s="16">
        <f t="shared" si="537"/>
        <v>0</v>
      </c>
      <c r="AI1485" s="17">
        <f t="shared" si="538"/>
        <v>0</v>
      </c>
      <c r="AJ1485" s="17">
        <f t="shared" si="539"/>
        <v>0</v>
      </c>
      <c r="AK1485" s="17">
        <f t="shared" si="521"/>
        <v>0</v>
      </c>
      <c r="AL1485" s="17">
        <f t="shared" si="522"/>
        <v>0</v>
      </c>
      <c r="AM1485" s="17">
        <f t="shared" si="523"/>
        <v>0</v>
      </c>
      <c r="AN1485" s="17">
        <f t="shared" si="524"/>
        <v>0</v>
      </c>
      <c r="AO1485" s="17">
        <f t="shared" si="525"/>
        <v>0</v>
      </c>
      <c r="AP1485" s="17">
        <f t="shared" si="526"/>
        <v>0</v>
      </c>
      <c r="AQ1485" s="17">
        <f t="shared" si="527"/>
        <v>0</v>
      </c>
      <c r="AR1485" s="17">
        <f t="shared" si="528"/>
        <v>0</v>
      </c>
      <c r="AS1485" s="17">
        <f t="shared" si="529"/>
        <v>0</v>
      </c>
      <c r="AT1485" s="17">
        <f t="shared" si="530"/>
        <v>0</v>
      </c>
      <c r="AU1485" s="17">
        <f t="shared" si="531"/>
        <v>0</v>
      </c>
      <c r="AV1485" s="17">
        <f t="shared" si="532"/>
        <v>0</v>
      </c>
      <c r="AW1485" s="17">
        <f t="shared" si="533"/>
        <v>0</v>
      </c>
      <c r="AX1485" s="17">
        <f t="shared" si="534"/>
        <v>0</v>
      </c>
      <c r="AY1485" s="17">
        <f t="shared" si="535"/>
        <v>0</v>
      </c>
      <c r="AZ1485" s="17">
        <f t="shared" si="536"/>
        <v>0</v>
      </c>
    </row>
    <row r="1486" spans="34:52" x14ac:dyDescent="0.25">
      <c r="AH1486" s="16">
        <f t="shared" si="537"/>
        <v>0</v>
      </c>
      <c r="AI1486" s="17">
        <f t="shared" si="538"/>
        <v>0</v>
      </c>
      <c r="AJ1486" s="17">
        <f t="shared" si="539"/>
        <v>0</v>
      </c>
      <c r="AK1486" s="17">
        <f t="shared" si="521"/>
        <v>0</v>
      </c>
      <c r="AL1486" s="17">
        <f t="shared" si="522"/>
        <v>0</v>
      </c>
      <c r="AM1486" s="17">
        <f t="shared" si="523"/>
        <v>0</v>
      </c>
      <c r="AN1486" s="17">
        <f t="shared" si="524"/>
        <v>0</v>
      </c>
      <c r="AO1486" s="17">
        <f t="shared" si="525"/>
        <v>0</v>
      </c>
      <c r="AP1486" s="17">
        <f t="shared" si="526"/>
        <v>0</v>
      </c>
      <c r="AQ1486" s="17">
        <f t="shared" si="527"/>
        <v>0</v>
      </c>
      <c r="AR1486" s="17">
        <f t="shared" si="528"/>
        <v>0</v>
      </c>
      <c r="AS1486" s="17">
        <f t="shared" si="529"/>
        <v>0</v>
      </c>
      <c r="AT1486" s="17">
        <f t="shared" si="530"/>
        <v>0</v>
      </c>
      <c r="AU1486" s="17">
        <f t="shared" si="531"/>
        <v>0</v>
      </c>
      <c r="AV1486" s="17">
        <f t="shared" si="532"/>
        <v>0</v>
      </c>
      <c r="AW1486" s="17">
        <f t="shared" si="533"/>
        <v>0</v>
      </c>
      <c r="AX1486" s="17">
        <f t="shared" si="534"/>
        <v>0</v>
      </c>
      <c r="AY1486" s="17">
        <f t="shared" si="535"/>
        <v>0</v>
      </c>
      <c r="AZ1486" s="17">
        <f t="shared" si="536"/>
        <v>0</v>
      </c>
    </row>
    <row r="1487" spans="34:52" x14ac:dyDescent="0.25">
      <c r="AH1487" s="16">
        <f t="shared" si="537"/>
        <v>0</v>
      </c>
      <c r="AI1487" s="17">
        <f t="shared" si="538"/>
        <v>0</v>
      </c>
      <c r="AJ1487" s="17">
        <f t="shared" si="539"/>
        <v>0</v>
      </c>
      <c r="AK1487" s="17">
        <f t="shared" si="521"/>
        <v>0</v>
      </c>
      <c r="AL1487" s="17">
        <f t="shared" si="522"/>
        <v>0</v>
      </c>
      <c r="AM1487" s="17">
        <f t="shared" si="523"/>
        <v>0</v>
      </c>
      <c r="AN1487" s="17">
        <f t="shared" si="524"/>
        <v>0</v>
      </c>
      <c r="AO1487" s="17">
        <f t="shared" si="525"/>
        <v>0</v>
      </c>
      <c r="AP1487" s="17">
        <f t="shared" si="526"/>
        <v>0</v>
      </c>
      <c r="AQ1487" s="17">
        <f t="shared" si="527"/>
        <v>0</v>
      </c>
      <c r="AR1487" s="17">
        <f t="shared" si="528"/>
        <v>0</v>
      </c>
      <c r="AS1487" s="17">
        <f t="shared" si="529"/>
        <v>0</v>
      </c>
      <c r="AT1487" s="17">
        <f t="shared" si="530"/>
        <v>0</v>
      </c>
      <c r="AU1487" s="17">
        <f t="shared" si="531"/>
        <v>0</v>
      </c>
      <c r="AV1487" s="17">
        <f t="shared" si="532"/>
        <v>0</v>
      </c>
      <c r="AW1487" s="17">
        <f t="shared" si="533"/>
        <v>0</v>
      </c>
      <c r="AX1487" s="17">
        <f t="shared" si="534"/>
        <v>0</v>
      </c>
      <c r="AY1487" s="17">
        <f t="shared" si="535"/>
        <v>0</v>
      </c>
      <c r="AZ1487" s="17">
        <f t="shared" si="536"/>
        <v>0</v>
      </c>
    </row>
    <row r="1488" spans="34:52" x14ac:dyDescent="0.25">
      <c r="AH1488" s="16">
        <f t="shared" si="537"/>
        <v>0</v>
      </c>
      <c r="AI1488" s="17">
        <f t="shared" si="538"/>
        <v>0</v>
      </c>
      <c r="AJ1488" s="17">
        <f t="shared" si="539"/>
        <v>0</v>
      </c>
      <c r="AK1488" s="17">
        <f t="shared" si="521"/>
        <v>0</v>
      </c>
      <c r="AL1488" s="17">
        <f t="shared" si="522"/>
        <v>0</v>
      </c>
      <c r="AM1488" s="17">
        <f t="shared" si="523"/>
        <v>0</v>
      </c>
      <c r="AN1488" s="17">
        <f t="shared" si="524"/>
        <v>0</v>
      </c>
      <c r="AO1488" s="17">
        <f t="shared" si="525"/>
        <v>0</v>
      </c>
      <c r="AP1488" s="17">
        <f t="shared" si="526"/>
        <v>0</v>
      </c>
      <c r="AQ1488" s="17">
        <f t="shared" si="527"/>
        <v>0</v>
      </c>
      <c r="AR1488" s="17">
        <f t="shared" si="528"/>
        <v>0</v>
      </c>
      <c r="AS1488" s="17">
        <f t="shared" si="529"/>
        <v>0</v>
      </c>
      <c r="AT1488" s="17">
        <f t="shared" si="530"/>
        <v>0</v>
      </c>
      <c r="AU1488" s="17">
        <f t="shared" si="531"/>
        <v>0</v>
      </c>
      <c r="AV1488" s="17">
        <f t="shared" si="532"/>
        <v>0</v>
      </c>
      <c r="AW1488" s="17">
        <f t="shared" si="533"/>
        <v>0</v>
      </c>
      <c r="AX1488" s="17">
        <f t="shared" si="534"/>
        <v>0</v>
      </c>
      <c r="AY1488" s="17">
        <f t="shared" si="535"/>
        <v>0</v>
      </c>
      <c r="AZ1488" s="17">
        <f t="shared" si="536"/>
        <v>0</v>
      </c>
    </row>
    <row r="1489" spans="34:52" x14ac:dyDescent="0.25">
      <c r="AH1489" s="16">
        <f t="shared" si="537"/>
        <v>0</v>
      </c>
      <c r="AI1489" s="17">
        <f t="shared" si="538"/>
        <v>0</v>
      </c>
      <c r="AJ1489" s="17">
        <f t="shared" si="539"/>
        <v>0</v>
      </c>
      <c r="AK1489" s="17">
        <f t="shared" si="521"/>
        <v>0</v>
      </c>
      <c r="AL1489" s="17">
        <f t="shared" si="522"/>
        <v>0</v>
      </c>
      <c r="AM1489" s="17">
        <f t="shared" si="523"/>
        <v>0</v>
      </c>
      <c r="AN1489" s="17">
        <f t="shared" si="524"/>
        <v>0</v>
      </c>
      <c r="AO1489" s="17">
        <f t="shared" si="525"/>
        <v>0</v>
      </c>
      <c r="AP1489" s="17">
        <f t="shared" si="526"/>
        <v>0</v>
      </c>
      <c r="AQ1489" s="17">
        <f t="shared" si="527"/>
        <v>0</v>
      </c>
      <c r="AR1489" s="17">
        <f t="shared" si="528"/>
        <v>0</v>
      </c>
      <c r="AS1489" s="17">
        <f t="shared" si="529"/>
        <v>0</v>
      </c>
      <c r="AT1489" s="17">
        <f t="shared" si="530"/>
        <v>0</v>
      </c>
      <c r="AU1489" s="17">
        <f t="shared" si="531"/>
        <v>0</v>
      </c>
      <c r="AV1489" s="17">
        <f t="shared" si="532"/>
        <v>0</v>
      </c>
      <c r="AW1489" s="17">
        <f t="shared" si="533"/>
        <v>0</v>
      </c>
      <c r="AX1489" s="17">
        <f t="shared" si="534"/>
        <v>0</v>
      </c>
      <c r="AY1489" s="17">
        <f t="shared" si="535"/>
        <v>0</v>
      </c>
      <c r="AZ1489" s="17">
        <f t="shared" si="536"/>
        <v>0</v>
      </c>
    </row>
    <row r="1490" spans="34:52" x14ac:dyDescent="0.25">
      <c r="AH1490" s="16">
        <f t="shared" si="537"/>
        <v>0</v>
      </c>
      <c r="AI1490" s="17">
        <f t="shared" si="538"/>
        <v>0</v>
      </c>
      <c r="AJ1490" s="17">
        <f t="shared" si="539"/>
        <v>0</v>
      </c>
      <c r="AK1490" s="17">
        <f t="shared" si="521"/>
        <v>0</v>
      </c>
      <c r="AL1490" s="17">
        <f t="shared" si="522"/>
        <v>0</v>
      </c>
      <c r="AM1490" s="17">
        <f t="shared" si="523"/>
        <v>0</v>
      </c>
      <c r="AN1490" s="17">
        <f t="shared" si="524"/>
        <v>0</v>
      </c>
      <c r="AO1490" s="17">
        <f t="shared" si="525"/>
        <v>0</v>
      </c>
      <c r="AP1490" s="17">
        <f t="shared" si="526"/>
        <v>0</v>
      </c>
      <c r="AQ1490" s="17">
        <f t="shared" si="527"/>
        <v>0</v>
      </c>
      <c r="AR1490" s="17">
        <f t="shared" si="528"/>
        <v>0</v>
      </c>
      <c r="AS1490" s="17">
        <f t="shared" si="529"/>
        <v>0</v>
      </c>
      <c r="AT1490" s="17">
        <f t="shared" si="530"/>
        <v>0</v>
      </c>
      <c r="AU1490" s="17">
        <f t="shared" si="531"/>
        <v>0</v>
      </c>
      <c r="AV1490" s="17">
        <f t="shared" si="532"/>
        <v>0</v>
      </c>
      <c r="AW1490" s="17">
        <f t="shared" si="533"/>
        <v>0</v>
      </c>
      <c r="AX1490" s="17">
        <f t="shared" si="534"/>
        <v>0</v>
      </c>
      <c r="AY1490" s="17">
        <f t="shared" si="535"/>
        <v>0</v>
      </c>
      <c r="AZ1490" s="17">
        <f t="shared" si="536"/>
        <v>0</v>
      </c>
    </row>
    <row r="1491" spans="34:52" x14ac:dyDescent="0.25">
      <c r="AH1491" s="16">
        <f t="shared" si="537"/>
        <v>0</v>
      </c>
      <c r="AI1491" s="17">
        <f t="shared" si="538"/>
        <v>0</v>
      </c>
      <c r="AJ1491" s="17">
        <f t="shared" si="539"/>
        <v>0</v>
      </c>
      <c r="AK1491" s="17">
        <f t="shared" si="521"/>
        <v>0</v>
      </c>
      <c r="AL1491" s="17">
        <f t="shared" si="522"/>
        <v>0</v>
      </c>
      <c r="AM1491" s="17">
        <f t="shared" si="523"/>
        <v>0</v>
      </c>
      <c r="AN1491" s="17">
        <f t="shared" si="524"/>
        <v>0</v>
      </c>
      <c r="AO1491" s="17">
        <f t="shared" si="525"/>
        <v>0</v>
      </c>
      <c r="AP1491" s="17">
        <f t="shared" si="526"/>
        <v>0</v>
      </c>
      <c r="AQ1491" s="17">
        <f t="shared" si="527"/>
        <v>0</v>
      </c>
      <c r="AR1491" s="17">
        <f t="shared" si="528"/>
        <v>0</v>
      </c>
      <c r="AS1491" s="17">
        <f t="shared" si="529"/>
        <v>0</v>
      </c>
      <c r="AT1491" s="17">
        <f t="shared" si="530"/>
        <v>0</v>
      </c>
      <c r="AU1491" s="17">
        <f t="shared" si="531"/>
        <v>0</v>
      </c>
      <c r="AV1491" s="17">
        <f t="shared" si="532"/>
        <v>0</v>
      </c>
      <c r="AW1491" s="17">
        <f t="shared" si="533"/>
        <v>0</v>
      </c>
      <c r="AX1491" s="17">
        <f t="shared" si="534"/>
        <v>0</v>
      </c>
      <c r="AY1491" s="17">
        <f t="shared" si="535"/>
        <v>0</v>
      </c>
      <c r="AZ1491" s="17">
        <f t="shared" si="536"/>
        <v>0</v>
      </c>
    </row>
    <row r="1492" spans="34:52" x14ac:dyDescent="0.25">
      <c r="AH1492" s="16">
        <f t="shared" si="537"/>
        <v>0</v>
      </c>
      <c r="AI1492" s="17">
        <f t="shared" si="538"/>
        <v>0</v>
      </c>
      <c r="AJ1492" s="17">
        <f t="shared" si="539"/>
        <v>0</v>
      </c>
      <c r="AK1492" s="17">
        <f t="shared" si="521"/>
        <v>0</v>
      </c>
      <c r="AL1492" s="17">
        <f t="shared" si="522"/>
        <v>0</v>
      </c>
      <c r="AM1492" s="17">
        <f t="shared" si="523"/>
        <v>0</v>
      </c>
      <c r="AN1492" s="17">
        <f t="shared" si="524"/>
        <v>0</v>
      </c>
      <c r="AO1492" s="17">
        <f t="shared" si="525"/>
        <v>0</v>
      </c>
      <c r="AP1492" s="17">
        <f t="shared" si="526"/>
        <v>0</v>
      </c>
      <c r="AQ1492" s="17">
        <f t="shared" si="527"/>
        <v>0</v>
      </c>
      <c r="AR1492" s="17">
        <f t="shared" si="528"/>
        <v>0</v>
      </c>
      <c r="AS1492" s="17">
        <f t="shared" si="529"/>
        <v>0</v>
      </c>
      <c r="AT1492" s="17">
        <f t="shared" si="530"/>
        <v>0</v>
      </c>
      <c r="AU1492" s="17">
        <f t="shared" si="531"/>
        <v>0</v>
      </c>
      <c r="AV1492" s="17">
        <f t="shared" si="532"/>
        <v>0</v>
      </c>
      <c r="AW1492" s="17">
        <f t="shared" si="533"/>
        <v>0</v>
      </c>
      <c r="AX1492" s="17">
        <f t="shared" si="534"/>
        <v>0</v>
      </c>
      <c r="AY1492" s="17">
        <f t="shared" si="535"/>
        <v>0</v>
      </c>
      <c r="AZ1492" s="17">
        <f t="shared" si="536"/>
        <v>0</v>
      </c>
    </row>
    <row r="1493" spans="34:52" x14ac:dyDescent="0.25">
      <c r="AH1493" s="16">
        <f t="shared" si="537"/>
        <v>0</v>
      </c>
      <c r="AI1493" s="17">
        <f t="shared" si="538"/>
        <v>0</v>
      </c>
      <c r="AJ1493" s="17">
        <f t="shared" si="539"/>
        <v>0</v>
      </c>
      <c r="AK1493" s="17">
        <f t="shared" si="521"/>
        <v>0</v>
      </c>
      <c r="AL1493" s="17">
        <f t="shared" si="522"/>
        <v>0</v>
      </c>
      <c r="AM1493" s="17">
        <f t="shared" si="523"/>
        <v>0</v>
      </c>
      <c r="AN1493" s="17">
        <f t="shared" si="524"/>
        <v>0</v>
      </c>
      <c r="AO1493" s="17">
        <f t="shared" si="525"/>
        <v>0</v>
      </c>
      <c r="AP1493" s="17">
        <f t="shared" si="526"/>
        <v>0</v>
      </c>
      <c r="AQ1493" s="17">
        <f t="shared" si="527"/>
        <v>0</v>
      </c>
      <c r="AR1493" s="17">
        <f t="shared" si="528"/>
        <v>0</v>
      </c>
      <c r="AS1493" s="17">
        <f t="shared" si="529"/>
        <v>0</v>
      </c>
      <c r="AT1493" s="17">
        <f t="shared" si="530"/>
        <v>0</v>
      </c>
      <c r="AU1493" s="17">
        <f t="shared" si="531"/>
        <v>0</v>
      </c>
      <c r="AV1493" s="17">
        <f t="shared" si="532"/>
        <v>0</v>
      </c>
      <c r="AW1493" s="17">
        <f t="shared" si="533"/>
        <v>0</v>
      </c>
      <c r="AX1493" s="17">
        <f t="shared" si="534"/>
        <v>0</v>
      </c>
      <c r="AY1493" s="17">
        <f t="shared" si="535"/>
        <v>0</v>
      </c>
      <c r="AZ1493" s="17">
        <f t="shared" si="536"/>
        <v>0</v>
      </c>
    </row>
    <row r="1494" spans="34:52" x14ac:dyDescent="0.25">
      <c r="AH1494" s="16">
        <f t="shared" si="537"/>
        <v>0</v>
      </c>
      <c r="AI1494" s="17">
        <f t="shared" si="538"/>
        <v>0</v>
      </c>
      <c r="AJ1494" s="17">
        <f t="shared" si="539"/>
        <v>0</v>
      </c>
      <c r="AK1494" s="17">
        <f t="shared" si="521"/>
        <v>0</v>
      </c>
      <c r="AL1494" s="17">
        <f t="shared" si="522"/>
        <v>0</v>
      </c>
      <c r="AM1494" s="17">
        <f t="shared" si="523"/>
        <v>0</v>
      </c>
      <c r="AN1494" s="17">
        <f t="shared" si="524"/>
        <v>0</v>
      </c>
      <c r="AO1494" s="17">
        <f t="shared" si="525"/>
        <v>0</v>
      </c>
      <c r="AP1494" s="17">
        <f t="shared" si="526"/>
        <v>0</v>
      </c>
      <c r="AQ1494" s="17">
        <f t="shared" si="527"/>
        <v>0</v>
      </c>
      <c r="AR1494" s="17">
        <f t="shared" si="528"/>
        <v>0</v>
      </c>
      <c r="AS1494" s="17">
        <f t="shared" si="529"/>
        <v>0</v>
      </c>
      <c r="AT1494" s="17">
        <f t="shared" si="530"/>
        <v>0</v>
      </c>
      <c r="AU1494" s="17">
        <f t="shared" si="531"/>
        <v>0</v>
      </c>
      <c r="AV1494" s="17">
        <f t="shared" si="532"/>
        <v>0</v>
      </c>
      <c r="AW1494" s="17">
        <f t="shared" si="533"/>
        <v>0</v>
      </c>
      <c r="AX1494" s="17">
        <f t="shared" si="534"/>
        <v>0</v>
      </c>
      <c r="AY1494" s="17">
        <f t="shared" si="535"/>
        <v>0</v>
      </c>
      <c r="AZ1494" s="17">
        <f t="shared" si="536"/>
        <v>0</v>
      </c>
    </row>
    <row r="1495" spans="34:52" x14ac:dyDescent="0.25">
      <c r="AH1495" s="16">
        <f t="shared" si="537"/>
        <v>0</v>
      </c>
      <c r="AI1495" s="17">
        <f t="shared" si="538"/>
        <v>0</v>
      </c>
      <c r="AJ1495" s="17">
        <f t="shared" si="539"/>
        <v>0</v>
      </c>
      <c r="AK1495" s="17">
        <f t="shared" si="521"/>
        <v>0</v>
      </c>
      <c r="AL1495" s="17">
        <f t="shared" si="522"/>
        <v>0</v>
      </c>
      <c r="AM1495" s="17">
        <f t="shared" si="523"/>
        <v>0</v>
      </c>
      <c r="AN1495" s="17">
        <f t="shared" si="524"/>
        <v>0</v>
      </c>
      <c r="AO1495" s="17">
        <f t="shared" si="525"/>
        <v>0</v>
      </c>
      <c r="AP1495" s="17">
        <f t="shared" si="526"/>
        <v>0</v>
      </c>
      <c r="AQ1495" s="17">
        <f t="shared" si="527"/>
        <v>0</v>
      </c>
      <c r="AR1495" s="17">
        <f t="shared" si="528"/>
        <v>0</v>
      </c>
      <c r="AS1495" s="17">
        <f t="shared" si="529"/>
        <v>0</v>
      </c>
      <c r="AT1495" s="17">
        <f t="shared" si="530"/>
        <v>0</v>
      </c>
      <c r="AU1495" s="17">
        <f t="shared" si="531"/>
        <v>0</v>
      </c>
      <c r="AV1495" s="17">
        <f t="shared" si="532"/>
        <v>0</v>
      </c>
      <c r="AW1495" s="17">
        <f t="shared" si="533"/>
        <v>0</v>
      </c>
      <c r="AX1495" s="17">
        <f t="shared" si="534"/>
        <v>0</v>
      </c>
      <c r="AY1495" s="17">
        <f t="shared" si="535"/>
        <v>0</v>
      </c>
      <c r="AZ1495" s="17">
        <f t="shared" si="536"/>
        <v>0</v>
      </c>
    </row>
    <row r="1496" spans="34:52" x14ac:dyDescent="0.25">
      <c r="AH1496" s="16">
        <f t="shared" si="537"/>
        <v>0</v>
      </c>
      <c r="AI1496" s="17">
        <f t="shared" si="538"/>
        <v>0</v>
      </c>
      <c r="AJ1496" s="17">
        <f t="shared" si="539"/>
        <v>0</v>
      </c>
      <c r="AK1496" s="17">
        <f t="shared" si="521"/>
        <v>0</v>
      </c>
      <c r="AL1496" s="17">
        <f t="shared" si="522"/>
        <v>0</v>
      </c>
      <c r="AM1496" s="17">
        <f t="shared" si="523"/>
        <v>0</v>
      </c>
      <c r="AN1496" s="17">
        <f t="shared" si="524"/>
        <v>0</v>
      </c>
      <c r="AO1496" s="17">
        <f t="shared" si="525"/>
        <v>0</v>
      </c>
      <c r="AP1496" s="17">
        <f t="shared" si="526"/>
        <v>0</v>
      </c>
      <c r="AQ1496" s="17">
        <f t="shared" si="527"/>
        <v>0</v>
      </c>
      <c r="AR1496" s="17">
        <f t="shared" si="528"/>
        <v>0</v>
      </c>
      <c r="AS1496" s="17">
        <f t="shared" si="529"/>
        <v>0</v>
      </c>
      <c r="AT1496" s="17">
        <f t="shared" si="530"/>
        <v>0</v>
      </c>
      <c r="AU1496" s="17">
        <f t="shared" si="531"/>
        <v>0</v>
      </c>
      <c r="AV1496" s="17">
        <f t="shared" si="532"/>
        <v>0</v>
      </c>
      <c r="AW1496" s="17">
        <f t="shared" si="533"/>
        <v>0</v>
      </c>
      <c r="AX1496" s="17">
        <f t="shared" si="534"/>
        <v>0</v>
      </c>
      <c r="AY1496" s="17">
        <f t="shared" si="535"/>
        <v>0</v>
      </c>
      <c r="AZ1496" s="17">
        <f t="shared" si="536"/>
        <v>0</v>
      </c>
    </row>
    <row r="1497" spans="34:52" x14ac:dyDescent="0.25">
      <c r="AH1497" s="16">
        <f t="shared" si="537"/>
        <v>0</v>
      </c>
      <c r="AI1497" s="17">
        <f t="shared" si="538"/>
        <v>0</v>
      </c>
      <c r="AJ1497" s="17">
        <f t="shared" si="539"/>
        <v>0</v>
      </c>
      <c r="AK1497" s="17">
        <f t="shared" si="521"/>
        <v>0</v>
      </c>
      <c r="AL1497" s="17">
        <f t="shared" si="522"/>
        <v>0</v>
      </c>
      <c r="AM1497" s="17">
        <f t="shared" si="523"/>
        <v>0</v>
      </c>
      <c r="AN1497" s="17">
        <f t="shared" si="524"/>
        <v>0</v>
      </c>
      <c r="AO1497" s="17">
        <f t="shared" si="525"/>
        <v>0</v>
      </c>
      <c r="AP1497" s="17">
        <f t="shared" si="526"/>
        <v>0</v>
      </c>
      <c r="AQ1497" s="17">
        <f t="shared" si="527"/>
        <v>0</v>
      </c>
      <c r="AR1497" s="17">
        <f t="shared" si="528"/>
        <v>0</v>
      </c>
      <c r="AS1497" s="17">
        <f t="shared" si="529"/>
        <v>0</v>
      </c>
      <c r="AT1497" s="17">
        <f t="shared" si="530"/>
        <v>0</v>
      </c>
      <c r="AU1497" s="17">
        <f t="shared" si="531"/>
        <v>0</v>
      </c>
      <c r="AV1497" s="17">
        <f t="shared" si="532"/>
        <v>0</v>
      </c>
      <c r="AW1497" s="17">
        <f t="shared" si="533"/>
        <v>0</v>
      </c>
      <c r="AX1497" s="17">
        <f t="shared" si="534"/>
        <v>0</v>
      </c>
      <c r="AY1497" s="17">
        <f t="shared" si="535"/>
        <v>0</v>
      </c>
      <c r="AZ1497" s="17">
        <f t="shared" si="536"/>
        <v>0</v>
      </c>
    </row>
    <row r="1498" spans="34:52" x14ac:dyDescent="0.25">
      <c r="AH1498" s="16">
        <f t="shared" si="537"/>
        <v>0</v>
      </c>
      <c r="AI1498" s="17">
        <f t="shared" si="538"/>
        <v>0</v>
      </c>
      <c r="AJ1498" s="17">
        <f t="shared" si="539"/>
        <v>0</v>
      </c>
      <c r="AK1498" s="17">
        <f t="shared" si="521"/>
        <v>0</v>
      </c>
      <c r="AL1498" s="17">
        <f t="shared" si="522"/>
        <v>0</v>
      </c>
      <c r="AM1498" s="17">
        <f t="shared" si="523"/>
        <v>0</v>
      </c>
      <c r="AN1498" s="17">
        <f t="shared" si="524"/>
        <v>0</v>
      </c>
      <c r="AO1498" s="17">
        <f t="shared" si="525"/>
        <v>0</v>
      </c>
      <c r="AP1498" s="17">
        <f t="shared" si="526"/>
        <v>0</v>
      </c>
      <c r="AQ1498" s="17">
        <f t="shared" si="527"/>
        <v>0</v>
      </c>
      <c r="AR1498" s="17">
        <f t="shared" si="528"/>
        <v>0</v>
      </c>
      <c r="AS1498" s="17">
        <f t="shared" si="529"/>
        <v>0</v>
      </c>
      <c r="AT1498" s="17">
        <f t="shared" si="530"/>
        <v>0</v>
      </c>
      <c r="AU1498" s="17">
        <f t="shared" si="531"/>
        <v>0</v>
      </c>
      <c r="AV1498" s="17">
        <f t="shared" si="532"/>
        <v>0</v>
      </c>
      <c r="AW1498" s="17">
        <f t="shared" si="533"/>
        <v>0</v>
      </c>
      <c r="AX1498" s="17">
        <f t="shared" si="534"/>
        <v>0</v>
      </c>
      <c r="AY1498" s="17">
        <f t="shared" si="535"/>
        <v>0</v>
      </c>
      <c r="AZ1498" s="17">
        <f t="shared" si="536"/>
        <v>0</v>
      </c>
    </row>
    <row r="1499" spans="34:52" x14ac:dyDescent="0.25">
      <c r="AH1499" s="16">
        <f t="shared" si="537"/>
        <v>0</v>
      </c>
      <c r="AI1499" s="17">
        <f t="shared" si="538"/>
        <v>0</v>
      </c>
      <c r="AJ1499" s="17">
        <f t="shared" si="539"/>
        <v>0</v>
      </c>
      <c r="AK1499" s="17">
        <f t="shared" si="521"/>
        <v>0</v>
      </c>
      <c r="AL1499" s="17">
        <f t="shared" si="522"/>
        <v>0</v>
      </c>
      <c r="AM1499" s="17">
        <f t="shared" si="523"/>
        <v>0</v>
      </c>
      <c r="AN1499" s="17">
        <f t="shared" si="524"/>
        <v>0</v>
      </c>
      <c r="AO1499" s="17">
        <f t="shared" si="525"/>
        <v>0</v>
      </c>
      <c r="AP1499" s="17">
        <f t="shared" si="526"/>
        <v>0</v>
      </c>
      <c r="AQ1499" s="17">
        <f t="shared" si="527"/>
        <v>0</v>
      </c>
      <c r="AR1499" s="17">
        <f t="shared" si="528"/>
        <v>0</v>
      </c>
      <c r="AS1499" s="17">
        <f t="shared" si="529"/>
        <v>0</v>
      </c>
      <c r="AT1499" s="17">
        <f t="shared" si="530"/>
        <v>0</v>
      </c>
      <c r="AU1499" s="17">
        <f t="shared" si="531"/>
        <v>0</v>
      </c>
      <c r="AV1499" s="17">
        <f t="shared" si="532"/>
        <v>0</v>
      </c>
      <c r="AW1499" s="17">
        <f t="shared" si="533"/>
        <v>0</v>
      </c>
      <c r="AX1499" s="17">
        <f t="shared" si="534"/>
        <v>0</v>
      </c>
      <c r="AY1499" s="17">
        <f t="shared" si="535"/>
        <v>0</v>
      </c>
      <c r="AZ1499" s="17">
        <f t="shared" si="536"/>
        <v>0</v>
      </c>
    </row>
  </sheetData>
  <sortState xmlns:xlrd2="http://schemas.microsoft.com/office/spreadsheetml/2017/richdata2" ref="A2:AD1499">
    <sortCondition ref="A2:A1499"/>
  </sortState>
  <conditionalFormatting sqref="B2:G650">
    <cfRule type="containsText" dxfId="40" priority="1" operator="containsText" text=", USA">
      <formula>NOT(ISERROR(SEARCH(", USA",B2)))</formula>
    </cfRule>
    <cfRule type="containsText" dxfId="39" priority="2" operator="containsText" text=", CSA">
      <formula>NOT(ISERROR(SEARCH(", CSA",B2)))</formula>
    </cfRule>
  </conditionalFormatting>
  <conditionalFormatting sqref="H5:H7 H10 H13 H17 H20:H21 H23 H29 H33:H35 H37:H38 H40 H47 H50:H51 H54 H59 H62 H66 H69 H77 H79 H83 H87:H89 H91:H92 H94 H96 H98:H101 H103">
    <cfRule type="containsText" dxfId="38" priority="136" operator="containsText" text=", CSA">
      <formula>NOT(ISERROR(SEARCH(", CSA",H5)))</formula>
    </cfRule>
    <cfRule type="containsText" dxfId="37" priority="135" operator="containsText" text=", USA">
      <formula>NOT(ISERROR(SEARCH(", USA",H5)))</formula>
    </cfRule>
  </conditionalFormatting>
  <conditionalFormatting sqref="H110:H111 H117">
    <cfRule type="containsText" dxfId="36" priority="131" operator="containsText" text=", USA">
      <formula>NOT(ISERROR(SEARCH(", USA",H110)))</formula>
    </cfRule>
    <cfRule type="containsText" dxfId="35" priority="132" operator="containsText" text=", CSA">
      <formula>NOT(ISERROR(SEARCH(", CSA",H110)))</formula>
    </cfRule>
  </conditionalFormatting>
  <conditionalFormatting sqref="H120 H123 H131">
    <cfRule type="containsText" dxfId="34" priority="130" operator="containsText" text=", CSA">
      <formula>NOT(ISERROR(SEARCH(", CSA",H120)))</formula>
    </cfRule>
    <cfRule type="containsText" dxfId="33" priority="129" operator="containsText" text=", USA">
      <formula>NOT(ISERROR(SEARCH(", USA",H120)))</formula>
    </cfRule>
  </conditionalFormatting>
  <conditionalFormatting sqref="H136:H139">
    <cfRule type="containsText" dxfId="32" priority="127" operator="containsText" text=", USA">
      <formula>NOT(ISERROR(SEARCH(", USA",H136)))</formula>
    </cfRule>
    <cfRule type="containsText" dxfId="31" priority="128" operator="containsText" text=", CSA">
      <formula>NOT(ISERROR(SEARCH(", CSA",H136)))</formula>
    </cfRule>
  </conditionalFormatting>
  <conditionalFormatting sqref="H141:H143 H146 H150 H159 H164 H168 H172:H174 H176 H180 H182 H185 H187:H189 H192 H194 H196:H198 H200 H202 H204 H206:H208 H210:H211 H213 H217 H224 H230 H233 H236 H238 H241 H243 H245:H246 H248:H255 H257 H264">
    <cfRule type="containsText" dxfId="30" priority="126" operator="containsText" text=", CSA">
      <formula>NOT(ISERROR(SEARCH(", CSA",H141)))</formula>
    </cfRule>
    <cfRule type="containsText" dxfId="29" priority="125" operator="containsText" text=", USA">
      <formula>NOT(ISERROR(SEARCH(", USA",H141)))</formula>
    </cfRule>
  </conditionalFormatting>
  <conditionalFormatting sqref="H272 H281 H283 H288 H290 H295 H297 H304:H306 H308 H314 H316 H320 H324 H326:H329">
    <cfRule type="containsText" dxfId="28" priority="115" operator="containsText" text=", USA">
      <formula>NOT(ISERROR(SEARCH(", USA",H272)))</formula>
    </cfRule>
    <cfRule type="containsText" dxfId="27" priority="116" operator="containsText" text=", CSA">
      <formula>NOT(ISERROR(SEARCH(", CSA",H272)))</formula>
    </cfRule>
  </conditionalFormatting>
  <conditionalFormatting sqref="H331:H333 H340">
    <cfRule type="containsText" dxfId="26" priority="113" operator="containsText" text=", USA">
      <formula>NOT(ISERROR(SEARCH(", USA",H331)))</formula>
    </cfRule>
    <cfRule type="containsText" dxfId="25" priority="114" operator="containsText" text=", CSA">
      <formula>NOT(ISERROR(SEARCH(", CSA",H331)))</formula>
    </cfRule>
  </conditionalFormatting>
  <conditionalFormatting sqref="H342">
    <cfRule type="containsText" dxfId="24" priority="112" operator="containsText" text=", CSA">
      <formula>NOT(ISERROR(SEARCH(", CSA",H342)))</formula>
    </cfRule>
    <cfRule type="containsText" dxfId="23" priority="111" operator="containsText" text=", USA">
      <formula>NOT(ISERROR(SEARCH(", USA",H342)))</formula>
    </cfRule>
  </conditionalFormatting>
  <conditionalFormatting sqref="H352 H356 H359:H361 H367 H369:H370 H380">
    <cfRule type="containsText" dxfId="22" priority="109" operator="containsText" text=", USA">
      <formula>NOT(ISERROR(SEARCH(", USA",H352)))</formula>
    </cfRule>
    <cfRule type="containsText" dxfId="21" priority="110" operator="containsText" text=", CSA">
      <formula>NOT(ISERROR(SEARCH(", CSA",H352)))</formula>
    </cfRule>
  </conditionalFormatting>
  <conditionalFormatting sqref="H383:H386">
    <cfRule type="containsText" dxfId="20" priority="108" operator="containsText" text=", CSA">
      <formula>NOT(ISERROR(SEARCH(", CSA",H383)))</formula>
    </cfRule>
    <cfRule type="containsText" dxfId="19" priority="107" operator="containsText" text=", USA">
      <formula>NOT(ISERROR(SEARCH(", USA",H383)))</formula>
    </cfRule>
  </conditionalFormatting>
  <conditionalFormatting sqref="H389 H391 H400 H404 H407 H409 H411:H413 H418:H419 H424 H428:H429 H432 H434 H436 H439 H442 H444 H449 H453 H456 H459 H464:H465 H467 H474 H477 H479:H482 H488 H490:H492 H497 H501 H503 H507:H508 H510:H514 H521:H522 H525:H526 H528:H529 H534:H535 H537 H539 H541:H543 H545 H552:H553 H557:H558 H560 H562:H563 H567 H569:H574 H576:H577 H579 H581 H585:H587 H590 H599:H601 H607:H609 H612">
    <cfRule type="containsText" dxfId="18" priority="106" operator="containsText" text=", CSA">
      <formula>NOT(ISERROR(SEARCH(", CSA",H389)))</formula>
    </cfRule>
    <cfRule type="containsText" dxfId="17" priority="105" operator="containsText" text=", USA">
      <formula>NOT(ISERROR(SEARCH(", USA",H389)))</formula>
    </cfRule>
  </conditionalFormatting>
  <conditionalFormatting sqref="H617:H621 H623:H624 H627">
    <cfRule type="containsText" dxfId="16" priority="92" operator="containsText" text=", CSA">
      <formula>NOT(ISERROR(SEARCH(", CSA",H617)))</formula>
    </cfRule>
    <cfRule type="containsText" dxfId="15" priority="91" operator="containsText" text=", USA">
      <formula>NOT(ISERROR(SEARCH(", USA",H617)))</formula>
    </cfRule>
  </conditionalFormatting>
  <conditionalFormatting sqref="H629:AD629">
    <cfRule type="containsText" dxfId="14" priority="82" operator="containsText" text=", CSA">
      <formula>NOT(ISERROR(SEARCH(", CSA",H629)))</formula>
    </cfRule>
    <cfRule type="containsText" dxfId="13" priority="81" operator="containsText" text=", USA">
      <formula>NOT(ISERROR(SEARCH(", USA",H629)))</formula>
    </cfRule>
  </conditionalFormatting>
  <conditionalFormatting sqref="I631:N650">
    <cfRule type="containsText" dxfId="12" priority="3" operator="containsText" text=", USA">
      <formula>NOT(ISERROR(SEARCH(", USA",I631)))</formula>
    </cfRule>
    <cfRule type="containsText" dxfId="11" priority="4" operator="containsText" text=", CSA">
      <formula>NOT(ISERROR(SEARCH(", CSA",I631)))</formula>
    </cfRule>
  </conditionalFormatting>
  <conditionalFormatting sqref="I628:Z628">
    <cfRule type="containsText" dxfId="10" priority="88" operator="containsText" text=", CSA">
      <formula>NOT(ISERROR(SEARCH(", CSA",I628)))</formula>
    </cfRule>
    <cfRule type="containsText" dxfId="9" priority="87" operator="containsText" text=", USA">
      <formula>NOT(ISERROR(SEARCH(", USA",I628)))</formula>
    </cfRule>
  </conditionalFormatting>
  <conditionalFormatting sqref="I630:Z630">
    <cfRule type="containsText" dxfId="8" priority="78" operator="containsText" text=", CSA">
      <formula>NOT(ISERROR(SEARCH(", CSA",I630)))</formula>
    </cfRule>
    <cfRule type="containsText" dxfId="7" priority="77" operator="containsText" text=", USA">
      <formula>NOT(ISERROR(SEARCH(", USA",I630)))</formula>
    </cfRule>
  </conditionalFormatting>
  <conditionalFormatting sqref="I618:AB627">
    <cfRule type="containsText" dxfId="6" priority="94" operator="containsText" text=", CSA">
      <formula>NOT(ISERROR(SEARCH(", CSA",I618)))</formula>
    </cfRule>
    <cfRule type="containsText" dxfId="5" priority="93" operator="containsText" text=", USA">
      <formula>NOT(ISERROR(SEARCH(", USA",I618)))</formula>
    </cfRule>
  </conditionalFormatting>
  <conditionalFormatting sqref="I2:AD617">
    <cfRule type="containsText" dxfId="4" priority="117" operator="containsText" text=", USA">
      <formula>NOT(ISERROR(SEARCH(", USA",I2)))</formula>
    </cfRule>
    <cfRule type="containsText" dxfId="3" priority="118" operator="containsText" text=", CSA">
      <formula>NOT(ISERROR(SEARCH(", CSA",I2)))</formula>
    </cfRule>
  </conditionalFormatting>
  <conditionalFormatting sqref="AC618:AD623 AC625:AD625">
    <cfRule type="containsText" dxfId="2" priority="141" operator="containsText" text=", USA">
      <formula>NOT(ISERROR(SEARCH(", USA",AC618)))</formula>
    </cfRule>
    <cfRule type="containsText" dxfId="1" priority="142" operator="containsText" text=", CSA">
      <formula>NOT(ISERROR(SEARCH(", CSA",AC618)))</formula>
    </cfRule>
  </conditionalFormatting>
  <conditionalFormatting sqref="AI2:AZ1048576">
    <cfRule type="cellIs" dxfId="0" priority="16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44</v>
      </c>
      <c r="E4" s="7" t="s">
        <v>1</v>
      </c>
    </row>
    <row r="5" spans="4:8" s="3" customFormat="1" ht="30" customHeight="1" x14ac:dyDescent="0.25">
      <c r="D5" s="101" t="s">
        <v>2</v>
      </c>
      <c r="E5" s="101"/>
    </row>
    <row r="6" spans="4:8" s="3" customFormat="1" ht="30" customHeight="1" x14ac:dyDescent="0.25">
      <c r="D6" s="8">
        <f>$L$25+$L$27+1</f>
        <v>13.32</v>
      </c>
      <c r="E6" s="9" t="s">
        <v>3</v>
      </c>
    </row>
    <row r="7" spans="4:8" s="3" customFormat="1" ht="30" customHeight="1" x14ac:dyDescent="0.25">
      <c r="D7" s="8">
        <f>$L$25+$L$28+1</f>
        <v>12.44</v>
      </c>
      <c r="E7" s="9" t="s">
        <v>4</v>
      </c>
    </row>
    <row r="8" spans="4:8" s="3" customFormat="1" ht="30" customHeight="1" x14ac:dyDescent="0.25">
      <c r="D8" s="8">
        <f>($D$7+$D$9)/2-0.5</f>
        <v>11</v>
      </c>
      <c r="E8" s="9" t="s">
        <v>5</v>
      </c>
    </row>
    <row r="9" spans="4:8" s="3" customFormat="1" ht="30" customHeight="1" x14ac:dyDescent="0.25">
      <c r="D9" s="8">
        <f>($L$25)+($D$4*-1/100)</f>
        <v>10.56</v>
      </c>
      <c r="E9" s="9" t="s">
        <v>6</v>
      </c>
    </row>
    <row r="10" spans="4:8" ht="30" customHeight="1" x14ac:dyDescent="0.25">
      <c r="D10" s="8">
        <f>($L$25)+($D$4*-3/100)</f>
        <v>9.68</v>
      </c>
      <c r="E10" s="9" t="s">
        <v>7</v>
      </c>
    </row>
    <row r="11" spans="4:8" ht="30" customHeight="1" x14ac:dyDescent="0.25">
      <c r="D11" s="102" t="s">
        <v>8</v>
      </c>
      <c r="E11" s="102"/>
    </row>
    <row r="12" spans="4:8" ht="30" customHeight="1" x14ac:dyDescent="0.25">
      <c r="D12" s="8">
        <f>($L$25+$L$27+1)/2</f>
        <v>6.66</v>
      </c>
      <c r="E12" s="9" t="s">
        <v>3</v>
      </c>
      <c r="H12" s="4"/>
    </row>
    <row r="13" spans="4:8" ht="30" customHeight="1" x14ac:dyDescent="0.25">
      <c r="D13" s="8">
        <f>($L$25+$L$28+1)/2</f>
        <v>6.22</v>
      </c>
      <c r="E13" s="9" t="s">
        <v>4</v>
      </c>
    </row>
    <row r="14" spans="4:8" ht="30" customHeight="1" x14ac:dyDescent="0.25">
      <c r="D14" s="8">
        <f>$D$8/2</f>
        <v>5.5</v>
      </c>
      <c r="E14" s="9" t="s">
        <v>5</v>
      </c>
    </row>
    <row r="15" spans="4:8" ht="30" customHeight="1" x14ac:dyDescent="0.25">
      <c r="D15" s="8">
        <f>$D$9/2</f>
        <v>5.28</v>
      </c>
      <c r="E15" s="9" t="s">
        <v>6</v>
      </c>
    </row>
    <row r="16" spans="4:8" ht="30" customHeight="1" x14ac:dyDescent="0.25">
      <c r="D16" s="8">
        <f>$D$10/2</f>
        <v>4.84</v>
      </c>
      <c r="E16" s="9" t="s">
        <v>7</v>
      </c>
    </row>
    <row r="17" spans="11:12" ht="30" customHeight="1" x14ac:dyDescent="0.25"/>
    <row r="25" spans="11:12" x14ac:dyDescent="0.25">
      <c r="K25" s="2" t="s">
        <v>9</v>
      </c>
      <c r="L25" s="2">
        <f>$D$4/4</f>
        <v>11</v>
      </c>
    </row>
    <row r="26" spans="11:12" x14ac:dyDescent="0.25">
      <c r="K26" s="2" t="s">
        <v>10</v>
      </c>
    </row>
    <row r="27" spans="11:12" x14ac:dyDescent="0.25">
      <c r="K27" s="2" t="s">
        <v>11</v>
      </c>
      <c r="L27" s="2">
        <f>$D$4*3/100</f>
        <v>1.32</v>
      </c>
    </row>
    <row r="28" spans="11:12" x14ac:dyDescent="0.25">
      <c r="K28" s="2" t="s">
        <v>12</v>
      </c>
      <c r="L28" s="2">
        <f>$D$4*1/100</f>
        <v>0.44</v>
      </c>
    </row>
    <row r="29" spans="11:12" x14ac:dyDescent="0.25">
      <c r="K29" s="2" t="s">
        <v>13</v>
      </c>
    </row>
    <row r="30" spans="11:12" x14ac:dyDescent="0.25">
      <c r="K30" s="2" t="s">
        <v>14</v>
      </c>
      <c r="L30" s="2">
        <f>($L$25)+($D$4*-1/100)</f>
        <v>10.56</v>
      </c>
    </row>
    <row r="31" spans="11:12" x14ac:dyDescent="0.25">
      <c r="K31" s="2" t="s">
        <v>15</v>
      </c>
      <c r="L31" s="2">
        <f>($L$25)+($D$4*-3/100)</f>
        <v>9.68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Nicholas Kunz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2026-01-02T01:32:42Z</dcterms:modified>
</cp:coreProperties>
</file>